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3.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drawings/drawing4.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drawings/drawing5.xml" ContentType="application/vnd.openxmlformats-officedocument.drawing+xml"/>
  <Override PartName="/xl/comments13.xml" ContentType="application/vnd.openxmlformats-officedocument.spreadsheetml.comments+xml"/>
  <Override PartName="/xl/drawings/drawing6.xml" ContentType="application/vnd.openxmlformats-officedocument.drawing+xml"/>
  <Override PartName="/xl/comments14.xml" ContentType="application/vnd.openxmlformats-officedocument.spreadsheetml.comments+xml"/>
  <Override PartName="/xl/drawings/drawing7.xml" ContentType="application/vnd.openxmlformats-officedocument.drawing+xml"/>
  <Override PartName="/xl/comments15.xml" ContentType="application/vnd.openxmlformats-officedocument.spreadsheetml.comments+xml"/>
  <Override PartName="/xl/comments16.xml" ContentType="application/vnd.openxmlformats-officedocument.spreadsheetml.comments+xml"/>
  <Override PartName="/xl/drawings/drawing8.xml" ContentType="application/vnd.openxmlformats-officedocument.drawing+xml"/>
  <Override PartName="/xl/comments17.xml" ContentType="application/vnd.openxmlformats-officedocument.spreadsheetml.comments+xml"/>
  <Override PartName="/xl/drawings/drawing9.xml" ContentType="application/vnd.openxmlformats-officedocument.drawing+xml"/>
  <Override PartName="/xl/comments18.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19.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20.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drawings/drawing19.xml" ContentType="application/vnd.openxmlformats-officedocument.drawing+xml"/>
  <Override PartName="/xl/drawings/drawing20.xml" ContentType="application/vnd.openxmlformats-officedocument.drawing+xml"/>
  <Override PartName="/xl/comments24.xml" ContentType="application/vnd.openxmlformats-officedocument.spreadsheetml.comments+xml"/>
  <Override PartName="/xl/drawings/drawing21.xml" ContentType="application/vnd.openxmlformats-officedocument.drawing+xml"/>
  <Override PartName="/xl/comments25.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6.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27.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omments28.xml" ContentType="application/vnd.openxmlformats-officedocument.spreadsheetml.comments+xml"/>
  <Override PartName="/xl/drawings/drawing33.xml" ContentType="application/vnd.openxmlformats-officedocument.drawing+xml"/>
  <Override PartName="/xl/comments29.xml" ContentType="application/vnd.openxmlformats-officedocument.spreadsheetml.comments+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comments30.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bookViews>
    <workbookView xWindow="-105" yWindow="-105" windowWidth="23250" windowHeight="12570" tabRatio="832" firstSheet="1" activeTab="1"/>
  </bookViews>
  <sheets>
    <sheet name="付表３－２" sheetId="27" state="hidden" r:id="rId1"/>
    <sheet name="はじめに" sheetId="126" r:id="rId2"/>
    <sheet name="基本情報入力シート" sheetId="127" r:id="rId3"/>
    <sheet name="提出書類一覧表（日中活動系サービス）" sheetId="128" r:id="rId4"/>
    <sheet name="提出書類一覧（児通所）" sheetId="129" r:id="rId5"/>
    <sheet name="目次" sheetId="395" r:id="rId6"/>
    <sheet name="目次（者加算別紙）" sheetId="130" r:id="rId7"/>
    <sheet name="目次（児加算別紙）" sheetId="396" r:id="rId8"/>
    <sheet name="指定・更新申請" sheetId="131" r:id="rId9"/>
    <sheet name="変更申請" sheetId="132" r:id="rId10"/>
    <sheet name="事業等開始・変更" sheetId="133" r:id="rId11"/>
    <sheet name="変更届" sheetId="134" r:id="rId12"/>
    <sheet name="付表3" sheetId="135" r:id="rId13"/>
    <sheet name="付表6" sheetId="136" r:id="rId14"/>
    <sheet name="付表7" sheetId="137" r:id="rId15"/>
    <sheet name="付表8" sheetId="138" r:id="rId16"/>
    <sheet name="付表15" sheetId="384" r:id="rId17"/>
    <sheet name="付表16" sheetId="140" r:id="rId18"/>
    <sheet name="付表17" sheetId="141" r:id="rId19"/>
    <sheet name="勤務形態一覧表（生活介護）" sheetId="391" r:id="rId20"/>
    <sheet name="勤務形態一覧表（機能訓練）" sheetId="392" r:id="rId21"/>
    <sheet name="勤務形態一覧表（生活訓練）" sheetId="389" r:id="rId22"/>
    <sheet name="勤務形態一覧表（就労移行支援）" sheetId="145" r:id="rId23"/>
    <sheet name="勤務形態一覧表（就労継続支援A型・B型）" sheetId="394" r:id="rId24"/>
    <sheet name="勤務形態一覧表（児発・放デイ）" sheetId="148" r:id="rId25"/>
    <sheet name="勤務形態一覧表（従たる_ 児発・放デイ）" sheetId="385" r:id="rId26"/>
    <sheet name="勤務形態一覧表（児発・放デイ　主として重心）" sheetId="149" r:id="rId27"/>
    <sheet name="勤務形態一覧表（児童発達支援センター）" sheetId="150" r:id="rId28"/>
    <sheet name="勤務形態一覧表（居宅・保育所等訪問） " sheetId="151" r:id="rId29"/>
    <sheet name="経歴書（管理者）" sheetId="152" r:id="rId30"/>
    <sheet name="経歴書（サビ管）" sheetId="153" r:id="rId31"/>
    <sheet name="経歴書（サビ管2）" sheetId="154" r:id="rId32"/>
    <sheet name="経歴書（サビ管3）" sheetId="155" r:id="rId33"/>
    <sheet name="経歴書（サビ管4）" sheetId="156" r:id="rId34"/>
    <sheet name="経歴書（サビ管5）" sheetId="157" r:id="rId35"/>
    <sheet name="経歴書（サビ管６）" sheetId="158" r:id="rId36"/>
    <sheet name="経歴書（サビ管7）" sheetId="159" r:id="rId37"/>
    <sheet name="位置図" sheetId="160" r:id="rId38"/>
    <sheet name="平面図" sheetId="161" r:id="rId39"/>
    <sheet name="概要写真" sheetId="162" r:id="rId40"/>
    <sheet name="設備・備品" sheetId="163" r:id="rId41"/>
    <sheet name="主対象_者" sheetId="164" r:id="rId42"/>
    <sheet name="主対象_児" sheetId="165" r:id="rId43"/>
    <sheet name="苦情解決_者" sheetId="166" r:id="rId44"/>
    <sheet name="苦情解決_児" sheetId="167" r:id="rId45"/>
    <sheet name="誓約書" sheetId="168" r:id="rId46"/>
    <sheet name="誓約書別紙①" sheetId="169" r:id="rId47"/>
    <sheet name="誓約書別紙②" sheetId="170" r:id="rId48"/>
    <sheet name="誓約書別紙③" sheetId="171" r:id="rId49"/>
    <sheet name="誓約書別紙④ " sheetId="172" r:id="rId50"/>
    <sheet name="誓約書別紙⑤" sheetId="173" r:id="rId51"/>
    <sheet name="誓約書別紙⑥" sheetId="174" r:id="rId52"/>
    <sheet name="誓約書別紙⑦" sheetId="175" r:id="rId53"/>
    <sheet name="役員等名簿" sheetId="176" r:id="rId54"/>
    <sheet name="協力医療機関" sheetId="177" r:id="rId55"/>
    <sheet name="利用予定者名簿" sheetId="179" r:id="rId56"/>
    <sheet name="(共生型)申出書" sheetId="180" r:id="rId57"/>
    <sheet name="近隣住民報告書" sheetId="181" r:id="rId58"/>
    <sheet name="介護給付費等届出書" sheetId="182" r:id="rId59"/>
    <sheet name="介護給付費等　体制等状況一覧" sheetId="183" r:id="rId60"/>
    <sheet name="障害児通所・入所給付費　体制等状況一覧" sheetId="184" r:id="rId61"/>
    <sheet name="福祉専門職員配置等加算（短期入所以外）" sheetId="291" r:id="rId62"/>
    <sheet name="視覚・聴覚言語障害者支援体制加算(Ⅰ)" sheetId="293" r:id="rId63"/>
    <sheet name="視覚・聴覚言語障害者支援体制加算(Ⅱ)" sheetId="294" r:id="rId64"/>
    <sheet name="食事提供体制加算" sheetId="297" r:id="rId65"/>
    <sheet name="地域生活支援拠点等に関連する加算の届出 " sheetId="302" r:id="rId66"/>
    <sheet name="高次脳機能障害者支援体制加算" sheetId="303" r:id="rId67"/>
    <sheet name="人員配置体制加算（生活介護・療養介護）" sheetId="290" r:id="rId68"/>
    <sheet name="常勤看護職員配置等加算・看護職員配置加算" sheetId="292" r:id="rId69"/>
    <sheet name="重度障害者支援加算" sheetId="295" r:id="rId70"/>
    <sheet name="リハビリテーション加算（生活介護）" sheetId="296" r:id="rId71"/>
    <sheet name="延長支援(生活介護)" sheetId="298" r:id="rId72"/>
    <sheet name="送迎加算（生活介護）" sheetId="299" r:id="rId73"/>
    <sheet name="就労移行支援体制加算（生活介護）" sheetId="300" r:id="rId74"/>
    <sheet name="入浴支援加算" sheetId="301" r:id="rId75"/>
    <sheet name="地域移行・通勤者（宿泊型自立訓練）" sheetId="308" r:id="rId76"/>
    <sheet name="リハビリテーション加算（機能訓練）" sheetId="309" r:id="rId77"/>
    <sheet name="個別計画訓練支援加算 " sheetId="310" r:id="rId78"/>
    <sheet name="短期滞在・精神退院支援" sheetId="311" r:id="rId79"/>
    <sheet name="通勤者生活支援加算" sheetId="312" r:id="rId80"/>
    <sheet name="地域生活移行個別支援特別加算 " sheetId="313" r:id="rId81"/>
    <sheet name="精神障害者地域移行特別加算" sheetId="314" r:id="rId82"/>
    <sheet name="強度行動障害者地域移行支援加算" sheetId="315" r:id="rId83"/>
    <sheet name="看護職員配置加算" sheetId="317" r:id="rId84"/>
    <sheet name="送迎加算 (自立訓練)" sheetId="318" r:id="rId85"/>
    <sheet name="夜間支援等体制加算（宿泊型自立訓練）" sheetId="319" r:id="rId86"/>
    <sheet name="社会生活支援特別加算（自立訓練）" sheetId="320" r:id="rId87"/>
    <sheet name="就労移行支援体制加算 (自立訓練)" sheetId="321" r:id="rId88"/>
    <sheet name="ピアサポート実施加算（自立訓練）" sheetId="322" r:id="rId89"/>
    <sheet name="就労移行支援・基本報酬算定区分" sheetId="326" r:id="rId90"/>
    <sheet name="（別添）就労移行支援・基本報酬" sheetId="327" r:id="rId91"/>
    <sheet name="就労移行支援・基本報酬算定区分（養成）" sheetId="328" r:id="rId92"/>
    <sheet name="（別添）就労移行支援・基本報酬 (養成)" sheetId="329" r:id="rId93"/>
    <sheet name="就労支援関係研修修了加算" sheetId="331" r:id="rId94"/>
    <sheet name="精神障害者退院支援施設加算（移行）" sheetId="332" r:id="rId95"/>
    <sheet name="移行準備支援体制加算" sheetId="334" r:id="rId96"/>
    <sheet name="送迎加算（移行）" sheetId="335" r:id="rId97"/>
    <sheet name="社会生活支援特別加算 (移行)" sheetId="336" r:id="rId98"/>
    <sheet name="就労継続支援A型・基本報酬算定区分" sheetId="340" r:id="rId99"/>
    <sheet name="重度者支援体制加算（A） " sheetId="342" r:id="rId100"/>
    <sheet name="就労移行支援体制加算 (A)" sheetId="343" r:id="rId101"/>
    <sheet name="賃金向上達成指導員配置加算" sheetId="344" r:id="rId102"/>
    <sheet name="送迎加算 (A)" sheetId="345" r:id="rId103"/>
    <sheet name="社会生活支援特別加算 (A)" sheetId="347" r:id="rId104"/>
    <sheet name="就労継続支援Ｂ型・基本報酬算定区分" sheetId="350" r:id="rId105"/>
    <sheet name="（別添）ピアサポーターの配置" sheetId="351" r:id="rId106"/>
    <sheet name="重度者支援体制加算（B）" sheetId="353" r:id="rId107"/>
    <sheet name="就労移行支援体制加算(B型）" sheetId="354" r:id="rId108"/>
    <sheet name="目標工賃達成指導員配置加算" sheetId="355" r:id="rId109"/>
    <sheet name="目標工賃達成加算" sheetId="356" r:id="rId110"/>
    <sheet name="送迎加算（B）" sheetId="357" r:id="rId111"/>
    <sheet name="社会生活支援特別加算 (B)" sheetId="359" r:id="rId112"/>
    <sheet name="ピアサポート実施加算（B）" sheetId="360" r:id="rId113"/>
    <sheet name="報酬算定区分（児童発達支援）" sheetId="363" r:id="rId114"/>
    <sheet name="医療的ケア区分に応じた基本報酬の算定に関する届出書" sheetId="364" r:id="rId115"/>
    <sheet name="児童指導員等加配加算（変更・障害児通所支援）" sheetId="365" r:id="rId116"/>
    <sheet name="看護職員加配加算（障害児通所）" sheetId="366" r:id="rId117"/>
    <sheet name="栄養士" sheetId="368" r:id="rId118"/>
    <sheet name="強度行動障害児支援加算（児発・居宅・保育所）" sheetId="370" r:id="rId119"/>
    <sheet name="強度行動障害児支援加算（変更・放課後等デイサービス）" sheetId="371" r:id="rId120"/>
    <sheet name="送迎加算 (児)" sheetId="372" r:id="rId121"/>
    <sheet name="延長支援加算（児）" sheetId="373" r:id="rId122"/>
    <sheet name="専門的支援体制加算（変更・障害児通所支援）" sheetId="374" r:id="rId123"/>
    <sheet name="専門的支援実施加算" sheetId="375" r:id="rId124"/>
    <sheet name="中核機能強化加算・中核機能強化事業所加算" sheetId="376" r:id="rId125"/>
    <sheet name="個別サポート加算（Ⅰ）（放課後等デイサービス）" sheetId="377" r:id="rId126"/>
    <sheet name="視覚・聴覚・言語機能障害児支援加算" sheetId="378" r:id="rId127"/>
    <sheet name="人工内耳装用児支援加算" sheetId="379" r:id="rId128"/>
    <sheet name="入浴支援加算 (児)" sheetId="380" r:id="rId129"/>
    <sheet name="訪問支援員特別加算（保育所等訪問・居宅訪問型児童発達）" sheetId="381" r:id="rId130"/>
    <sheet name="支援プログラム未公表減算" sheetId="382" r:id="rId131"/>
    <sheet name="共生型サービス体制強化加算・共生型サービス医療的ケア児支援加算" sheetId="383" r:id="rId132"/>
    <sheet name="業管登録(者)" sheetId="283" r:id="rId133"/>
    <sheet name="業管登録(児)" sheetId="284" r:id="rId134"/>
    <sheet name="業管変更(者)" sheetId="285" r:id="rId135"/>
    <sheet name="業管変更(児)" sheetId="286" r:id="rId136"/>
    <sheet name="【参考】数式用" sheetId="287" state="hidden" r:id="rId137"/>
  </sheets>
  <definedNames>
    <definedName name="_xlnm._FilterDatabase" localSheetId="136" hidden="1">【参考】数式用!#REF!</definedName>
    <definedName name="_xlnm._FilterDatabase" localSheetId="59" hidden="1">'介護給付費等　体制等状況一覧'!$A$6:$BH$151</definedName>
    <definedName name="_xlnm._FilterDatabase" localSheetId="60" hidden="1">'障害児通所・入所給付費　体制等状況一覧'!$A$6:$IV$118</definedName>
    <definedName name="Excel_BuiltIn_Print_Area" localSheetId="66">高次脳機能障害者支援体制加算!$A$4:$AM$35</definedName>
    <definedName name="Excel_BuiltIn_Print_Area" localSheetId="62">'視覚・聴覚言語障害者支援体制加算(Ⅰ)'!$A$4:$AK$49</definedName>
    <definedName name="Excel_BuiltIn_Print_Area" localSheetId="63">'視覚・聴覚言語障害者支援体制加算(Ⅱ)'!$A$4:$AK$49</definedName>
    <definedName name="Excel_BuiltIn_Print_Area" localSheetId="99">'重度者支援体制加算（A） '!$A$1:$Z$52</definedName>
    <definedName name="Excel_BuiltIn_Print_Area" localSheetId="72">'送迎加算（生活介護）'!$A$1:$F$18</definedName>
    <definedName name="_xlnm.Print_Area" localSheetId="56">'(共生型)申出書'!$A$1:$L$83</definedName>
    <definedName name="_xlnm.Print_Area" localSheetId="105">'（別添）ピアサポーターの配置'!$A$1:$G$23</definedName>
    <definedName name="_xlnm.Print_Area" localSheetId="90">'（別添）就労移行支援・基本報酬'!$A$1:$K$49</definedName>
    <definedName name="_xlnm.Print_Area" localSheetId="92">'（別添）就労移行支援・基本報酬 (養成)'!$A$1:$K$49</definedName>
    <definedName name="_xlnm.Print_Area" localSheetId="1">はじめに!$A$1:$I$7</definedName>
    <definedName name="_xlnm.Print_Area" localSheetId="112">'ピアサポート実施加算（B）'!$A$1:$K$26</definedName>
    <definedName name="_xlnm.Print_Area" localSheetId="88">'ピアサポート実施加算（自立訓練）'!$A$1:$K$26</definedName>
    <definedName name="_xlnm.Print_Area" localSheetId="76">'リハビリテーション加算（機能訓練）'!$A$1:$I$31</definedName>
    <definedName name="_xlnm.Print_Area" localSheetId="70">'リハビリテーション加算（生活介護）'!$A$1:$I$26</definedName>
    <definedName name="_xlnm.Print_Area" localSheetId="37">位置図!$A$1:$AC$32</definedName>
    <definedName name="_xlnm.Print_Area" localSheetId="95">移行準備支援体制加算!$A$1:$I$22</definedName>
    <definedName name="_xlnm.Print_Area" localSheetId="114">医療的ケア区分に応じた基本報酬の算定に関する届出書!$A$1:$AJ$23</definedName>
    <definedName name="_xlnm.Print_Area" localSheetId="117">栄養士!$A$1:$H$19</definedName>
    <definedName name="_xlnm.Print_Area" localSheetId="71">'延長支援(生活介護)'!$A$1:$J$22</definedName>
    <definedName name="_xlnm.Print_Area" localSheetId="121">'延長支援加算（児）'!$A$1:$I$13</definedName>
    <definedName name="_xlnm.Print_Area" localSheetId="59">'介護給付費等　体制等状況一覧'!$A$1:$BF$177</definedName>
    <definedName name="_xlnm.Print_Area" localSheetId="58">介護給付費等届出書!$A$1:$AJ$140</definedName>
    <definedName name="_xlnm.Print_Area" localSheetId="39">概要写真!$A$1:$X$100</definedName>
    <definedName name="_xlnm.Print_Area" localSheetId="116">'看護職員加配加算（障害児通所）'!$A$1:$K$46</definedName>
    <definedName name="_xlnm.Print_Area" localSheetId="83">看護職員配置加算!$A$1:$H$25</definedName>
    <definedName name="_xlnm.Print_Area" localSheetId="131">共生型サービス体制強化加算・共生型サービス医療的ケア児支援加算!$A$1:$G$28</definedName>
    <definedName name="_xlnm.Print_Area" localSheetId="54">協力医療機関!$A$1:$R$46</definedName>
    <definedName name="_xlnm.Print_Area" localSheetId="118">'強度行動障害児支援加算（児発・居宅・保育所）'!$A$1:$H$17</definedName>
    <definedName name="_xlnm.Print_Area" localSheetId="119">'強度行動障害児支援加算（変更・放課後等デイサービス）'!$A$1:$H$17</definedName>
    <definedName name="_xlnm.Print_Area" localSheetId="82">強度行動障害者地域移行支援加算!$A$1:$P$36</definedName>
    <definedName name="_xlnm.Print_Area" localSheetId="133">'業管登録(児)'!$A$1:$H$38</definedName>
    <definedName name="_xlnm.Print_Area" localSheetId="132">'業管登録(者)'!$A$1:$H$37</definedName>
    <definedName name="_xlnm.Print_Area" localSheetId="135">'業管変更(児)'!$A$1:$V$29</definedName>
    <definedName name="_xlnm.Print_Area" localSheetId="134">'業管変更(者)'!$A$1:$V$29</definedName>
    <definedName name="_xlnm.Print_Area" localSheetId="20">'勤務形態一覧表（機能訓練）'!$A$1:$AN$79</definedName>
    <definedName name="_xlnm.Print_Area" localSheetId="28">'勤務形態一覧表（居宅・保育所等訪問） '!$A$1:$AJ$47</definedName>
    <definedName name="_xlnm.Print_Area" localSheetId="27">'勤務形態一覧表（児童発達支援センター）'!$A$1:$AN$74</definedName>
    <definedName name="_xlnm.Print_Area" localSheetId="26">'勤務形態一覧表（児発・放デイ　主として重心）'!$A$1:$AI$100</definedName>
    <definedName name="_xlnm.Print_Area" localSheetId="24">'勤務形態一覧表（児発・放デイ）'!$A$1:$AI$90</definedName>
    <definedName name="_xlnm.Print_Area" localSheetId="22">'勤務形態一覧表（就労移行支援）'!$A$1:$AN$79</definedName>
    <definedName name="_xlnm.Print_Area" localSheetId="23">'勤務形態一覧表（就労継続支援A型・B型）'!$A$1:$AN$80</definedName>
    <definedName name="_xlnm.Print_Area" localSheetId="25">'勤務形態一覧表（従たる_ 児発・放デイ）'!$A$1:$AJ$90</definedName>
    <definedName name="_xlnm.Print_Area" localSheetId="19">'勤務形態一覧表（生活介護）'!$A$1:$AN$86</definedName>
    <definedName name="_xlnm.Print_Area" localSheetId="21">'勤務形態一覧表（生活訓練）'!$A$1:$AN$81</definedName>
    <definedName name="_xlnm.Print_Area" localSheetId="57">近隣住民報告書!$A$1:$F$21</definedName>
    <definedName name="_xlnm.Print_Area" localSheetId="44">苦情解決_児!$A$1:$I$56</definedName>
    <definedName name="_xlnm.Print_Area" localSheetId="43">苦情解決_者!$A$1:$I$55</definedName>
    <definedName name="_xlnm.Print_Area" localSheetId="30">'経歴書（サビ管）'!$A$1:$K$43</definedName>
    <definedName name="_xlnm.Print_Area" localSheetId="31">'経歴書（サビ管2）'!$A$1:$K$43</definedName>
    <definedName name="_xlnm.Print_Area" localSheetId="32">'経歴書（サビ管3）'!$A$1:$K$43</definedName>
    <definedName name="_xlnm.Print_Area" localSheetId="33">'経歴書（サビ管4）'!$A$1:$K$43</definedName>
    <definedName name="_xlnm.Print_Area" localSheetId="34">'経歴書（サビ管5）'!$A$1:$K$43</definedName>
    <definedName name="_xlnm.Print_Area" localSheetId="35">'経歴書（サビ管６）'!$A$1:$K$43</definedName>
    <definedName name="_xlnm.Print_Area" localSheetId="36">'経歴書（サビ管7）'!$A$1:$K$43</definedName>
    <definedName name="_xlnm.Print_Area" localSheetId="29">'経歴書（管理者）'!$A$1:$K$43</definedName>
    <definedName name="_xlnm.Print_Area" localSheetId="125">'個別サポート加算（Ⅰ）（放課後等デイサービス）'!$A$1:$H$15</definedName>
    <definedName name="_xlnm.Print_Area" localSheetId="77">'個別計画訓練支援加算 '!$A$1:$I$27</definedName>
    <definedName name="_xlnm.Print_Area" localSheetId="66">高次脳機能障害者支援体制加算!$A$1:$AM$35</definedName>
    <definedName name="_xlnm.Print_Area" localSheetId="8">指定・更新申請!$A$1:$U$70</definedName>
    <definedName name="_xlnm.Print_Area" localSheetId="130">支援プログラム未公表減算!$A$1:$K$19</definedName>
    <definedName name="_xlnm.Print_Area" localSheetId="126">視覚・聴覚・言語機能障害児支援加算!$B$1:$AJ$18</definedName>
    <definedName name="_xlnm.Print_Area" localSheetId="62">'視覚・聴覚言語障害者支援体制加算(Ⅰ)'!$A$1:$AK$48</definedName>
    <definedName name="_xlnm.Print_Area" localSheetId="63">'視覚・聴覚言語障害者支援体制加算(Ⅱ)'!$A$1:$AK$48</definedName>
    <definedName name="_xlnm.Print_Area" localSheetId="10">事業等開始・変更!$A$1:$J$34</definedName>
    <definedName name="_xlnm.Print_Area" localSheetId="115">'児童指導員等加配加算（変更・障害児通所支援）'!$A$1:$N$40</definedName>
    <definedName name="_xlnm.Print_Area" localSheetId="103">'社会生活支援特別加算 (A)'!$A$1:$H$16</definedName>
    <definedName name="_xlnm.Print_Area" localSheetId="111">'社会生活支援特別加算 (B)'!$A$1:$H$16</definedName>
    <definedName name="_xlnm.Print_Area" localSheetId="97">'社会生活支援特別加算 (移行)'!$A$1:$H$16</definedName>
    <definedName name="_xlnm.Print_Area" localSheetId="86">'社会生活支援特別加算（自立訓練）'!$A$1:$H$16</definedName>
    <definedName name="_xlnm.Print_Area" localSheetId="42">主対象_児!$A$1:$S$43</definedName>
    <definedName name="_xlnm.Print_Area" localSheetId="41">主対象_者!$A$1:$T$43</definedName>
    <definedName name="_xlnm.Print_Area" localSheetId="89">就労移行支援・基本報酬算定区分!$A$1:$AL$56</definedName>
    <definedName name="_xlnm.Print_Area" localSheetId="91">'就労移行支援・基本報酬算定区分（養成）'!$A$1:$AL$55</definedName>
    <definedName name="_xlnm.Print_Area" localSheetId="100">'就労移行支援体制加算 (A)'!$A$1:$H$44</definedName>
    <definedName name="_xlnm.Print_Area" localSheetId="87">'就労移行支援体制加算 (自立訓練)'!$A$1:$J$34</definedName>
    <definedName name="_xlnm.Print_Area" localSheetId="107">'就労移行支援体制加算(B型）'!$A$1:$H$45</definedName>
    <definedName name="_xlnm.Print_Area" localSheetId="73">'就労移行支援体制加算（生活介護）'!$A$1:$J$34</definedName>
    <definedName name="_xlnm.Print_Area" localSheetId="98">就労継続支援A型・基本報酬算定区分!$A$1:$AL$37</definedName>
    <definedName name="_xlnm.Print_Area" localSheetId="104">就労継続支援Ｂ型・基本報酬算定区分!$A$1:$AM$50</definedName>
    <definedName name="_xlnm.Print_Area" localSheetId="93">就労支援関係研修修了加算!$A$1:$F$25</definedName>
    <definedName name="_xlnm.Print_Area" localSheetId="99">'重度者支援体制加算（A） '!$A$1:$Z$52</definedName>
    <definedName name="_xlnm.Print_Area" localSheetId="106">'重度者支援体制加算（B）'!$A$1:$Z$52</definedName>
    <definedName name="_xlnm.Print_Area" localSheetId="69">重度障害者支援加算!$A$1:$H$20</definedName>
    <definedName name="_xlnm.Print_Area" localSheetId="60">'障害児通所・入所給付費　体制等状況一覧'!$A$1:$BM$131</definedName>
    <definedName name="_xlnm.Print_Area" localSheetId="68">常勤看護職員配置等加算・看護職員配置加算!$A$1:$H$25</definedName>
    <definedName name="_xlnm.Print_Area" localSheetId="64">食事提供体制加算!$A$1:$AK$27</definedName>
    <definedName name="_xlnm.Print_Area" localSheetId="67">'人員配置体制加算（生活介護・療養介護）'!$A$1:$H$25</definedName>
    <definedName name="_xlnm.Print_Area" localSheetId="127">人工内耳装用児支援加算!$A$1:$I$26</definedName>
    <definedName name="_xlnm.Print_Area" localSheetId="94">'精神障害者退院支援施設加算（移行）'!$A$1:$AI$37</definedName>
    <definedName name="_xlnm.Print_Area" localSheetId="81">精神障害者地域移行特別加算!$A$1:$G$14</definedName>
    <definedName name="_xlnm.Print_Area" localSheetId="45">誓約書!$A$1:$N$23</definedName>
    <definedName name="_xlnm.Print_Area" localSheetId="46">誓約書別紙①!$A$1:$D$18</definedName>
    <definedName name="_xlnm.Print_Area" localSheetId="47">誓約書別紙②!$A$1:$D$17</definedName>
    <definedName name="_xlnm.Print_Area" localSheetId="48">誓約書別紙③!$A$1:$D$15</definedName>
    <definedName name="_xlnm.Print_Area" localSheetId="49">'誓約書別紙④ '!$A$1:$D$15</definedName>
    <definedName name="_xlnm.Print_Area" localSheetId="50">誓約書別紙⑤!$A$1:$C$18</definedName>
    <definedName name="_xlnm.Print_Area" localSheetId="51">誓約書別紙⑥!$A$1:$C$16</definedName>
    <definedName name="_xlnm.Print_Area" localSheetId="52">誓約書別紙⑦!$A$1:$C$14</definedName>
    <definedName name="_xlnm.Print_Area" localSheetId="40">設備・備品!$A$1:$D$50</definedName>
    <definedName name="_xlnm.Print_Area" localSheetId="123">専門的支援実施加算!$A$1:$J$20</definedName>
    <definedName name="_xlnm.Print_Area" localSheetId="122">'専門的支援体制加算（変更・障害児通所支援）'!$A$1:$N$28</definedName>
    <definedName name="_xlnm.Print_Area" localSheetId="102">'送迎加算 (A)'!$A$1:$F$18</definedName>
    <definedName name="_xlnm.Print_Area" localSheetId="120">'送迎加算 (児)'!$A$1:$G$23</definedName>
    <definedName name="_xlnm.Print_Area" localSheetId="84">'送迎加算 (自立訓練)'!$A$1:$F$18</definedName>
    <definedName name="_xlnm.Print_Area" localSheetId="110">'送迎加算（B）'!$A$1:$F$18</definedName>
    <definedName name="_xlnm.Print_Area" localSheetId="96">'送迎加算（移行）'!$A$1:$F$18</definedName>
    <definedName name="_xlnm.Print_Area" localSheetId="72">'送迎加算（生活介護）'!$A$1:$F$18</definedName>
    <definedName name="_xlnm.Print_Area" localSheetId="78">短期滞在・精神退院支援!$A$1:$AJ$34</definedName>
    <definedName name="_xlnm.Print_Area" localSheetId="75">'地域移行・通勤者（宿泊型自立訓練）'!$A$1:$J$52</definedName>
    <definedName name="_xlnm.Print_Area" localSheetId="80">'地域生活移行個別支援特別加算 '!$A$1:$G$27</definedName>
    <definedName name="_xlnm.Print_Area" localSheetId="65">'地域生活支援拠点等に関連する加算の届出 '!$B$2:$AB$28</definedName>
    <definedName name="_xlnm.Print_Area" localSheetId="124">中核機能強化加算・中核機能強化事業所加算!$A$1:$J$24</definedName>
    <definedName name="_xlnm.Print_Area" localSheetId="101">賃金向上達成指導員配置加算!$A$1:$AM$12</definedName>
    <definedName name="_xlnm.Print_Area" localSheetId="79">通勤者生活支援加算!$A$1:$H$44</definedName>
    <definedName name="_xlnm.Print_Area" localSheetId="74">入浴支援加算!$A$1:$G$14</definedName>
    <definedName name="_xlnm.Print_Area" localSheetId="128">'入浴支援加算 (児)'!$A$1:$H$14</definedName>
    <definedName name="_xlnm.Print_Area" localSheetId="16">付表15!$A$1:$M$123</definedName>
    <definedName name="_xlnm.Print_Area" localSheetId="17">付表16!$A$1:$M$77</definedName>
    <definedName name="_xlnm.Print_Area" localSheetId="18">付表17!$A$1:$M$75</definedName>
    <definedName name="_xlnm.Print_Area" localSheetId="12">付表3!$A$1:$M$119</definedName>
    <definedName name="_xlnm.Print_Area" localSheetId="13">付表6!$A$1:$M$123</definedName>
    <definedName name="_xlnm.Print_Area" localSheetId="14">付表7!$A$1:$M$104</definedName>
    <definedName name="_xlnm.Print_Area" localSheetId="15">付表8!$A$1:$M$102</definedName>
    <definedName name="_xlnm.Print_Area" localSheetId="61">'福祉専門職員配置等加算（短期入所以外）'!$A$1:$H$52</definedName>
    <definedName name="_xlnm.Print_Area" localSheetId="38">平面図!$A$1:$AC$35</definedName>
    <definedName name="_xlnm.Print_Area" localSheetId="9">変更申請!$A$1:$L$36</definedName>
    <definedName name="_xlnm.Print_Area" localSheetId="11">変更届!$A$1:$AJ$46</definedName>
    <definedName name="_xlnm.Print_Area" localSheetId="113">'報酬算定区分（児童発達支援）'!$A$1:$H$29</definedName>
    <definedName name="_xlnm.Print_Area" localSheetId="129">'訪問支援員特別加算（保育所等訪問・居宅訪問型児童発達）'!$A$1:$I$32</definedName>
    <definedName name="_xlnm.Print_Area" localSheetId="5">目次!$A$1:$E$55</definedName>
    <definedName name="_xlnm.Print_Area" localSheetId="7">'目次（児加算別紙）'!$A$1:$I$21</definedName>
    <definedName name="_xlnm.Print_Area" localSheetId="6">'目次（者加算別紙）'!$A$1:$E$54</definedName>
    <definedName name="_xlnm.Print_Area" localSheetId="109">目標工賃達成加算!$A$1:$H$25</definedName>
    <definedName name="_xlnm.Print_Area" localSheetId="108">目標工賃達成指導員配置加算!$A$1:$G$39</definedName>
    <definedName name="_xlnm.Print_Area" localSheetId="85">'夜間支援等体制加算（宿泊型自立訓練）'!$A$1:$I$23</definedName>
    <definedName name="_xlnm.Print_Area" localSheetId="53">役員等名簿!$A$1:$S$42</definedName>
    <definedName name="_xlnm.Print_Area" localSheetId="55">利用予定者名簿!$A$1:$N$49</definedName>
    <definedName name="_xlnm.Print_Titles" localSheetId="60">'障害児通所・入所給付費　体制等状況一覧'!$2:$5</definedName>
    <definedName name="その他職員" localSheetId="5">#REF!</definedName>
    <definedName name="その他職員" localSheetId="7">#REF!</definedName>
    <definedName name="その他職員">#REF!</definedName>
    <definedName name="管理者" localSheetId="5">#REF!</definedName>
    <definedName name="管理者" localSheetId="7">#REF!</definedName>
    <definedName name="管理者">#REF!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 i="347" l="1"/>
  <c r="E2" i="345"/>
  <c r="AF2" i="344"/>
  <c r="G1" i="343"/>
  <c r="R1" i="342"/>
  <c r="AF1" i="340"/>
  <c r="H2" i="322"/>
  <c r="I1" i="321"/>
  <c r="F2" i="320"/>
  <c r="H1" i="319"/>
  <c r="E2" i="318"/>
  <c r="G2" i="317"/>
  <c r="P2" i="315"/>
  <c r="F2" i="314"/>
  <c r="F1" i="313"/>
  <c r="G1" i="312"/>
  <c r="F2" i="310"/>
  <c r="G2" i="309"/>
  <c r="H1" i="308"/>
  <c r="D2" i="301"/>
  <c r="I1" i="300"/>
  <c r="E2" i="299"/>
  <c r="H1" i="298"/>
  <c r="G2" i="296"/>
  <c r="F2" i="295"/>
  <c r="G2" i="292"/>
  <c r="F2" i="290"/>
  <c r="AD2" i="303"/>
  <c r="T2" i="302"/>
  <c r="AB2" i="297"/>
  <c r="AA2" i="294"/>
  <c r="AA2" i="293"/>
  <c r="G2" i="291"/>
  <c r="AK2" i="394" l="1"/>
  <c r="AK2" i="392"/>
  <c r="AK2" i="391"/>
  <c r="AL51" i="394" l="1"/>
  <c r="AG51" i="394"/>
  <c r="AA51" i="394"/>
  <c r="U51" i="394"/>
  <c r="O51" i="394"/>
  <c r="I51" i="394"/>
  <c r="E51" i="394"/>
  <c r="C51" i="394"/>
  <c r="AM50" i="394"/>
  <c r="AL50" i="394"/>
  <c r="AJ50" i="394"/>
  <c r="AG50" i="394"/>
  <c r="AD50" i="394"/>
  <c r="AA50" i="394"/>
  <c r="X50" i="394"/>
  <c r="U50" i="394"/>
  <c r="R50" i="394"/>
  <c r="O50" i="394"/>
  <c r="L50" i="394"/>
  <c r="I50" i="394"/>
  <c r="F50" i="394"/>
  <c r="E50" i="394"/>
  <c r="D50" i="394"/>
  <c r="C50" i="394"/>
  <c r="AM49" i="394"/>
  <c r="AL49" i="394"/>
  <c r="AJ49" i="394"/>
  <c r="AG49" i="394"/>
  <c r="AD49" i="394"/>
  <c r="AA49" i="394"/>
  <c r="X49" i="394"/>
  <c r="U49" i="394"/>
  <c r="R49" i="394"/>
  <c r="O49" i="394"/>
  <c r="L49" i="394"/>
  <c r="I49" i="394"/>
  <c r="F49" i="394"/>
  <c r="E49" i="394"/>
  <c r="D49" i="394"/>
  <c r="C49" i="394"/>
  <c r="AJ40" i="394"/>
  <c r="AL39" i="394"/>
  <c r="E44" i="394" s="1"/>
  <c r="AJ39" i="394"/>
  <c r="AJ31" i="394"/>
  <c r="AI31" i="394"/>
  <c r="AH31" i="394"/>
  <c r="AG31" i="394"/>
  <c r="AF31" i="394"/>
  <c r="AE31" i="394"/>
  <c r="AD31" i="394"/>
  <c r="AC31" i="394"/>
  <c r="AB31" i="394"/>
  <c r="AA31" i="394"/>
  <c r="Z31" i="394"/>
  <c r="Y31" i="394"/>
  <c r="X31" i="394"/>
  <c r="W31" i="394"/>
  <c r="V31" i="394"/>
  <c r="U31" i="394"/>
  <c r="T31" i="394"/>
  <c r="S31" i="394"/>
  <c r="R31" i="394"/>
  <c r="Q31" i="394"/>
  <c r="P31" i="394"/>
  <c r="O31" i="394"/>
  <c r="N31" i="394"/>
  <c r="M31" i="394"/>
  <c r="L31" i="394"/>
  <c r="K31" i="394"/>
  <c r="J31" i="394"/>
  <c r="I31" i="394"/>
  <c r="H31" i="394"/>
  <c r="G31" i="394"/>
  <c r="F31" i="394"/>
  <c r="AK31" i="394" s="1"/>
  <c r="AL31" i="394" s="1"/>
  <c r="AK30" i="394"/>
  <c r="AL30" i="394" s="1"/>
  <c r="AK29" i="394"/>
  <c r="AL29" i="394" s="1"/>
  <c r="AK28" i="394"/>
  <c r="AL28" i="394" s="1"/>
  <c r="AK27" i="394"/>
  <c r="AL27" i="394" s="1"/>
  <c r="AK26" i="394"/>
  <c r="AL26" i="394" s="1"/>
  <c r="AK25" i="394"/>
  <c r="AL25" i="394" s="1"/>
  <c r="AK24" i="394"/>
  <c r="AL24" i="394" s="1"/>
  <c r="AK23" i="394"/>
  <c r="AL23" i="394" s="1"/>
  <c r="AK22" i="394"/>
  <c r="AL22" i="394" s="1"/>
  <c r="AK21" i="394"/>
  <c r="AL21" i="394" s="1"/>
  <c r="AK20" i="394"/>
  <c r="AL20" i="394" s="1"/>
  <c r="AK19" i="394"/>
  <c r="AL19" i="394" s="1"/>
  <c r="AK18" i="394"/>
  <c r="AL18" i="394" s="1"/>
  <c r="AK17" i="394"/>
  <c r="AL17" i="394" s="1"/>
  <c r="AK16" i="394"/>
  <c r="AL16" i="394" s="1"/>
  <c r="AK15" i="394"/>
  <c r="AL15" i="394" s="1"/>
  <c r="AK14" i="394"/>
  <c r="AL14" i="394" s="1"/>
  <c r="AK13" i="394"/>
  <c r="AL13" i="394" s="1"/>
  <c r="AK12" i="394"/>
  <c r="AL12" i="394" s="1"/>
  <c r="AK11" i="394"/>
  <c r="AL11" i="394" s="1"/>
  <c r="AI10" i="394"/>
  <c r="AG10" i="394"/>
  <c r="AF10" i="394"/>
  <c r="AE10" i="394"/>
  <c r="AD10" i="394"/>
  <c r="AC10" i="394"/>
  <c r="AB10" i="394"/>
  <c r="AA10" i="394"/>
  <c r="Z10" i="394"/>
  <c r="Y10" i="394"/>
  <c r="X10" i="394"/>
  <c r="W10" i="394"/>
  <c r="V10" i="394"/>
  <c r="U10" i="394"/>
  <c r="T10" i="394"/>
  <c r="S10" i="394"/>
  <c r="R10" i="394"/>
  <c r="Q10" i="394"/>
  <c r="P10" i="394"/>
  <c r="O10" i="394"/>
  <c r="N10" i="394"/>
  <c r="M10" i="394"/>
  <c r="L10" i="394"/>
  <c r="K10" i="394"/>
  <c r="J10" i="394"/>
  <c r="I10" i="394"/>
  <c r="H10" i="394"/>
  <c r="G10" i="394"/>
  <c r="F10" i="394"/>
  <c r="AH10" i="394" s="1"/>
  <c r="AG9" i="394"/>
  <c r="AF9" i="394"/>
  <c r="AE9" i="394"/>
  <c r="AD9" i="394"/>
  <c r="AC9" i="394"/>
  <c r="AB9" i="394"/>
  <c r="AA9" i="394"/>
  <c r="Z9" i="394"/>
  <c r="Y9" i="394"/>
  <c r="X9" i="394"/>
  <c r="W9" i="394"/>
  <c r="V9" i="394"/>
  <c r="U9" i="394"/>
  <c r="T9" i="394"/>
  <c r="S9" i="394"/>
  <c r="R9" i="394"/>
  <c r="Q9" i="394"/>
  <c r="P9" i="394"/>
  <c r="O9" i="394"/>
  <c r="N9" i="394"/>
  <c r="M9" i="394"/>
  <c r="L9" i="394"/>
  <c r="K9" i="394"/>
  <c r="J9" i="394"/>
  <c r="I9" i="394"/>
  <c r="H9" i="394"/>
  <c r="G9" i="394"/>
  <c r="F9" i="394"/>
  <c r="AH9" i="394" s="1"/>
  <c r="AI9" i="394" l="1"/>
  <c r="AJ10" i="394"/>
  <c r="AJ9" i="394"/>
  <c r="C44" i="394"/>
  <c r="AL50" i="392" l="1"/>
  <c r="AG50" i="392"/>
  <c r="AA50" i="392"/>
  <c r="U50" i="392"/>
  <c r="O50" i="392"/>
  <c r="I50" i="392"/>
  <c r="E50" i="392"/>
  <c r="C50" i="392"/>
  <c r="AM49" i="392"/>
  <c r="AL49" i="392"/>
  <c r="AJ49" i="392"/>
  <c r="AG49" i="392"/>
  <c r="AD49" i="392"/>
  <c r="AA49" i="392"/>
  <c r="X49" i="392"/>
  <c r="U49" i="392"/>
  <c r="R49" i="392"/>
  <c r="O49" i="392"/>
  <c r="L49" i="392"/>
  <c r="I49" i="392"/>
  <c r="F49" i="392"/>
  <c r="E49" i="392"/>
  <c r="D49" i="392"/>
  <c r="C49" i="392"/>
  <c r="AM48" i="392"/>
  <c r="AL48" i="392"/>
  <c r="AJ48" i="392"/>
  <c r="AG48" i="392"/>
  <c r="AD48" i="392"/>
  <c r="AA48" i="392"/>
  <c r="X48" i="392"/>
  <c r="U48" i="392"/>
  <c r="R48" i="392"/>
  <c r="O48" i="392"/>
  <c r="L48" i="392"/>
  <c r="I48" i="392"/>
  <c r="F48" i="392"/>
  <c r="E48" i="392"/>
  <c r="D48" i="392"/>
  <c r="C48" i="392"/>
  <c r="AJ39" i="392"/>
  <c r="AJ38" i="392"/>
  <c r="AL38" i="392" s="1"/>
  <c r="AJ31" i="392"/>
  <c r="AI31" i="392"/>
  <c r="AH31" i="392"/>
  <c r="AG31" i="392"/>
  <c r="AF31" i="392"/>
  <c r="AE31" i="392"/>
  <c r="AD31" i="392"/>
  <c r="AC31" i="392"/>
  <c r="AB31" i="392"/>
  <c r="AA31" i="392"/>
  <c r="Z31" i="392"/>
  <c r="Y31" i="392"/>
  <c r="X31" i="392"/>
  <c r="W31" i="392"/>
  <c r="V31" i="392"/>
  <c r="U31" i="392"/>
  <c r="T31" i="392"/>
  <c r="S31" i="392"/>
  <c r="R31" i="392"/>
  <c r="Q31" i="392"/>
  <c r="P31" i="392"/>
  <c r="O31" i="392"/>
  <c r="N31" i="392"/>
  <c r="M31" i="392"/>
  <c r="L31" i="392"/>
  <c r="K31" i="392"/>
  <c r="J31" i="392"/>
  <c r="I31" i="392"/>
  <c r="AK31" i="392" s="1"/>
  <c r="AL31" i="392" s="1"/>
  <c r="H31" i="392"/>
  <c r="G31" i="392"/>
  <c r="F31" i="392"/>
  <c r="AL30" i="392"/>
  <c r="AK30" i="392"/>
  <c r="AK29" i="392"/>
  <c r="AL29" i="392" s="1"/>
  <c r="AL28" i="392"/>
  <c r="AK28" i="392"/>
  <c r="AK27" i="392"/>
  <c r="AL27" i="392" s="1"/>
  <c r="AL26" i="392"/>
  <c r="AK26" i="392"/>
  <c r="AK25" i="392"/>
  <c r="AL25" i="392" s="1"/>
  <c r="AL24" i="392"/>
  <c r="AK24" i="392"/>
  <c r="AK23" i="392"/>
  <c r="AL23" i="392" s="1"/>
  <c r="AL22" i="392"/>
  <c r="AK22" i="392"/>
  <c r="AK21" i="392"/>
  <c r="AL21" i="392" s="1"/>
  <c r="AL20" i="392"/>
  <c r="AK20" i="392"/>
  <c r="AK19" i="392"/>
  <c r="AL19" i="392" s="1"/>
  <c r="AL18" i="392"/>
  <c r="AK18" i="392"/>
  <c r="AK17" i="392"/>
  <c r="AL17" i="392" s="1"/>
  <c r="AL16" i="392"/>
  <c r="AK16" i="392"/>
  <c r="AK15" i="392"/>
  <c r="AL15" i="392" s="1"/>
  <c r="AL14" i="392"/>
  <c r="AK14" i="392"/>
  <c r="AK13" i="392"/>
  <c r="AL13" i="392" s="1"/>
  <c r="AL12" i="392"/>
  <c r="AK12" i="392"/>
  <c r="AK11" i="392"/>
  <c r="AL11" i="392" s="1"/>
  <c r="AJ10" i="392"/>
  <c r="AG10" i="392"/>
  <c r="AF10" i="392"/>
  <c r="AE10" i="392"/>
  <c r="AD10" i="392"/>
  <c r="AC10" i="392"/>
  <c r="AB10" i="392"/>
  <c r="AA10" i="392"/>
  <c r="Z10" i="392"/>
  <c r="Y10" i="392"/>
  <c r="X10" i="392"/>
  <c r="W10" i="392"/>
  <c r="V10" i="392"/>
  <c r="U10" i="392"/>
  <c r="T10" i="392"/>
  <c r="S10" i="392"/>
  <c r="R10" i="392"/>
  <c r="Q10" i="392"/>
  <c r="P10" i="392"/>
  <c r="O10" i="392"/>
  <c r="N10" i="392"/>
  <c r="M10" i="392"/>
  <c r="L10" i="392"/>
  <c r="K10" i="392"/>
  <c r="J10" i="392"/>
  <c r="I10" i="392"/>
  <c r="H10" i="392"/>
  <c r="G10" i="392"/>
  <c r="F10" i="392"/>
  <c r="AI10" i="392" s="1"/>
  <c r="AJ9" i="392"/>
  <c r="AI9" i="392"/>
  <c r="AG9" i="392"/>
  <c r="AF9" i="392"/>
  <c r="AE9" i="392"/>
  <c r="AD9" i="392"/>
  <c r="AC9" i="392"/>
  <c r="AB9" i="392"/>
  <c r="AA9" i="392"/>
  <c r="Z9" i="392"/>
  <c r="Y9" i="392"/>
  <c r="X9" i="392"/>
  <c r="W9" i="392"/>
  <c r="V9" i="392"/>
  <c r="U9" i="392"/>
  <c r="T9" i="392"/>
  <c r="S9" i="392"/>
  <c r="R9" i="392"/>
  <c r="Q9" i="392"/>
  <c r="P9" i="392"/>
  <c r="O9" i="392"/>
  <c r="N9" i="392"/>
  <c r="M9" i="392"/>
  <c r="L9" i="392"/>
  <c r="K9" i="392"/>
  <c r="J9" i="392"/>
  <c r="I9" i="392"/>
  <c r="H9" i="392"/>
  <c r="G9" i="392"/>
  <c r="F9" i="392"/>
  <c r="AH9" i="392" s="1"/>
  <c r="E43" i="392" l="1"/>
  <c r="C43" i="392"/>
  <c r="AH10" i="392"/>
  <c r="AL57" i="391" l="1"/>
  <c r="AG57" i="391"/>
  <c r="AA57" i="391"/>
  <c r="U57" i="391"/>
  <c r="O57" i="391"/>
  <c r="I57" i="391"/>
  <c r="E57" i="391"/>
  <c r="C57" i="391"/>
  <c r="AM56" i="391"/>
  <c r="AL56" i="391"/>
  <c r="AJ56" i="391"/>
  <c r="AG56" i="391"/>
  <c r="AD56" i="391"/>
  <c r="AA56" i="391"/>
  <c r="X56" i="391"/>
  <c r="U56" i="391"/>
  <c r="R56" i="391"/>
  <c r="O56" i="391"/>
  <c r="L56" i="391"/>
  <c r="I56" i="391"/>
  <c r="F56" i="391"/>
  <c r="E56" i="391"/>
  <c r="D56" i="391"/>
  <c r="C56" i="391"/>
  <c r="AM55" i="391"/>
  <c r="AL55" i="391"/>
  <c r="AJ55" i="391"/>
  <c r="AG55" i="391"/>
  <c r="AD55" i="391"/>
  <c r="AA55" i="391"/>
  <c r="X55" i="391"/>
  <c r="U55" i="391"/>
  <c r="R55" i="391"/>
  <c r="O55" i="391"/>
  <c r="L55" i="391"/>
  <c r="I55" i="391"/>
  <c r="F55" i="391"/>
  <c r="E55" i="391"/>
  <c r="D55" i="391"/>
  <c r="C55" i="391"/>
  <c r="AJ46" i="391"/>
  <c r="AJ45" i="391"/>
  <c r="AJ44" i="391"/>
  <c r="AJ43" i="391"/>
  <c r="AJ42" i="391"/>
  <c r="AJ41" i="391"/>
  <c r="AJ40" i="391"/>
  <c r="AJ39" i="391"/>
  <c r="AG38" i="391"/>
  <c r="AD38" i="391"/>
  <c r="AA38" i="391"/>
  <c r="X38" i="391"/>
  <c r="U38" i="391"/>
  <c r="R38" i="391"/>
  <c r="O38" i="391"/>
  <c r="L38" i="391"/>
  <c r="I38" i="391"/>
  <c r="F38" i="391"/>
  <c r="E38" i="391"/>
  <c r="D38" i="391"/>
  <c r="AJ38" i="391" s="1"/>
  <c r="AL38" i="391" s="1"/>
  <c r="C51" i="391" s="1"/>
  <c r="AJ31" i="391"/>
  <c r="AI31" i="391"/>
  <c r="AH31" i="391"/>
  <c r="AG31" i="391"/>
  <c r="AF31" i="391"/>
  <c r="AE31" i="391"/>
  <c r="AD31" i="391"/>
  <c r="AC31" i="391"/>
  <c r="AB31" i="391"/>
  <c r="AA31" i="391"/>
  <c r="Z31" i="391"/>
  <c r="Y31" i="391"/>
  <c r="X31" i="391"/>
  <c r="W31" i="391"/>
  <c r="V31" i="391"/>
  <c r="U31" i="391"/>
  <c r="T31" i="391"/>
  <c r="S31" i="391"/>
  <c r="R31" i="391"/>
  <c r="Q31" i="391"/>
  <c r="P31" i="391"/>
  <c r="O31" i="391"/>
  <c r="N31" i="391"/>
  <c r="M31" i="391"/>
  <c r="L31" i="391"/>
  <c r="K31" i="391"/>
  <c r="J31" i="391"/>
  <c r="I31" i="391"/>
  <c r="H31" i="391"/>
  <c r="G31" i="391"/>
  <c r="F31" i="391"/>
  <c r="AK31" i="391" s="1"/>
  <c r="AL31" i="391" s="1"/>
  <c r="AK30" i="391"/>
  <c r="AL30" i="391" s="1"/>
  <c r="AK29" i="391"/>
  <c r="AL29" i="391" s="1"/>
  <c r="AK28" i="391"/>
  <c r="AL28" i="391" s="1"/>
  <c r="AK27" i="391"/>
  <c r="AL27" i="391" s="1"/>
  <c r="AK26" i="391"/>
  <c r="AL26" i="391" s="1"/>
  <c r="AK25" i="391"/>
  <c r="AL25" i="391" s="1"/>
  <c r="AK21" i="391"/>
  <c r="AL21" i="391" s="1"/>
  <c r="AK20" i="391"/>
  <c r="AL20" i="391" s="1"/>
  <c r="AK19" i="391"/>
  <c r="AL19" i="391" s="1"/>
  <c r="AK18" i="391"/>
  <c r="AL18" i="391" s="1"/>
  <c r="AK17" i="391"/>
  <c r="AL17" i="391" s="1"/>
  <c r="AK16" i="391"/>
  <c r="AL16" i="391" s="1"/>
  <c r="AK15" i="391"/>
  <c r="AL15" i="391" s="1"/>
  <c r="AK14" i="391"/>
  <c r="AL14" i="391" s="1"/>
  <c r="AK13" i="391"/>
  <c r="AL13" i="391" s="1"/>
  <c r="AK12" i="391"/>
  <c r="AL12" i="391" s="1"/>
  <c r="AK11" i="391"/>
  <c r="AL11" i="391" s="1"/>
  <c r="AG10" i="391"/>
  <c r="AF10" i="391"/>
  <c r="AE10" i="391"/>
  <c r="AD10" i="391"/>
  <c r="AC10" i="391"/>
  <c r="AB10" i="391"/>
  <c r="AA10" i="391"/>
  <c r="Z10" i="391"/>
  <c r="Y10" i="391"/>
  <c r="X10" i="391"/>
  <c r="W10" i="391"/>
  <c r="V10" i="391"/>
  <c r="U10" i="391"/>
  <c r="T10" i="391"/>
  <c r="S10" i="391"/>
  <c r="R10" i="391"/>
  <c r="Q10" i="391"/>
  <c r="P10" i="391"/>
  <c r="O10" i="391"/>
  <c r="N10" i="391"/>
  <c r="M10" i="391"/>
  <c r="L10" i="391"/>
  <c r="K10" i="391"/>
  <c r="J10" i="391"/>
  <c r="I10" i="391"/>
  <c r="H10" i="391"/>
  <c r="G10" i="391"/>
  <c r="F10" i="391"/>
  <c r="AJ10" i="391" s="1"/>
  <c r="AJ9" i="391"/>
  <c r="AG9" i="391"/>
  <c r="AF9" i="391"/>
  <c r="AE9" i="391"/>
  <c r="AD9" i="391"/>
  <c r="AC9" i="391"/>
  <c r="AB9" i="391"/>
  <c r="AA9" i="391"/>
  <c r="Z9" i="391"/>
  <c r="Y9" i="391"/>
  <c r="X9" i="391"/>
  <c r="W9" i="391"/>
  <c r="V9" i="391"/>
  <c r="U9" i="391"/>
  <c r="T9" i="391"/>
  <c r="S9" i="391"/>
  <c r="R9" i="391"/>
  <c r="Q9" i="391"/>
  <c r="P9" i="391"/>
  <c r="O9" i="391"/>
  <c r="N9" i="391"/>
  <c r="M9" i="391"/>
  <c r="L9" i="391"/>
  <c r="K9" i="391"/>
  <c r="J9" i="391"/>
  <c r="I9" i="391"/>
  <c r="H9" i="391"/>
  <c r="G9" i="391"/>
  <c r="F9" i="391"/>
  <c r="AI9" i="391" s="1"/>
  <c r="AM38" i="391" l="1"/>
  <c r="E51" i="391" s="1"/>
  <c r="AH10" i="391"/>
  <c r="AH9" i="391"/>
  <c r="AI10" i="391"/>
  <c r="C77" i="136" l="1"/>
  <c r="C75" i="135"/>
  <c r="C20" i="137"/>
  <c r="C11" i="137"/>
  <c r="C20" i="136"/>
  <c r="C11" i="136"/>
  <c r="C19" i="135"/>
  <c r="C10" i="135"/>
  <c r="AK2" i="389" l="1"/>
  <c r="AL52" i="389"/>
  <c r="AG52" i="389"/>
  <c r="C52" i="389"/>
  <c r="AM51" i="389"/>
  <c r="AL51" i="389"/>
  <c r="AJ51" i="389"/>
  <c r="AG51" i="389"/>
  <c r="AD51" i="389"/>
  <c r="AA51" i="389"/>
  <c r="X51" i="389"/>
  <c r="U51" i="389"/>
  <c r="R51" i="389"/>
  <c r="O51" i="389"/>
  <c r="L51" i="389"/>
  <c r="I51" i="389"/>
  <c r="F51" i="389"/>
  <c r="E51" i="389"/>
  <c r="D51" i="389"/>
  <c r="C51" i="389"/>
  <c r="AM50" i="389"/>
  <c r="AL50" i="389"/>
  <c r="AJ50" i="389"/>
  <c r="AG50" i="389"/>
  <c r="AD50" i="389"/>
  <c r="AA50" i="389"/>
  <c r="X50" i="389"/>
  <c r="U50" i="389"/>
  <c r="R50" i="389"/>
  <c r="O50" i="389"/>
  <c r="L50" i="389"/>
  <c r="I50" i="389"/>
  <c r="F50" i="389"/>
  <c r="E50" i="389"/>
  <c r="D50" i="389"/>
  <c r="C50" i="389"/>
  <c r="AJ41" i="389"/>
  <c r="AJ40" i="389"/>
  <c r="AL40" i="389" s="1"/>
  <c r="AJ39" i="389"/>
  <c r="AG38" i="389"/>
  <c r="AD38" i="389"/>
  <c r="AA38" i="389"/>
  <c r="X38" i="389"/>
  <c r="U38" i="389"/>
  <c r="R38" i="389"/>
  <c r="O38" i="389"/>
  <c r="L38" i="389"/>
  <c r="I38" i="389"/>
  <c r="F38" i="389"/>
  <c r="E38" i="389"/>
  <c r="D38" i="389"/>
  <c r="AJ31" i="389"/>
  <c r="AI31" i="389"/>
  <c r="AH31" i="389"/>
  <c r="AG31" i="389"/>
  <c r="AF31" i="389"/>
  <c r="AE31" i="389"/>
  <c r="AD31" i="389"/>
  <c r="AC31" i="389"/>
  <c r="AB31" i="389"/>
  <c r="AA31" i="389"/>
  <c r="Z31" i="389"/>
  <c r="Y31" i="389"/>
  <c r="X31" i="389"/>
  <c r="W31" i="389"/>
  <c r="V31" i="389"/>
  <c r="U31" i="389"/>
  <c r="T31" i="389"/>
  <c r="S31" i="389"/>
  <c r="R31" i="389"/>
  <c r="Q31" i="389"/>
  <c r="P31" i="389"/>
  <c r="O31" i="389"/>
  <c r="N31" i="389"/>
  <c r="M31" i="389"/>
  <c r="L31" i="389"/>
  <c r="K31" i="389"/>
  <c r="J31" i="389"/>
  <c r="I31" i="389"/>
  <c r="H31" i="389"/>
  <c r="G31" i="389"/>
  <c r="F31" i="389"/>
  <c r="AK31" i="389" s="1"/>
  <c r="AL31" i="389" s="1"/>
  <c r="AK30" i="389"/>
  <c r="AL30" i="389" s="1"/>
  <c r="AK29" i="389"/>
  <c r="AL29" i="389" s="1"/>
  <c r="AK28" i="389"/>
  <c r="AL28" i="389" s="1"/>
  <c r="AK27" i="389"/>
  <c r="AL27" i="389" s="1"/>
  <c r="AK26" i="389"/>
  <c r="AL26" i="389" s="1"/>
  <c r="AK25" i="389"/>
  <c r="AL25" i="389" s="1"/>
  <c r="AK24" i="389"/>
  <c r="AL24" i="389" s="1"/>
  <c r="AK23" i="389"/>
  <c r="AL23" i="389" s="1"/>
  <c r="AK22" i="389"/>
  <c r="AL22" i="389" s="1"/>
  <c r="AK21" i="389"/>
  <c r="AL21" i="389" s="1"/>
  <c r="AK20" i="389"/>
  <c r="AL20" i="389" s="1"/>
  <c r="AK19" i="389"/>
  <c r="AL19" i="389" s="1"/>
  <c r="AK18" i="389"/>
  <c r="AL18" i="389" s="1"/>
  <c r="AK17" i="389"/>
  <c r="AL17" i="389" s="1"/>
  <c r="AK16" i="389"/>
  <c r="U52" i="389" s="1"/>
  <c r="AK15" i="389"/>
  <c r="O52" i="389" s="1"/>
  <c r="AK14" i="389"/>
  <c r="AL14" i="389" s="1"/>
  <c r="AK13" i="389"/>
  <c r="AL13" i="389" s="1"/>
  <c r="AK12" i="389"/>
  <c r="E52" i="389" s="1"/>
  <c r="AK11" i="389"/>
  <c r="AL11" i="389" s="1"/>
  <c r="AJ10" i="389"/>
  <c r="AI10" i="389"/>
  <c r="AG10" i="389"/>
  <c r="AF10" i="389"/>
  <c r="AE10" i="389"/>
  <c r="AD10" i="389"/>
  <c r="AC10" i="389"/>
  <c r="AB10" i="389"/>
  <c r="AA10" i="389"/>
  <c r="Z10" i="389"/>
  <c r="Y10" i="389"/>
  <c r="X10" i="389"/>
  <c r="W10" i="389"/>
  <c r="V10" i="389"/>
  <c r="U10" i="389"/>
  <c r="T10" i="389"/>
  <c r="S10" i="389"/>
  <c r="R10" i="389"/>
  <c r="Q10" i="389"/>
  <c r="P10" i="389"/>
  <c r="O10" i="389"/>
  <c r="N10" i="389"/>
  <c r="M10" i="389"/>
  <c r="L10" i="389"/>
  <c r="K10" i="389"/>
  <c r="J10" i="389"/>
  <c r="I10" i="389"/>
  <c r="H10" i="389"/>
  <c r="G10" i="389"/>
  <c r="F10" i="389"/>
  <c r="AH10" i="389" s="1"/>
  <c r="AG9" i="389"/>
  <c r="AF9" i="389"/>
  <c r="AE9" i="389"/>
  <c r="AD9" i="389"/>
  <c r="AC9" i="389"/>
  <c r="AB9" i="389"/>
  <c r="AA9" i="389"/>
  <c r="Z9" i="389"/>
  <c r="Y9" i="389"/>
  <c r="X9" i="389"/>
  <c r="W9" i="389"/>
  <c r="V9" i="389"/>
  <c r="U9" i="389"/>
  <c r="T9" i="389"/>
  <c r="S9" i="389"/>
  <c r="R9" i="389"/>
  <c r="Q9" i="389"/>
  <c r="P9" i="389"/>
  <c r="O9" i="389"/>
  <c r="N9" i="389"/>
  <c r="M9" i="389"/>
  <c r="L9" i="389"/>
  <c r="K9" i="389"/>
  <c r="J9" i="389"/>
  <c r="I9" i="389"/>
  <c r="H9" i="389"/>
  <c r="G9" i="389"/>
  <c r="F9" i="389"/>
  <c r="AH9" i="389" s="1"/>
  <c r="AJ38" i="389" l="1"/>
  <c r="AL38" i="389" s="1"/>
  <c r="C45" i="389" s="1"/>
  <c r="AL39" i="389"/>
  <c r="E45" i="389" s="1"/>
  <c r="AI9" i="389"/>
  <c r="AL12" i="389"/>
  <c r="AL16" i="389"/>
  <c r="AA52" i="389"/>
  <c r="AJ9" i="389"/>
  <c r="I52" i="389"/>
  <c r="AL15" i="389"/>
  <c r="D5" i="151" l="1"/>
  <c r="D4" i="151"/>
  <c r="AH25" i="151"/>
  <c r="AI25" i="151" s="1"/>
  <c r="AH24" i="151"/>
  <c r="AI24" i="151" s="1"/>
  <c r="AH23" i="151"/>
  <c r="AI23" i="151" s="1"/>
  <c r="AH22" i="151"/>
  <c r="AI22" i="151" s="1"/>
  <c r="AH21" i="151"/>
  <c r="AI21" i="151" s="1"/>
  <c r="AH20" i="151"/>
  <c r="AI20" i="151" s="1"/>
  <c r="AH19" i="151"/>
  <c r="AI19" i="151" s="1"/>
  <c r="AH18" i="151"/>
  <c r="AI18" i="151" s="1"/>
  <c r="AH17" i="151"/>
  <c r="AI17" i="151" s="1"/>
  <c r="AH16" i="151"/>
  <c r="AI16" i="151" s="1"/>
  <c r="AH15" i="151"/>
  <c r="AI15" i="151" s="1"/>
  <c r="AH14" i="151"/>
  <c r="AI14" i="151" s="1"/>
  <c r="AH13" i="151"/>
  <c r="AI13" i="151" s="1"/>
  <c r="AH12" i="151"/>
  <c r="AI12" i="151" s="1"/>
  <c r="AH11" i="151"/>
  <c r="AI11" i="151" s="1"/>
  <c r="AF10" i="151"/>
  <c r="AE10" i="151"/>
  <c r="AD10" i="151"/>
  <c r="AC10" i="151"/>
  <c r="AB10" i="151"/>
  <c r="AA10" i="151"/>
  <c r="Z10" i="151"/>
  <c r="Y10" i="151"/>
  <c r="X10" i="151"/>
  <c r="W10" i="151"/>
  <c r="V10" i="151"/>
  <c r="U10" i="151"/>
  <c r="T10" i="151"/>
  <c r="S10" i="151"/>
  <c r="R10" i="151"/>
  <c r="Q10" i="151"/>
  <c r="P10" i="151"/>
  <c r="O10" i="151"/>
  <c r="N10" i="151"/>
  <c r="M10" i="151"/>
  <c r="L10" i="151"/>
  <c r="K10" i="151"/>
  <c r="J10" i="151"/>
  <c r="I10" i="151"/>
  <c r="H10" i="151"/>
  <c r="G10" i="151"/>
  <c r="F10" i="151"/>
  <c r="E10" i="151"/>
  <c r="AF9" i="151"/>
  <c r="AE9" i="151"/>
  <c r="AD9" i="151"/>
  <c r="AC9" i="151"/>
  <c r="AB9" i="151"/>
  <c r="AA9" i="151"/>
  <c r="Z9" i="151"/>
  <c r="Y9" i="151"/>
  <c r="X9" i="151"/>
  <c r="W9" i="151"/>
  <c r="V9" i="151"/>
  <c r="U9" i="151"/>
  <c r="T9" i="151"/>
  <c r="S9" i="151"/>
  <c r="R9" i="151"/>
  <c r="Q9" i="151"/>
  <c r="P9" i="151"/>
  <c r="O9" i="151"/>
  <c r="N9" i="151"/>
  <c r="M9" i="151"/>
  <c r="L9" i="151"/>
  <c r="K9" i="151"/>
  <c r="J9" i="151"/>
  <c r="I9" i="151"/>
  <c r="H9" i="151"/>
  <c r="G9" i="151"/>
  <c r="F9" i="151"/>
  <c r="E9" i="151"/>
  <c r="AK8" i="150"/>
  <c r="AK7" i="150"/>
  <c r="AK2" i="150"/>
  <c r="AL43" i="150"/>
  <c r="AG43" i="150"/>
  <c r="AA43" i="150"/>
  <c r="U43" i="150"/>
  <c r="O43" i="150"/>
  <c r="I43" i="150"/>
  <c r="E43" i="150"/>
  <c r="C43" i="150"/>
  <c r="AM42" i="150"/>
  <c r="AL42" i="150"/>
  <c r="AJ42" i="150"/>
  <c r="AG42" i="150"/>
  <c r="AD42" i="150"/>
  <c r="AA42" i="150"/>
  <c r="X42" i="150"/>
  <c r="U42" i="150"/>
  <c r="R42" i="150"/>
  <c r="O42" i="150"/>
  <c r="L42" i="150"/>
  <c r="I42" i="150"/>
  <c r="F42" i="150"/>
  <c r="E42" i="150"/>
  <c r="D42" i="150"/>
  <c r="C42" i="150"/>
  <c r="AM41" i="150"/>
  <c r="AL41" i="150"/>
  <c r="AJ41" i="150"/>
  <c r="AG41" i="150"/>
  <c r="AD41" i="150"/>
  <c r="AA41" i="150"/>
  <c r="X41" i="150"/>
  <c r="U41" i="150"/>
  <c r="R41" i="150"/>
  <c r="O41" i="150"/>
  <c r="L41" i="150"/>
  <c r="I41" i="150"/>
  <c r="F41" i="150"/>
  <c r="E41" i="150"/>
  <c r="D41" i="150"/>
  <c r="C41" i="150"/>
  <c r="AG13" i="150"/>
  <c r="AF13" i="150"/>
  <c r="AE13" i="150"/>
  <c r="AD13" i="150"/>
  <c r="AC13" i="150"/>
  <c r="AB13" i="150"/>
  <c r="AA13" i="150"/>
  <c r="Z13" i="150"/>
  <c r="Y13" i="150"/>
  <c r="X13" i="150"/>
  <c r="W13" i="150"/>
  <c r="V13" i="150"/>
  <c r="U13" i="150"/>
  <c r="T13" i="150"/>
  <c r="S13" i="150"/>
  <c r="R13" i="150"/>
  <c r="Q13" i="150"/>
  <c r="P13" i="150"/>
  <c r="O13" i="150"/>
  <c r="N13" i="150"/>
  <c r="M13" i="150"/>
  <c r="L13" i="150"/>
  <c r="K13" i="150"/>
  <c r="J13" i="150"/>
  <c r="I13" i="150"/>
  <c r="H13" i="150"/>
  <c r="G13" i="150"/>
  <c r="F13" i="150"/>
  <c r="AJ13" i="150" s="1"/>
  <c r="AG12" i="150"/>
  <c r="AF12" i="150"/>
  <c r="AE12" i="150"/>
  <c r="AD12" i="150"/>
  <c r="AC12" i="150"/>
  <c r="AB12" i="150"/>
  <c r="AA12" i="150"/>
  <c r="Z12" i="150"/>
  <c r="Y12" i="150"/>
  <c r="X12" i="150"/>
  <c r="W12" i="150"/>
  <c r="V12" i="150"/>
  <c r="U12" i="150"/>
  <c r="T12" i="150"/>
  <c r="S12" i="150"/>
  <c r="R12" i="150"/>
  <c r="Q12" i="150"/>
  <c r="P12" i="150"/>
  <c r="O12" i="150"/>
  <c r="N12" i="150"/>
  <c r="M12" i="150"/>
  <c r="L12" i="150"/>
  <c r="K12" i="150"/>
  <c r="J12" i="150"/>
  <c r="I12" i="150"/>
  <c r="H12" i="150"/>
  <c r="G12" i="150"/>
  <c r="F12" i="150"/>
  <c r="AL33" i="150" s="1"/>
  <c r="C9" i="141"/>
  <c r="H8" i="141"/>
  <c r="D8" i="141"/>
  <c r="C6" i="141"/>
  <c r="D5" i="141"/>
  <c r="C4" i="141"/>
  <c r="D41" i="385"/>
  <c r="D40" i="385"/>
  <c r="D12" i="385"/>
  <c r="D11" i="385"/>
  <c r="AC6" i="385"/>
  <c r="D6" i="385"/>
  <c r="AC5" i="385"/>
  <c r="D5" i="385"/>
  <c r="AC4" i="385"/>
  <c r="D4" i="385"/>
  <c r="AH61" i="385"/>
  <c r="AI61" i="385" s="1"/>
  <c r="AH60" i="385"/>
  <c r="AI60" i="385" s="1"/>
  <c r="AH59" i="385"/>
  <c r="AI59" i="385" s="1"/>
  <c r="AH58" i="385"/>
  <c r="AI58" i="385" s="1"/>
  <c r="AH57" i="385"/>
  <c r="AI57" i="385" s="1"/>
  <c r="AI62" i="385" s="1"/>
  <c r="AF56" i="385"/>
  <c r="AE56" i="385"/>
  <c r="AD56" i="385"/>
  <c r="AC56" i="385"/>
  <c r="AB56" i="385"/>
  <c r="AA56" i="385"/>
  <c r="Z56" i="385"/>
  <c r="Y56" i="385"/>
  <c r="X56" i="385"/>
  <c r="W56" i="385"/>
  <c r="V56" i="385"/>
  <c r="U56" i="385"/>
  <c r="T56" i="385"/>
  <c r="S56" i="385"/>
  <c r="R56" i="385"/>
  <c r="Q56" i="385"/>
  <c r="P56" i="385"/>
  <c r="O56" i="385"/>
  <c r="N56" i="385"/>
  <c r="M56" i="385"/>
  <c r="L56" i="385"/>
  <c r="K56" i="385"/>
  <c r="J56" i="385"/>
  <c r="I56" i="385"/>
  <c r="H56" i="385"/>
  <c r="G56" i="385"/>
  <c r="F56" i="385"/>
  <c r="E56" i="385"/>
  <c r="AF55" i="385"/>
  <c r="AE55" i="385"/>
  <c r="AD55" i="385"/>
  <c r="AC55" i="385"/>
  <c r="AB55" i="385"/>
  <c r="AA55" i="385"/>
  <c r="Z55" i="385"/>
  <c r="Y55" i="385"/>
  <c r="X55" i="385"/>
  <c r="W55" i="385"/>
  <c r="V55" i="385"/>
  <c r="U55" i="385"/>
  <c r="T55" i="385"/>
  <c r="S55" i="385"/>
  <c r="R55" i="385"/>
  <c r="Q55" i="385"/>
  <c r="P55" i="385"/>
  <c r="O55" i="385"/>
  <c r="N55" i="385"/>
  <c r="M55" i="385"/>
  <c r="L55" i="385"/>
  <c r="K55" i="385"/>
  <c r="J55" i="385"/>
  <c r="I55" i="385"/>
  <c r="H55" i="385"/>
  <c r="G55" i="385"/>
  <c r="F55" i="385"/>
  <c r="E55" i="385"/>
  <c r="AI51" i="385"/>
  <c r="AH51" i="385"/>
  <c r="AH50" i="385"/>
  <c r="AI50" i="385" s="1"/>
  <c r="AI49" i="385"/>
  <c r="AH49" i="385"/>
  <c r="AH48" i="385"/>
  <c r="AI48" i="385" s="1"/>
  <c r="AI47" i="385"/>
  <c r="AI52" i="385" s="1"/>
  <c r="AH47" i="385"/>
  <c r="AF46" i="385"/>
  <c r="AE46" i="385"/>
  <c r="AD46" i="385"/>
  <c r="AC46" i="385"/>
  <c r="AB46" i="385"/>
  <c r="AA46" i="385"/>
  <c r="Z46" i="385"/>
  <c r="Y46" i="385"/>
  <c r="X46" i="385"/>
  <c r="W46" i="385"/>
  <c r="V46" i="385"/>
  <c r="U46" i="385"/>
  <c r="T46" i="385"/>
  <c r="S46" i="385"/>
  <c r="R46" i="385"/>
  <c r="Q46" i="385"/>
  <c r="P46" i="385"/>
  <c r="O46" i="385"/>
  <c r="N46" i="385"/>
  <c r="M46" i="385"/>
  <c r="L46" i="385"/>
  <c r="K46" i="385"/>
  <c r="J46" i="385"/>
  <c r="I46" i="385"/>
  <c r="H46" i="385"/>
  <c r="G46" i="385"/>
  <c r="F46" i="385"/>
  <c r="E46" i="385"/>
  <c r="AF45" i="385"/>
  <c r="AE45" i="385"/>
  <c r="AD45" i="385"/>
  <c r="AC45" i="385"/>
  <c r="AB45" i="385"/>
  <c r="AA45" i="385"/>
  <c r="Z45" i="385"/>
  <c r="Y45" i="385"/>
  <c r="X45" i="385"/>
  <c r="W45" i="385"/>
  <c r="V45" i="385"/>
  <c r="U45" i="385"/>
  <c r="T45" i="385"/>
  <c r="S45" i="385"/>
  <c r="R45" i="385"/>
  <c r="Q45" i="385"/>
  <c r="P45" i="385"/>
  <c r="O45" i="385"/>
  <c r="N45" i="385"/>
  <c r="M45" i="385"/>
  <c r="L45" i="385"/>
  <c r="K45" i="385"/>
  <c r="J45" i="385"/>
  <c r="I45" i="385"/>
  <c r="H45" i="385"/>
  <c r="G45" i="385"/>
  <c r="F45" i="385"/>
  <c r="E45" i="385"/>
  <c r="AH25" i="385"/>
  <c r="AI25" i="385" s="1"/>
  <c r="AH24" i="385"/>
  <c r="AI24" i="385" s="1"/>
  <c r="AI23" i="385"/>
  <c r="AH23" i="385"/>
  <c r="AH22" i="385"/>
  <c r="AI22" i="385" s="1"/>
  <c r="AI21" i="385"/>
  <c r="AH21" i="385"/>
  <c r="AH20" i="385"/>
  <c r="AI20" i="385" s="1"/>
  <c r="AH19" i="385"/>
  <c r="AI19" i="385" s="1"/>
  <c r="AH18" i="385"/>
  <c r="AI18" i="385" s="1"/>
  <c r="AH17" i="385"/>
  <c r="AI17" i="385" s="1"/>
  <c r="AH16" i="385"/>
  <c r="AI16" i="385" s="1"/>
  <c r="AI15" i="385"/>
  <c r="AH15" i="385"/>
  <c r="AH14" i="385"/>
  <c r="AI14" i="385" s="1"/>
  <c r="AI13" i="385"/>
  <c r="AH13" i="385"/>
  <c r="AH12" i="385"/>
  <c r="AI12" i="385" s="1"/>
  <c r="AH11" i="385"/>
  <c r="AI11" i="385" s="1"/>
  <c r="AF10" i="385"/>
  <c r="AE10" i="385"/>
  <c r="AD10" i="385"/>
  <c r="AC10" i="385"/>
  <c r="AB10" i="385"/>
  <c r="AA10" i="385"/>
  <c r="Z10" i="385"/>
  <c r="Y10" i="385"/>
  <c r="X10" i="385"/>
  <c r="W10" i="385"/>
  <c r="V10" i="385"/>
  <c r="U10" i="385"/>
  <c r="T10" i="385"/>
  <c r="S10" i="385"/>
  <c r="R10" i="385"/>
  <c r="Q10" i="385"/>
  <c r="P10" i="385"/>
  <c r="O10" i="385"/>
  <c r="N10" i="385"/>
  <c r="M10" i="385"/>
  <c r="L10" i="385"/>
  <c r="K10" i="385"/>
  <c r="J10" i="385"/>
  <c r="I10" i="385"/>
  <c r="H10" i="385"/>
  <c r="G10" i="385"/>
  <c r="F10" i="385"/>
  <c r="E10" i="385"/>
  <c r="AF9" i="385"/>
  <c r="AE9" i="385"/>
  <c r="AD9" i="385"/>
  <c r="AC9" i="385"/>
  <c r="AB9" i="385"/>
  <c r="AA9" i="385"/>
  <c r="Z9" i="385"/>
  <c r="Y9" i="385"/>
  <c r="X9" i="385"/>
  <c r="W9" i="385"/>
  <c r="V9" i="385"/>
  <c r="U9" i="385"/>
  <c r="T9" i="385"/>
  <c r="S9" i="385"/>
  <c r="R9" i="385"/>
  <c r="Q9" i="385"/>
  <c r="P9" i="385"/>
  <c r="O9" i="385"/>
  <c r="N9" i="385"/>
  <c r="M9" i="385"/>
  <c r="L9" i="385"/>
  <c r="K9" i="385"/>
  <c r="J9" i="385"/>
  <c r="I9" i="385"/>
  <c r="H9" i="385"/>
  <c r="G9" i="385"/>
  <c r="F9" i="385"/>
  <c r="E9" i="385"/>
  <c r="C9" i="140"/>
  <c r="H8" i="140"/>
  <c r="D8" i="140"/>
  <c r="C6" i="140"/>
  <c r="D5" i="140"/>
  <c r="C4" i="140"/>
  <c r="D41" i="148"/>
  <c r="D40" i="148"/>
  <c r="D12" i="148"/>
  <c r="D11" i="148"/>
  <c r="AC6" i="148"/>
  <c r="D6" i="148"/>
  <c r="AC5" i="148"/>
  <c r="D5" i="148"/>
  <c r="AC4" i="148"/>
  <c r="D4" i="148"/>
  <c r="AH61" i="148"/>
  <c r="AI61" i="148" s="1"/>
  <c r="AH60" i="148"/>
  <c r="AI60" i="148" s="1"/>
  <c r="AH59" i="148"/>
  <c r="AI59" i="148" s="1"/>
  <c r="AI58" i="148"/>
  <c r="AH58" i="148"/>
  <c r="AH57" i="148"/>
  <c r="AI57" i="148" s="1"/>
  <c r="AI62" i="148" s="1"/>
  <c r="AF56" i="148"/>
  <c r="AE56" i="148"/>
  <c r="AD56" i="148"/>
  <c r="AC56" i="148"/>
  <c r="AB56" i="148"/>
  <c r="AA56" i="148"/>
  <c r="Z56" i="148"/>
  <c r="Y56" i="148"/>
  <c r="X56" i="148"/>
  <c r="W56" i="148"/>
  <c r="V56" i="148"/>
  <c r="U56" i="148"/>
  <c r="T56" i="148"/>
  <c r="S56" i="148"/>
  <c r="R56" i="148"/>
  <c r="Q56" i="148"/>
  <c r="P56" i="148"/>
  <c r="O56" i="148"/>
  <c r="N56" i="148"/>
  <c r="M56" i="148"/>
  <c r="L56" i="148"/>
  <c r="K56" i="148"/>
  <c r="J56" i="148"/>
  <c r="I56" i="148"/>
  <c r="H56" i="148"/>
  <c r="G56" i="148"/>
  <c r="F56" i="148"/>
  <c r="E56" i="148"/>
  <c r="AF55" i="148"/>
  <c r="AE55" i="148"/>
  <c r="AD55" i="148"/>
  <c r="AC55" i="148"/>
  <c r="AB55" i="148"/>
  <c r="AA55" i="148"/>
  <c r="Z55" i="148"/>
  <c r="Y55" i="148"/>
  <c r="X55" i="148"/>
  <c r="W55" i="148"/>
  <c r="V55" i="148"/>
  <c r="U55" i="148"/>
  <c r="T55" i="148"/>
  <c r="S55" i="148"/>
  <c r="R55" i="148"/>
  <c r="Q55" i="148"/>
  <c r="P55" i="148"/>
  <c r="O55" i="148"/>
  <c r="N55" i="148"/>
  <c r="M55" i="148"/>
  <c r="L55" i="148"/>
  <c r="K55" i="148"/>
  <c r="J55" i="148"/>
  <c r="I55" i="148"/>
  <c r="H55" i="148"/>
  <c r="G55" i="148"/>
  <c r="F55" i="148"/>
  <c r="E55" i="148"/>
  <c r="AI51" i="148"/>
  <c r="AH51" i="148"/>
  <c r="AH50" i="148"/>
  <c r="AI50" i="148" s="1"/>
  <c r="AI49" i="148"/>
  <c r="AH49" i="148"/>
  <c r="AH48" i="148"/>
  <c r="AI48" i="148" s="1"/>
  <c r="AH47" i="148"/>
  <c r="AI47" i="148" s="1"/>
  <c r="AI52" i="148" s="1"/>
  <c r="AF46" i="148"/>
  <c r="AE46" i="148"/>
  <c r="AD46" i="148"/>
  <c r="AC46" i="148"/>
  <c r="AB46" i="148"/>
  <c r="AA46" i="148"/>
  <c r="Z46" i="148"/>
  <c r="Y46" i="148"/>
  <c r="X46" i="148"/>
  <c r="W46" i="148"/>
  <c r="V46" i="148"/>
  <c r="U46" i="148"/>
  <c r="T46" i="148"/>
  <c r="S46" i="148"/>
  <c r="R46" i="148"/>
  <c r="Q46" i="148"/>
  <c r="P46" i="148"/>
  <c r="O46" i="148"/>
  <c r="N46" i="148"/>
  <c r="M46" i="148"/>
  <c r="L46" i="148"/>
  <c r="K46" i="148"/>
  <c r="J46" i="148"/>
  <c r="I46" i="148"/>
  <c r="H46" i="148"/>
  <c r="G46" i="148"/>
  <c r="F46" i="148"/>
  <c r="E46" i="148"/>
  <c r="AF45" i="148"/>
  <c r="AE45" i="148"/>
  <c r="AD45" i="148"/>
  <c r="AC45" i="148"/>
  <c r="AB45" i="148"/>
  <c r="AA45" i="148"/>
  <c r="Z45" i="148"/>
  <c r="Y45" i="148"/>
  <c r="X45" i="148"/>
  <c r="W45" i="148"/>
  <c r="V45" i="148"/>
  <c r="U45" i="148"/>
  <c r="T45" i="148"/>
  <c r="S45" i="148"/>
  <c r="R45" i="148"/>
  <c r="Q45" i="148"/>
  <c r="P45" i="148"/>
  <c r="O45" i="148"/>
  <c r="N45" i="148"/>
  <c r="M45" i="148"/>
  <c r="L45" i="148"/>
  <c r="K45" i="148"/>
  <c r="J45" i="148"/>
  <c r="I45" i="148"/>
  <c r="H45" i="148"/>
  <c r="G45" i="148"/>
  <c r="F45" i="148"/>
  <c r="E45" i="148"/>
  <c r="AI25" i="148"/>
  <c r="AH25" i="148"/>
  <c r="AH24" i="148"/>
  <c r="AI24" i="148" s="1"/>
  <c r="AI23" i="148"/>
  <c r="AH23" i="148"/>
  <c r="AH22" i="148"/>
  <c r="AI22" i="148" s="1"/>
  <c r="AH21" i="148"/>
  <c r="AI21" i="148" s="1"/>
  <c r="AH20" i="148"/>
  <c r="AI20" i="148" s="1"/>
  <c r="AH19" i="148"/>
  <c r="AI19" i="148" s="1"/>
  <c r="AH18" i="148"/>
  <c r="AI18" i="148" s="1"/>
  <c r="AI17" i="148"/>
  <c r="AH17" i="148"/>
  <c r="AH16" i="148"/>
  <c r="AI16" i="148" s="1"/>
  <c r="AI15" i="148"/>
  <c r="AH15" i="148"/>
  <c r="AH14" i="148"/>
  <c r="AI14" i="148" s="1"/>
  <c r="AH13" i="148"/>
  <c r="AI13" i="148" s="1"/>
  <c r="AH12" i="148"/>
  <c r="AI12" i="148" s="1"/>
  <c r="AH11" i="148"/>
  <c r="AI11" i="148" s="1"/>
  <c r="AF10" i="148"/>
  <c r="AE10" i="148"/>
  <c r="AD10" i="148"/>
  <c r="AC10" i="148"/>
  <c r="AB10" i="148"/>
  <c r="AA10" i="148"/>
  <c r="Z10" i="148"/>
  <c r="Y10" i="148"/>
  <c r="X10" i="148"/>
  <c r="W10" i="148"/>
  <c r="V10" i="148"/>
  <c r="U10" i="148"/>
  <c r="T10" i="148"/>
  <c r="S10" i="148"/>
  <c r="R10" i="148"/>
  <c r="Q10" i="148"/>
  <c r="P10" i="148"/>
  <c r="O10" i="148"/>
  <c r="N10" i="148"/>
  <c r="M10" i="148"/>
  <c r="L10" i="148"/>
  <c r="K10" i="148"/>
  <c r="J10" i="148"/>
  <c r="I10" i="148"/>
  <c r="H10" i="148"/>
  <c r="G10" i="148"/>
  <c r="F10" i="148"/>
  <c r="E10" i="148"/>
  <c r="AF9" i="148"/>
  <c r="AE9" i="148"/>
  <c r="AD9" i="148"/>
  <c r="AC9" i="148"/>
  <c r="AB9" i="148"/>
  <c r="AA9" i="148"/>
  <c r="Z9" i="148"/>
  <c r="Y9" i="148"/>
  <c r="X9" i="148"/>
  <c r="W9" i="148"/>
  <c r="V9" i="148"/>
  <c r="U9" i="148"/>
  <c r="T9" i="148"/>
  <c r="S9" i="148"/>
  <c r="R9" i="148"/>
  <c r="Q9" i="148"/>
  <c r="P9" i="148"/>
  <c r="O9" i="148"/>
  <c r="N9" i="148"/>
  <c r="M9" i="148"/>
  <c r="L9" i="148"/>
  <c r="K9" i="148"/>
  <c r="J9" i="148"/>
  <c r="I9" i="148"/>
  <c r="H9" i="148"/>
  <c r="G9" i="148"/>
  <c r="F9" i="148"/>
  <c r="E9" i="148"/>
  <c r="C10" i="384"/>
  <c r="H9" i="384"/>
  <c r="D9" i="384"/>
  <c r="C7" i="384"/>
  <c r="D6" i="384"/>
  <c r="C5" i="384"/>
  <c r="C10" i="140"/>
  <c r="C18" i="141"/>
  <c r="C10" i="141"/>
  <c r="C18" i="140"/>
  <c r="AJ12" i="150" l="1"/>
  <c r="AL14" i="150"/>
  <c r="AL18" i="150"/>
  <c r="AL22" i="150"/>
  <c r="AL26" i="150"/>
  <c r="AL30" i="150"/>
  <c r="AH13" i="150"/>
  <c r="AL15" i="150"/>
  <c r="AL19" i="150"/>
  <c r="AL23" i="150"/>
  <c r="AL27" i="150"/>
  <c r="AL31" i="150"/>
  <c r="AH12" i="150"/>
  <c r="AI13" i="150"/>
  <c r="AL16" i="150"/>
  <c r="AL20" i="150"/>
  <c r="AL24" i="150"/>
  <c r="AL28" i="150"/>
  <c r="AL32" i="150"/>
  <c r="AI12" i="150"/>
  <c r="AL17" i="150"/>
  <c r="AL21" i="150"/>
  <c r="AL25" i="150"/>
  <c r="AL29" i="150"/>
  <c r="C19" i="384"/>
  <c r="C11" i="384"/>
  <c r="C6" i="383" l="1"/>
  <c r="C9" i="382"/>
  <c r="C7" i="382"/>
  <c r="C6" i="382"/>
  <c r="E6" i="381"/>
  <c r="C6" i="380"/>
  <c r="C5" i="379"/>
  <c r="C6" i="377"/>
  <c r="C6" i="376"/>
  <c r="D4" i="375"/>
  <c r="D5" i="374"/>
  <c r="D6" i="373"/>
  <c r="C6" i="372"/>
  <c r="C6" i="371"/>
  <c r="C6" i="370"/>
  <c r="C5" i="368"/>
  <c r="C5" i="366"/>
  <c r="D5" i="365"/>
  <c r="C6" i="363"/>
  <c r="C6" i="360"/>
  <c r="H2" i="360"/>
  <c r="C7" i="359"/>
  <c r="C6" i="359"/>
  <c r="F2" i="359"/>
  <c r="C6" i="357"/>
  <c r="E2" i="357"/>
  <c r="D6" i="356"/>
  <c r="F2" i="356"/>
  <c r="C6" i="355"/>
  <c r="F2" i="355"/>
  <c r="D4" i="354"/>
  <c r="H1" i="354"/>
  <c r="I4" i="353"/>
  <c r="R1" i="353"/>
  <c r="C5" i="351"/>
  <c r="G1" i="351"/>
  <c r="H6" i="350"/>
  <c r="AC1" i="350"/>
  <c r="C6" i="347"/>
  <c r="C6" i="345"/>
  <c r="L7" i="344"/>
  <c r="D4" i="343"/>
  <c r="I4" i="342"/>
  <c r="L6" i="340"/>
  <c r="C6" i="336"/>
  <c r="F2" i="336"/>
  <c r="C6" i="335"/>
  <c r="E2" i="335"/>
  <c r="G5" i="334"/>
  <c r="H1" i="334"/>
  <c r="L6" i="332"/>
  <c r="Z2" i="332"/>
  <c r="B6" i="331"/>
  <c r="E2" i="331"/>
  <c r="J1" i="329"/>
  <c r="L6" i="328"/>
  <c r="AB1" i="328"/>
  <c r="J1" i="327"/>
  <c r="L6" i="326"/>
  <c r="AB1" i="326"/>
  <c r="C6" i="322"/>
  <c r="D4" i="321"/>
  <c r="C6" i="320"/>
  <c r="E5" i="319"/>
  <c r="E4" i="319"/>
  <c r="E3" i="319"/>
  <c r="C6" i="318"/>
  <c r="C6" i="317"/>
  <c r="O6" i="315"/>
  <c r="C6" i="314"/>
  <c r="D4" i="313"/>
  <c r="C4" i="312"/>
  <c r="M6" i="311"/>
  <c r="M5" i="311"/>
  <c r="C6" i="310"/>
  <c r="E6" i="309"/>
  <c r="D7" i="308"/>
  <c r="D6" i="308"/>
  <c r="D5" i="308"/>
  <c r="L7" i="303"/>
  <c r="L6" i="303"/>
  <c r="G9" i="302"/>
  <c r="B6" i="301"/>
  <c r="D4" i="300"/>
  <c r="C6" i="299"/>
  <c r="D5" i="298"/>
  <c r="L7" i="297"/>
  <c r="L6" i="297"/>
  <c r="E6" i="296"/>
  <c r="C6" i="295"/>
  <c r="L7" i="294"/>
  <c r="L6" i="294"/>
  <c r="L7" i="293"/>
  <c r="L6" i="293"/>
  <c r="C6" i="292"/>
  <c r="B6" i="291"/>
  <c r="C6" i="290"/>
  <c r="G33" i="366" l="1"/>
  <c r="E33" i="366"/>
  <c r="H33" i="366" s="1"/>
  <c r="AJ37" i="364"/>
  <c r="AG36" i="364"/>
  <c r="AC36" i="364"/>
  <c r="Y36" i="364"/>
  <c r="U36" i="364"/>
  <c r="Q36" i="364"/>
  <c r="M36" i="364"/>
  <c r="I36" i="364"/>
  <c r="E36" i="364"/>
  <c r="AI35" i="364"/>
  <c r="AH35" i="364"/>
  <c r="AG35" i="364"/>
  <c r="AF35" i="364"/>
  <c r="AE35" i="364"/>
  <c r="AD35" i="364"/>
  <c r="AC35" i="364"/>
  <c r="AB35" i="364"/>
  <c r="AA35" i="364"/>
  <c r="Z35" i="364"/>
  <c r="Y35" i="364"/>
  <c r="X35" i="364"/>
  <c r="W35" i="364"/>
  <c r="V35" i="364"/>
  <c r="U35" i="364"/>
  <c r="T35" i="364"/>
  <c r="S35" i="364"/>
  <c r="R35" i="364"/>
  <c r="Q35" i="364"/>
  <c r="P35" i="364"/>
  <c r="O35" i="364"/>
  <c r="N35" i="364"/>
  <c r="M35" i="364"/>
  <c r="L35" i="364"/>
  <c r="K35" i="364"/>
  <c r="J35" i="364"/>
  <c r="I35" i="364"/>
  <c r="H35" i="364"/>
  <c r="G35" i="364"/>
  <c r="F35" i="364"/>
  <c r="E35" i="364"/>
  <c r="AI34" i="364"/>
  <c r="AH34" i="364"/>
  <c r="AG34" i="364"/>
  <c r="AF34" i="364"/>
  <c r="AE34" i="364"/>
  <c r="AD34" i="364"/>
  <c r="AC34" i="364"/>
  <c r="AB34" i="364"/>
  <c r="AA34" i="364"/>
  <c r="Z34" i="364"/>
  <c r="Y34" i="364"/>
  <c r="X34" i="364"/>
  <c r="W34" i="364"/>
  <c r="V34" i="364"/>
  <c r="U34" i="364"/>
  <c r="T34" i="364"/>
  <c r="S34" i="364"/>
  <c r="R34" i="364"/>
  <c r="Q34" i="364"/>
  <c r="P34" i="364"/>
  <c r="O34" i="364"/>
  <c r="N34" i="364"/>
  <c r="M34" i="364"/>
  <c r="L34" i="364"/>
  <c r="K34" i="364"/>
  <c r="J34" i="364"/>
  <c r="I34" i="364"/>
  <c r="H34" i="364"/>
  <c r="G34" i="364"/>
  <c r="F34" i="364"/>
  <c r="E34" i="364"/>
  <c r="AI33" i="364"/>
  <c r="AI36" i="364" s="1"/>
  <c r="AH33" i="364"/>
  <c r="AH36" i="364" s="1"/>
  <c r="AG33" i="364"/>
  <c r="AF33" i="364"/>
  <c r="AF36" i="364" s="1"/>
  <c r="AE33" i="364"/>
  <c r="AE36" i="364" s="1"/>
  <c r="AD33" i="364"/>
  <c r="AD36" i="364" s="1"/>
  <c r="AC33" i="364"/>
  <c r="AB33" i="364"/>
  <c r="AB36" i="364" s="1"/>
  <c r="AA33" i="364"/>
  <c r="AA36" i="364" s="1"/>
  <c r="Z33" i="364"/>
  <c r="Z36" i="364" s="1"/>
  <c r="Y33" i="364"/>
  <c r="X33" i="364"/>
  <c r="X36" i="364" s="1"/>
  <c r="W33" i="364"/>
  <c r="W36" i="364" s="1"/>
  <c r="V33" i="364"/>
  <c r="V36" i="364" s="1"/>
  <c r="U33" i="364"/>
  <c r="T33" i="364"/>
  <c r="T36" i="364" s="1"/>
  <c r="S33" i="364"/>
  <c r="S36" i="364" s="1"/>
  <c r="R33" i="364"/>
  <c r="R36" i="364" s="1"/>
  <c r="Q33" i="364"/>
  <c r="P33" i="364"/>
  <c r="P36" i="364" s="1"/>
  <c r="O33" i="364"/>
  <c r="O36" i="364" s="1"/>
  <c r="N33" i="364"/>
  <c r="N36" i="364" s="1"/>
  <c r="M33" i="364"/>
  <c r="L33" i="364"/>
  <c r="L36" i="364" s="1"/>
  <c r="K33" i="364"/>
  <c r="K36" i="364" s="1"/>
  <c r="J33" i="364"/>
  <c r="J36" i="364" s="1"/>
  <c r="I33" i="364"/>
  <c r="H33" i="364"/>
  <c r="H36" i="364" s="1"/>
  <c r="G33" i="364"/>
  <c r="G36" i="364" s="1"/>
  <c r="F33" i="364"/>
  <c r="F36" i="364" s="1"/>
  <c r="E33" i="364"/>
  <c r="AI32" i="364"/>
  <c r="AH32" i="364"/>
  <c r="AG32" i="364"/>
  <c r="AF32" i="364"/>
  <c r="AE32" i="364"/>
  <c r="AD32" i="364"/>
  <c r="AC32" i="364"/>
  <c r="AB32" i="364"/>
  <c r="AA32" i="364"/>
  <c r="Z32" i="364"/>
  <c r="Y32" i="364"/>
  <c r="X32" i="364"/>
  <c r="W32" i="364"/>
  <c r="V32" i="364"/>
  <c r="U32" i="364"/>
  <c r="T32" i="364"/>
  <c r="S32" i="364"/>
  <c r="R32" i="364"/>
  <c r="Q32" i="364"/>
  <c r="P32" i="364"/>
  <c r="O32" i="364"/>
  <c r="N32" i="364"/>
  <c r="M32" i="364"/>
  <c r="L32" i="364"/>
  <c r="K32" i="364"/>
  <c r="J32" i="364"/>
  <c r="I32" i="364"/>
  <c r="H32" i="364"/>
  <c r="G32" i="364"/>
  <c r="F32" i="364"/>
  <c r="I39" i="364" s="1"/>
  <c r="E32" i="364"/>
  <c r="AJ32" i="364" s="1"/>
  <c r="AJ16" i="364"/>
  <c r="AI15" i="364"/>
  <c r="AH15" i="364"/>
  <c r="AG15" i="364"/>
  <c r="AF15" i="364"/>
  <c r="AE15" i="364"/>
  <c r="AD15" i="364"/>
  <c r="AC15" i="364"/>
  <c r="AB15" i="364"/>
  <c r="AA15" i="364"/>
  <c r="Z15" i="364"/>
  <c r="Y15" i="364"/>
  <c r="X15" i="364"/>
  <c r="W15" i="364"/>
  <c r="V15" i="364"/>
  <c r="U15" i="364"/>
  <c r="T15" i="364"/>
  <c r="S15" i="364"/>
  <c r="R15" i="364"/>
  <c r="Q15" i="364"/>
  <c r="P15" i="364"/>
  <c r="O15" i="364"/>
  <c r="N15" i="364"/>
  <c r="M15" i="364"/>
  <c r="L15" i="364"/>
  <c r="K15" i="364"/>
  <c r="J15" i="364"/>
  <c r="I15" i="364"/>
  <c r="H15" i="364"/>
  <c r="G15" i="364"/>
  <c r="F15" i="364"/>
  <c r="E15" i="364"/>
  <c r="AJ15" i="364" s="1"/>
  <c r="AI11" i="364"/>
  <c r="AH11" i="364"/>
  <c r="AG11" i="364"/>
  <c r="AF11" i="364"/>
  <c r="AE11" i="364"/>
  <c r="AD11" i="364"/>
  <c r="AC11" i="364"/>
  <c r="AB11" i="364"/>
  <c r="AA11" i="364"/>
  <c r="Z11" i="364"/>
  <c r="Y11" i="364"/>
  <c r="X11" i="364"/>
  <c r="W11" i="364"/>
  <c r="V11" i="364"/>
  <c r="U11" i="364"/>
  <c r="T11" i="364"/>
  <c r="S11" i="364"/>
  <c r="R11" i="364"/>
  <c r="Q11" i="364"/>
  <c r="P11" i="364"/>
  <c r="O11" i="364"/>
  <c r="N11" i="364"/>
  <c r="M11" i="364"/>
  <c r="L11" i="364"/>
  <c r="K11" i="364"/>
  <c r="J11" i="364"/>
  <c r="I11" i="364"/>
  <c r="H11" i="364"/>
  <c r="G11" i="364"/>
  <c r="F11" i="364"/>
  <c r="E11" i="364"/>
  <c r="AJ11" i="364" s="1"/>
  <c r="AF7" i="364"/>
  <c r="AE7" i="364"/>
  <c r="AD7" i="364"/>
  <c r="AC7" i="364"/>
  <c r="AB7" i="364"/>
  <c r="AA7" i="364"/>
  <c r="Z7" i="364"/>
  <c r="Y7" i="364"/>
  <c r="X7" i="364"/>
  <c r="W7" i="364"/>
  <c r="V7" i="364"/>
  <c r="U7" i="364"/>
  <c r="T7" i="364"/>
  <c r="S7" i="364"/>
  <c r="R7" i="364"/>
  <c r="Q7" i="364"/>
  <c r="P7" i="364"/>
  <c r="O7" i="364"/>
  <c r="N7" i="364"/>
  <c r="M7" i="364"/>
  <c r="L7" i="364"/>
  <c r="K7" i="364"/>
  <c r="J7" i="364"/>
  <c r="I7" i="364"/>
  <c r="H7" i="364"/>
  <c r="G7" i="364"/>
  <c r="F7" i="364"/>
  <c r="E7" i="364"/>
  <c r="AI7" i="364" s="1"/>
  <c r="AI6" i="364"/>
  <c r="AF6" i="364"/>
  <c r="AE6" i="364"/>
  <c r="AD6" i="364"/>
  <c r="AC6" i="364"/>
  <c r="AB6" i="364"/>
  <c r="AA6" i="364"/>
  <c r="Z6" i="364"/>
  <c r="Y6" i="364"/>
  <c r="X6" i="364"/>
  <c r="W6" i="364"/>
  <c r="V6" i="364"/>
  <c r="U6" i="364"/>
  <c r="T6" i="364"/>
  <c r="S6" i="364"/>
  <c r="R6" i="364"/>
  <c r="Q6" i="364"/>
  <c r="P6" i="364"/>
  <c r="O6" i="364"/>
  <c r="N6" i="364"/>
  <c r="M6" i="364"/>
  <c r="L6" i="364"/>
  <c r="K6" i="364"/>
  <c r="J6" i="364"/>
  <c r="I6" i="364"/>
  <c r="H6" i="364"/>
  <c r="G6" i="364"/>
  <c r="F6" i="364"/>
  <c r="E6" i="364"/>
  <c r="AH6" i="364" s="1"/>
  <c r="F22" i="363"/>
  <c r="G22" i="363" s="1"/>
  <c r="E22" i="363"/>
  <c r="G21" i="363"/>
  <c r="G20" i="363"/>
  <c r="G19" i="363"/>
  <c r="G18" i="363"/>
  <c r="G17" i="363"/>
  <c r="G16" i="363"/>
  <c r="G15" i="363"/>
  <c r="G14" i="363"/>
  <c r="G13" i="363"/>
  <c r="G12" i="363"/>
  <c r="G11" i="363"/>
  <c r="G10" i="363"/>
  <c r="U10" i="353"/>
  <c r="U10" i="342"/>
  <c r="B47" i="329"/>
  <c r="B46" i="329"/>
  <c r="B45" i="329"/>
  <c r="B44" i="329"/>
  <c r="B43" i="329"/>
  <c r="B42" i="329"/>
  <c r="B41" i="329"/>
  <c r="B40" i="329"/>
  <c r="B39" i="329"/>
  <c r="B38" i="329"/>
  <c r="B37" i="329"/>
  <c r="B36" i="329"/>
  <c r="B35" i="329"/>
  <c r="B34" i="329"/>
  <c r="B33" i="329"/>
  <c r="B32" i="329"/>
  <c r="B31" i="329"/>
  <c r="B30" i="329"/>
  <c r="B29" i="329"/>
  <c r="B28" i="329"/>
  <c r="B27" i="329"/>
  <c r="B26" i="329"/>
  <c r="B25" i="329"/>
  <c r="B24" i="329"/>
  <c r="B23" i="329"/>
  <c r="B22" i="329"/>
  <c r="B21" i="329"/>
  <c r="B20" i="329"/>
  <c r="B19" i="329"/>
  <c r="B18" i="329"/>
  <c r="B17" i="329"/>
  <c r="B16" i="329"/>
  <c r="B15" i="329"/>
  <c r="B14" i="329"/>
  <c r="B13" i="329"/>
  <c r="B12" i="329"/>
  <c r="B11" i="329"/>
  <c r="B10" i="329"/>
  <c r="B9" i="329"/>
  <c r="B8" i="329"/>
  <c r="G52" i="328"/>
  <c r="B47" i="327"/>
  <c r="B46" i="327"/>
  <c r="B45" i="327"/>
  <c r="B44" i="327"/>
  <c r="B43" i="327"/>
  <c r="B42" i="327"/>
  <c r="B41" i="327"/>
  <c r="B40" i="327"/>
  <c r="B39" i="327"/>
  <c r="B38" i="327"/>
  <c r="B37" i="327"/>
  <c r="B36" i="327"/>
  <c r="B35" i="327"/>
  <c r="B34" i="327"/>
  <c r="B33" i="327"/>
  <c r="B32" i="327"/>
  <c r="B31" i="327"/>
  <c r="B30" i="327"/>
  <c r="B29" i="327"/>
  <c r="B28" i="327"/>
  <c r="B27" i="327"/>
  <c r="B26" i="327"/>
  <c r="B25" i="327"/>
  <c r="B24" i="327"/>
  <c r="B23" i="327"/>
  <c r="B22" i="327"/>
  <c r="B21" i="327"/>
  <c r="B20" i="327"/>
  <c r="B19" i="327"/>
  <c r="B18" i="327"/>
  <c r="B17" i="327"/>
  <c r="B16" i="327"/>
  <c r="B15" i="327"/>
  <c r="B14" i="327"/>
  <c r="B13" i="327"/>
  <c r="B12" i="327"/>
  <c r="B11" i="327"/>
  <c r="B10" i="327"/>
  <c r="B9" i="327"/>
  <c r="B8" i="327"/>
  <c r="AE53" i="326"/>
  <c r="U53" i="326"/>
  <c r="G53" i="326"/>
  <c r="E8" i="312"/>
  <c r="E7" i="312"/>
  <c r="S18" i="303"/>
  <c r="S13" i="303"/>
  <c r="S12" i="303"/>
  <c r="S28" i="294"/>
  <c r="AE25" i="294"/>
  <c r="S13" i="294" s="1"/>
  <c r="S12" i="294"/>
  <c r="S28" i="293"/>
  <c r="AE25" i="293"/>
  <c r="S13" i="293" s="1"/>
  <c r="S12" i="293"/>
  <c r="Z39" i="364" l="1"/>
  <c r="AJ36" i="364"/>
  <c r="AG7" i="364"/>
  <c r="I18" i="364"/>
  <c r="Z18" i="364" s="1"/>
  <c r="AG6" i="364"/>
  <c r="AH7" i="364"/>
  <c r="N10" i="286"/>
  <c r="F10" i="286"/>
  <c r="F9" i="286"/>
  <c r="F5" i="286"/>
  <c r="N10" i="285"/>
  <c r="F10" i="285"/>
  <c r="F9" i="285"/>
  <c r="F5" i="285"/>
  <c r="C24" i="284"/>
  <c r="D23" i="284"/>
  <c r="F22" i="284"/>
  <c r="H21" i="284"/>
  <c r="D21" i="284"/>
  <c r="C20" i="284"/>
  <c r="F19" i="284"/>
  <c r="D19" i="284"/>
  <c r="C18" i="284"/>
  <c r="D17" i="284"/>
  <c r="C16" i="284"/>
  <c r="G7" i="284"/>
  <c r="F7" i="284"/>
  <c r="F6" i="284"/>
  <c r="G4" i="284"/>
  <c r="C24" i="283"/>
  <c r="D23" i="283"/>
  <c r="F22" i="283"/>
  <c r="H21" i="283"/>
  <c r="D21" i="283"/>
  <c r="C20" i="283"/>
  <c r="F19" i="283"/>
  <c r="D19" i="283"/>
  <c r="C18" i="283"/>
  <c r="D17" i="283"/>
  <c r="C16" i="283"/>
  <c r="G7" i="283"/>
  <c r="F7" i="283"/>
  <c r="F6" i="283"/>
  <c r="G4" i="283"/>
  <c r="G19" i="182"/>
  <c r="K18" i="182"/>
  <c r="G17" i="182"/>
  <c r="G15" i="182"/>
  <c r="AB11" i="182"/>
  <c r="V11" i="182"/>
  <c r="V9" i="182"/>
  <c r="V7" i="182"/>
  <c r="Y4" i="182"/>
  <c r="C15" i="181"/>
  <c r="C14" i="181"/>
  <c r="C13" i="181"/>
  <c r="F7" i="181"/>
  <c r="E7" i="181"/>
  <c r="E6" i="181"/>
  <c r="E5" i="181"/>
  <c r="F4" i="181"/>
  <c r="J35" i="180"/>
  <c r="H35" i="180"/>
  <c r="H34" i="180"/>
  <c r="H33" i="180"/>
  <c r="A28" i="180"/>
  <c r="E12" i="180"/>
  <c r="E11" i="180"/>
  <c r="I44" i="179"/>
  <c r="H44" i="179"/>
  <c r="G44" i="179"/>
  <c r="F44" i="179"/>
  <c r="E44" i="179"/>
  <c r="D44" i="179"/>
  <c r="K5" i="179"/>
  <c r="D5" i="177"/>
  <c r="D4" i="177"/>
  <c r="E8" i="176"/>
  <c r="A8" i="176"/>
  <c r="E7" i="176"/>
  <c r="N4" i="176"/>
  <c r="N21" i="168"/>
  <c r="N20" i="168"/>
  <c r="N19" i="168"/>
  <c r="N17" i="168"/>
  <c r="N16" i="168"/>
  <c r="O15" i="168"/>
  <c r="H9" i="168"/>
  <c r="F9" i="168"/>
  <c r="F7" i="168"/>
  <c r="H4" i="168"/>
  <c r="D5" i="167"/>
  <c r="D4" i="167"/>
  <c r="D5" i="166"/>
  <c r="D4" i="166"/>
  <c r="G5" i="165"/>
  <c r="G4" i="165"/>
  <c r="H5" i="164"/>
  <c r="H4" i="164"/>
  <c r="C6" i="163"/>
  <c r="C5" i="163"/>
  <c r="E3" i="162"/>
  <c r="F3" i="161"/>
  <c r="F3" i="160"/>
  <c r="E4" i="159"/>
  <c r="E4" i="158"/>
  <c r="E4" i="157"/>
  <c r="E4" i="156"/>
  <c r="E4" i="155"/>
  <c r="E4" i="154"/>
  <c r="E4" i="153"/>
  <c r="E4" i="152"/>
  <c r="AH71" i="149"/>
  <c r="AH70" i="149"/>
  <c r="AH69" i="149"/>
  <c r="AH68" i="149"/>
  <c r="AH67" i="149"/>
  <c r="AF66" i="149"/>
  <c r="AE66" i="149"/>
  <c r="AD66" i="149"/>
  <c r="AC66" i="149"/>
  <c r="AB66" i="149"/>
  <c r="AA66" i="149"/>
  <c r="Z66" i="149"/>
  <c r="Y66" i="149"/>
  <c r="X66" i="149"/>
  <c r="W66" i="149"/>
  <c r="V66" i="149"/>
  <c r="U66" i="149"/>
  <c r="T66" i="149"/>
  <c r="S66" i="149"/>
  <c r="R66" i="149"/>
  <c r="Q66" i="149"/>
  <c r="P66" i="149"/>
  <c r="O66" i="149"/>
  <c r="N66" i="149"/>
  <c r="M66" i="149"/>
  <c r="L66" i="149"/>
  <c r="K66" i="149"/>
  <c r="J66" i="149"/>
  <c r="I66" i="149"/>
  <c r="H66" i="149"/>
  <c r="G66" i="149"/>
  <c r="F66" i="149"/>
  <c r="E66" i="149"/>
  <c r="AF65" i="149"/>
  <c r="AE65" i="149"/>
  <c r="AD65" i="149"/>
  <c r="AC65" i="149"/>
  <c r="AB65" i="149"/>
  <c r="AA65" i="149"/>
  <c r="Z65" i="149"/>
  <c r="Y65" i="149"/>
  <c r="X65" i="149"/>
  <c r="W65" i="149"/>
  <c r="V65" i="149"/>
  <c r="U65" i="149"/>
  <c r="T65" i="149"/>
  <c r="S65" i="149"/>
  <c r="R65" i="149"/>
  <c r="Q65" i="149"/>
  <c r="P65" i="149"/>
  <c r="O65" i="149"/>
  <c r="N65" i="149"/>
  <c r="M65" i="149"/>
  <c r="L65" i="149"/>
  <c r="K65" i="149"/>
  <c r="J65" i="149"/>
  <c r="I65" i="149"/>
  <c r="H65" i="149"/>
  <c r="G65" i="149"/>
  <c r="F65" i="149"/>
  <c r="E65" i="149"/>
  <c r="AH61" i="149"/>
  <c r="AH60" i="149"/>
  <c r="AH59" i="149"/>
  <c r="AH58" i="149"/>
  <c r="AH57" i="149"/>
  <c r="AF56" i="149"/>
  <c r="AE56" i="149"/>
  <c r="AD56" i="149"/>
  <c r="AC56" i="149"/>
  <c r="AB56" i="149"/>
  <c r="AA56" i="149"/>
  <c r="Z56" i="149"/>
  <c r="Y56" i="149"/>
  <c r="X56" i="149"/>
  <c r="W56" i="149"/>
  <c r="V56" i="149"/>
  <c r="U56" i="149"/>
  <c r="T56" i="149"/>
  <c r="S56" i="149"/>
  <c r="R56" i="149"/>
  <c r="Q56" i="149"/>
  <c r="P56" i="149"/>
  <c r="O56" i="149"/>
  <c r="N56" i="149"/>
  <c r="M56" i="149"/>
  <c r="L56" i="149"/>
  <c r="K56" i="149"/>
  <c r="J56" i="149"/>
  <c r="I56" i="149"/>
  <c r="H56" i="149"/>
  <c r="G56" i="149"/>
  <c r="F56" i="149"/>
  <c r="E56" i="149"/>
  <c r="AF55" i="149"/>
  <c r="AE55" i="149"/>
  <c r="AD55" i="149"/>
  <c r="AC55" i="149"/>
  <c r="AB55" i="149"/>
  <c r="AA55" i="149"/>
  <c r="Z55" i="149"/>
  <c r="Y55" i="149"/>
  <c r="X55" i="149"/>
  <c r="W55" i="149"/>
  <c r="V55" i="149"/>
  <c r="U55" i="149"/>
  <c r="T55" i="149"/>
  <c r="S55" i="149"/>
  <c r="R55" i="149"/>
  <c r="Q55" i="149"/>
  <c r="P55" i="149"/>
  <c r="O55" i="149"/>
  <c r="N55" i="149"/>
  <c r="M55" i="149"/>
  <c r="L55" i="149"/>
  <c r="K55" i="149"/>
  <c r="J55" i="149"/>
  <c r="I55" i="149"/>
  <c r="H55" i="149"/>
  <c r="G55" i="149"/>
  <c r="F55" i="149"/>
  <c r="E55" i="149"/>
  <c r="AH51" i="149"/>
  <c r="AH50" i="149"/>
  <c r="AH49" i="149"/>
  <c r="AH48" i="149"/>
  <c r="AH47" i="149"/>
  <c r="AF46" i="149"/>
  <c r="AE46" i="149"/>
  <c r="AD46" i="149"/>
  <c r="AC46" i="149"/>
  <c r="AB46" i="149"/>
  <c r="AA46" i="149"/>
  <c r="Z46" i="149"/>
  <c r="Y46" i="149"/>
  <c r="X46" i="149"/>
  <c r="W46" i="149"/>
  <c r="V46" i="149"/>
  <c r="U46" i="149"/>
  <c r="T46" i="149"/>
  <c r="S46" i="149"/>
  <c r="R46" i="149"/>
  <c r="Q46" i="149"/>
  <c r="P46" i="149"/>
  <c r="O46" i="149"/>
  <c r="N46" i="149"/>
  <c r="M46" i="149"/>
  <c r="L46" i="149"/>
  <c r="K46" i="149"/>
  <c r="J46" i="149"/>
  <c r="I46" i="149"/>
  <c r="H46" i="149"/>
  <c r="G46" i="149"/>
  <c r="F46" i="149"/>
  <c r="E46" i="149"/>
  <c r="AF45" i="149"/>
  <c r="AE45" i="149"/>
  <c r="AD45" i="149"/>
  <c r="AC45" i="149"/>
  <c r="AB45" i="149"/>
  <c r="AA45" i="149"/>
  <c r="Z45" i="149"/>
  <c r="Y45" i="149"/>
  <c r="X45" i="149"/>
  <c r="W45" i="149"/>
  <c r="V45" i="149"/>
  <c r="U45" i="149"/>
  <c r="T45" i="149"/>
  <c r="S45" i="149"/>
  <c r="R45" i="149"/>
  <c r="Q45" i="149"/>
  <c r="P45" i="149"/>
  <c r="O45" i="149"/>
  <c r="N45" i="149"/>
  <c r="M45" i="149"/>
  <c r="L45" i="149"/>
  <c r="K45" i="149"/>
  <c r="J45" i="149"/>
  <c r="I45" i="149"/>
  <c r="H45" i="149"/>
  <c r="G45" i="149"/>
  <c r="F45" i="149"/>
  <c r="E45" i="149"/>
  <c r="D41" i="149"/>
  <c r="D40" i="149"/>
  <c r="AH25" i="149"/>
  <c r="AH24" i="149"/>
  <c r="AH23" i="149"/>
  <c r="AH22" i="149"/>
  <c r="AH21" i="149"/>
  <c r="AH20" i="149"/>
  <c r="AH19" i="149"/>
  <c r="AH18" i="149"/>
  <c r="AH17" i="149"/>
  <c r="AH16" i="149"/>
  <c r="AH15" i="149"/>
  <c r="AH14" i="149"/>
  <c r="AH13" i="149"/>
  <c r="AH12" i="149"/>
  <c r="AH11" i="149"/>
  <c r="AF10" i="149"/>
  <c r="AE10" i="149"/>
  <c r="AD10" i="149"/>
  <c r="AC10" i="149"/>
  <c r="AB10" i="149"/>
  <c r="AA10" i="149"/>
  <c r="Z10" i="149"/>
  <c r="Y10" i="149"/>
  <c r="X10" i="149"/>
  <c r="W10" i="149"/>
  <c r="V10" i="149"/>
  <c r="U10" i="149"/>
  <c r="T10" i="149"/>
  <c r="S10" i="149"/>
  <c r="R10" i="149"/>
  <c r="Q10" i="149"/>
  <c r="P10" i="149"/>
  <c r="O10" i="149"/>
  <c r="N10" i="149"/>
  <c r="M10" i="149"/>
  <c r="L10" i="149"/>
  <c r="K10" i="149"/>
  <c r="J10" i="149"/>
  <c r="I10" i="149"/>
  <c r="H10" i="149"/>
  <c r="G10" i="149"/>
  <c r="F10" i="149"/>
  <c r="E10" i="149"/>
  <c r="AF9" i="149"/>
  <c r="AE9" i="149"/>
  <c r="AD9" i="149"/>
  <c r="AC9" i="149"/>
  <c r="AB9" i="149"/>
  <c r="AA9" i="149"/>
  <c r="Z9" i="149"/>
  <c r="Y9" i="149"/>
  <c r="X9" i="149"/>
  <c r="W9" i="149"/>
  <c r="V9" i="149"/>
  <c r="U9" i="149"/>
  <c r="T9" i="149"/>
  <c r="S9" i="149"/>
  <c r="R9" i="149"/>
  <c r="Q9" i="149"/>
  <c r="P9" i="149"/>
  <c r="O9" i="149"/>
  <c r="N9" i="149"/>
  <c r="M9" i="149"/>
  <c r="L9" i="149"/>
  <c r="K9" i="149"/>
  <c r="J9" i="149"/>
  <c r="I9" i="149"/>
  <c r="H9" i="149"/>
  <c r="G9" i="149"/>
  <c r="F9" i="149"/>
  <c r="E9" i="149"/>
  <c r="D5" i="149"/>
  <c r="D4" i="149"/>
  <c r="AL50" i="145"/>
  <c r="AG50" i="145"/>
  <c r="AA50" i="145"/>
  <c r="U50" i="145"/>
  <c r="O50" i="145"/>
  <c r="I50" i="145"/>
  <c r="C50" i="145"/>
  <c r="AM49" i="145"/>
  <c r="AL49" i="145"/>
  <c r="AJ49" i="145"/>
  <c r="AG49" i="145"/>
  <c r="AD49" i="145"/>
  <c r="AA49" i="145"/>
  <c r="X49" i="145"/>
  <c r="U49" i="145"/>
  <c r="R49" i="145"/>
  <c r="O49" i="145"/>
  <c r="L49" i="145"/>
  <c r="I49" i="145"/>
  <c r="F49" i="145"/>
  <c r="E49" i="145"/>
  <c r="D49" i="145"/>
  <c r="C49" i="145"/>
  <c r="AM48" i="145"/>
  <c r="AL48" i="145"/>
  <c r="AJ48" i="145"/>
  <c r="AG48" i="145"/>
  <c r="AD48" i="145"/>
  <c r="AA48" i="145"/>
  <c r="X48" i="145"/>
  <c r="U48" i="145"/>
  <c r="R48" i="145"/>
  <c r="O48" i="145"/>
  <c r="L48" i="145"/>
  <c r="I48" i="145"/>
  <c r="F48" i="145"/>
  <c r="E48" i="145"/>
  <c r="D48" i="145"/>
  <c r="C48" i="145"/>
  <c r="AJ39" i="145"/>
  <c r="AJ38" i="145"/>
  <c r="AL38" i="145" s="1"/>
  <c r="AJ31" i="145"/>
  <c r="AI31" i="145"/>
  <c r="AH31" i="145"/>
  <c r="AG31" i="145"/>
  <c r="AF31" i="145"/>
  <c r="AE31" i="145"/>
  <c r="AD31" i="145"/>
  <c r="AC31" i="145"/>
  <c r="AB31" i="145"/>
  <c r="AA31" i="145"/>
  <c r="Z31" i="145"/>
  <c r="Y31" i="145"/>
  <c r="X31" i="145"/>
  <c r="W31" i="145"/>
  <c r="V31" i="145"/>
  <c r="U31" i="145"/>
  <c r="T31" i="145"/>
  <c r="S31" i="145"/>
  <c r="R31" i="145"/>
  <c r="Q31" i="145"/>
  <c r="P31" i="145"/>
  <c r="O31" i="145"/>
  <c r="N31" i="145"/>
  <c r="M31" i="145"/>
  <c r="L31" i="145"/>
  <c r="K31" i="145"/>
  <c r="J31" i="145"/>
  <c r="I31" i="145"/>
  <c r="H31" i="145"/>
  <c r="G31" i="145"/>
  <c r="F31" i="145"/>
  <c r="AL30" i="145"/>
  <c r="AK30" i="145"/>
  <c r="AK29" i="145"/>
  <c r="AL29" i="145" s="1"/>
  <c r="AK28" i="145"/>
  <c r="AL28" i="145" s="1"/>
  <c r="AK27" i="145"/>
  <c r="AL27" i="145" s="1"/>
  <c r="AK26" i="145"/>
  <c r="AL26" i="145" s="1"/>
  <c r="AK25" i="145"/>
  <c r="AL25" i="145" s="1"/>
  <c r="AK24" i="145"/>
  <c r="AL24" i="145" s="1"/>
  <c r="AK23" i="145"/>
  <c r="AL23" i="145" s="1"/>
  <c r="AK22" i="145"/>
  <c r="AL22" i="145" s="1"/>
  <c r="AK21" i="145"/>
  <c r="AL21" i="145" s="1"/>
  <c r="AK20" i="145"/>
  <c r="AL20" i="145" s="1"/>
  <c r="AK19" i="145"/>
  <c r="AL19" i="145" s="1"/>
  <c r="AK18" i="145"/>
  <c r="AL18" i="145" s="1"/>
  <c r="AK17" i="145"/>
  <c r="AL17" i="145" s="1"/>
  <c r="AK16" i="145"/>
  <c r="AL16" i="145" s="1"/>
  <c r="AK15" i="145"/>
  <c r="AL15" i="145" s="1"/>
  <c r="AL14" i="145"/>
  <c r="AK14" i="145"/>
  <c r="AK13" i="145"/>
  <c r="AL13" i="145" s="1"/>
  <c r="AK12" i="145"/>
  <c r="AL12" i="145" s="1"/>
  <c r="AK11" i="145"/>
  <c r="AG10" i="145"/>
  <c r="AF10" i="145"/>
  <c r="AE10" i="145"/>
  <c r="AD10" i="145"/>
  <c r="AC10" i="145"/>
  <c r="AB10" i="145"/>
  <c r="AA10" i="145"/>
  <c r="Z10" i="145"/>
  <c r="Y10" i="145"/>
  <c r="X10" i="145"/>
  <c r="W10" i="145"/>
  <c r="V10" i="145"/>
  <c r="U10" i="145"/>
  <c r="T10" i="145"/>
  <c r="S10" i="145"/>
  <c r="R10" i="145"/>
  <c r="Q10" i="145"/>
  <c r="P10" i="145"/>
  <c r="O10" i="145"/>
  <c r="N10" i="145"/>
  <c r="M10" i="145"/>
  <c r="L10" i="145"/>
  <c r="K10" i="145"/>
  <c r="J10" i="145"/>
  <c r="I10" i="145"/>
  <c r="H10" i="145"/>
  <c r="G10" i="145"/>
  <c r="F10" i="145"/>
  <c r="AJ10" i="145" s="1"/>
  <c r="AG9" i="145"/>
  <c r="AF9" i="145"/>
  <c r="AE9" i="145"/>
  <c r="AD9" i="145"/>
  <c r="AC9" i="145"/>
  <c r="AB9" i="145"/>
  <c r="AA9" i="145"/>
  <c r="Z9" i="145"/>
  <c r="Y9" i="145"/>
  <c r="X9" i="145"/>
  <c r="W9" i="145"/>
  <c r="V9" i="145"/>
  <c r="U9" i="145"/>
  <c r="T9" i="145"/>
  <c r="S9" i="145"/>
  <c r="R9" i="145"/>
  <c r="Q9" i="145"/>
  <c r="P9" i="145"/>
  <c r="O9" i="145"/>
  <c r="N9" i="145"/>
  <c r="M9" i="145"/>
  <c r="L9" i="145"/>
  <c r="K9" i="145"/>
  <c r="J9" i="145"/>
  <c r="I9" i="145"/>
  <c r="H9" i="145"/>
  <c r="G9" i="145"/>
  <c r="F9" i="145"/>
  <c r="AJ9" i="145" s="1"/>
  <c r="AK2" i="145"/>
  <c r="C10" i="138"/>
  <c r="H9" i="138"/>
  <c r="D9" i="138"/>
  <c r="C7" i="138"/>
  <c r="D6" i="138"/>
  <c r="C5" i="138"/>
  <c r="C10" i="137"/>
  <c r="H9" i="137"/>
  <c r="D9" i="137"/>
  <c r="C7" i="137"/>
  <c r="D6" i="137"/>
  <c r="C5" i="137"/>
  <c r="C10" i="136"/>
  <c r="H9" i="136"/>
  <c r="D9" i="136"/>
  <c r="C7" i="136"/>
  <c r="D6" i="136"/>
  <c r="C5" i="136"/>
  <c r="C9" i="135"/>
  <c r="H8" i="135"/>
  <c r="D8" i="135"/>
  <c r="C6" i="135"/>
  <c r="D5" i="135"/>
  <c r="C4" i="135"/>
  <c r="T21" i="134"/>
  <c r="W18" i="134"/>
  <c r="W16" i="134"/>
  <c r="AA15" i="134"/>
  <c r="AD11" i="134"/>
  <c r="Y11" i="134"/>
  <c r="Y10" i="134"/>
  <c r="Y9" i="134"/>
  <c r="Z7" i="134"/>
  <c r="I25" i="133"/>
  <c r="E17" i="133"/>
  <c r="E16" i="133"/>
  <c r="I10" i="133"/>
  <c r="G10" i="133"/>
  <c r="G9" i="133"/>
  <c r="G8" i="133"/>
  <c r="G6" i="133"/>
  <c r="F31" i="132"/>
  <c r="C30" i="132"/>
  <c r="E29" i="132"/>
  <c r="C28" i="132"/>
  <c r="C26" i="132"/>
  <c r="E25" i="132"/>
  <c r="I24" i="132"/>
  <c r="C24" i="132"/>
  <c r="C22" i="132"/>
  <c r="J21" i="132"/>
  <c r="E21" i="132"/>
  <c r="C20" i="132"/>
  <c r="E19" i="132"/>
  <c r="C18" i="132"/>
  <c r="I16" i="132"/>
  <c r="J13" i="132"/>
  <c r="H13" i="132"/>
  <c r="H12" i="132"/>
  <c r="H11" i="132"/>
  <c r="J7" i="132"/>
  <c r="D32" i="131"/>
  <c r="E31" i="131"/>
  <c r="D30" i="131"/>
  <c r="D27" i="131"/>
  <c r="J7" i="176" s="1"/>
  <c r="E26" i="131"/>
  <c r="H25" i="131"/>
  <c r="E24" i="131"/>
  <c r="D23" i="131"/>
  <c r="D19" i="131"/>
  <c r="E18" i="131"/>
  <c r="D17" i="131"/>
  <c r="I15" i="131"/>
  <c r="M11" i="131"/>
  <c r="H11" i="131"/>
  <c r="H10" i="131"/>
  <c r="H9" i="131"/>
  <c r="K7" i="131"/>
  <c r="H28" i="129"/>
  <c r="G28" i="129"/>
  <c r="AE27" i="129"/>
  <c r="AD27" i="129"/>
  <c r="AC27" i="129"/>
  <c r="G27" i="129"/>
  <c r="O26" i="129"/>
  <c r="J26" i="129"/>
  <c r="H26" i="129"/>
  <c r="G26" i="129"/>
  <c r="W25" i="129"/>
  <c r="W2" i="129" s="1"/>
  <c r="H25" i="129"/>
  <c r="G25" i="129"/>
  <c r="S24" i="129"/>
  <c r="J24" i="129"/>
  <c r="H24" i="129"/>
  <c r="G24" i="129"/>
  <c r="S23" i="129"/>
  <c r="H23" i="129"/>
  <c r="G23" i="129"/>
  <c r="U22" i="129"/>
  <c r="U2" i="129" s="1"/>
  <c r="Q22" i="129"/>
  <c r="P22" i="129"/>
  <c r="N22" i="129"/>
  <c r="M22" i="129"/>
  <c r="M2" i="129" s="1"/>
  <c r="L22" i="129"/>
  <c r="J22" i="129"/>
  <c r="H22" i="129"/>
  <c r="G22" i="129"/>
  <c r="U21" i="129"/>
  <c r="K21" i="129"/>
  <c r="K2" i="129" s="1"/>
  <c r="J21" i="129"/>
  <c r="H21" i="129"/>
  <c r="G21" i="129"/>
  <c r="AE20" i="129"/>
  <c r="AE2" i="129" s="1"/>
  <c r="AD20" i="129"/>
  <c r="AC20" i="129"/>
  <c r="AC2" i="129" s="1"/>
  <c r="S20" i="129"/>
  <c r="J20" i="129"/>
  <c r="H20" i="129"/>
  <c r="G20" i="129"/>
  <c r="R19" i="129"/>
  <c r="G19" i="129"/>
  <c r="AE18" i="129"/>
  <c r="AD18" i="129"/>
  <c r="AC18" i="129"/>
  <c r="X18" i="129"/>
  <c r="S18" i="129"/>
  <c r="R18" i="129"/>
  <c r="Q18" i="129"/>
  <c r="P18" i="129"/>
  <c r="P1" i="129" s="1"/>
  <c r="O18" i="129"/>
  <c r="N18" i="129"/>
  <c r="N1" i="129" s="1"/>
  <c r="M18" i="129"/>
  <c r="L18" i="129"/>
  <c r="L1" i="129" s="1"/>
  <c r="K18" i="129"/>
  <c r="J18" i="129"/>
  <c r="H18" i="129"/>
  <c r="G18" i="129"/>
  <c r="I17" i="129"/>
  <c r="G17" i="129"/>
  <c r="AF16" i="129"/>
  <c r="V16" i="129"/>
  <c r="S16" i="129"/>
  <c r="I16" i="129"/>
  <c r="G16" i="129"/>
  <c r="F16" i="129"/>
  <c r="AF15" i="129"/>
  <c r="V15" i="129"/>
  <c r="I15" i="129"/>
  <c r="G15" i="129"/>
  <c r="F15" i="129"/>
  <c r="AF14" i="129"/>
  <c r="AF1" i="129" s="1"/>
  <c r="V14" i="129"/>
  <c r="I14" i="129"/>
  <c r="G14" i="129"/>
  <c r="F14" i="129"/>
  <c r="AF13" i="129"/>
  <c r="V13" i="129"/>
  <c r="S13" i="129"/>
  <c r="I13" i="129"/>
  <c r="I1" i="129" s="1"/>
  <c r="G13" i="129"/>
  <c r="F13" i="129"/>
  <c r="AF12" i="129"/>
  <c r="AB12" i="129"/>
  <c r="AB1" i="129" s="1"/>
  <c r="AA12" i="129"/>
  <c r="AA2" i="129" s="1"/>
  <c r="Z12" i="129"/>
  <c r="Z1" i="129" s="1"/>
  <c r="S12" i="129"/>
  <c r="R12" i="129"/>
  <c r="H12" i="129"/>
  <c r="G12" i="129"/>
  <c r="AF11" i="129"/>
  <c r="S11" i="129"/>
  <c r="S2" i="129" s="1"/>
  <c r="H11" i="129"/>
  <c r="G11" i="129"/>
  <c r="AE10" i="129"/>
  <c r="AD10" i="129"/>
  <c r="AC10" i="129"/>
  <c r="X10" i="129"/>
  <c r="X1" i="129" s="1"/>
  <c r="S10" i="129"/>
  <c r="R10" i="129"/>
  <c r="R1" i="129" s="1"/>
  <c r="J10" i="129"/>
  <c r="H10" i="129"/>
  <c r="G10" i="129"/>
  <c r="E10" i="129"/>
  <c r="E2" i="129" s="1"/>
  <c r="AE9" i="129"/>
  <c r="AD9" i="129"/>
  <c r="AC9" i="129"/>
  <c r="Y9" i="129"/>
  <c r="Y2" i="129" s="1"/>
  <c r="V9" i="129"/>
  <c r="O9" i="129"/>
  <c r="O2" i="129" s="1"/>
  <c r="J9" i="129"/>
  <c r="H9" i="129"/>
  <c r="D9" i="129"/>
  <c r="D1" i="129" s="1"/>
  <c r="T8" i="129"/>
  <c r="T2" i="129"/>
  <c r="Q2" i="129"/>
  <c r="D2" i="129"/>
  <c r="AE1" i="129"/>
  <c r="AE3" i="129" s="1"/>
  <c r="AE8" i="129" s="1"/>
  <c r="T1" i="129"/>
  <c r="T3" i="129" s="1"/>
  <c r="Q1" i="129"/>
  <c r="H30" i="128"/>
  <c r="G30" i="128"/>
  <c r="AG29" i="128"/>
  <c r="AF29" i="128"/>
  <c r="AE29" i="128"/>
  <c r="G29" i="128"/>
  <c r="J28" i="128"/>
  <c r="H28" i="128"/>
  <c r="G28" i="128"/>
  <c r="H27" i="128"/>
  <c r="G27" i="128"/>
  <c r="Y26" i="128"/>
  <c r="H26" i="128"/>
  <c r="G26" i="128"/>
  <c r="U25" i="128"/>
  <c r="J25" i="128"/>
  <c r="H25" i="128"/>
  <c r="G25" i="128"/>
  <c r="U24" i="128"/>
  <c r="H24" i="128"/>
  <c r="G24" i="128"/>
  <c r="W23" i="128"/>
  <c r="S23" i="128"/>
  <c r="R23" i="128"/>
  <c r="P23" i="128"/>
  <c r="N23" i="128"/>
  <c r="L23" i="128"/>
  <c r="J23" i="128"/>
  <c r="H23" i="128"/>
  <c r="G23" i="128"/>
  <c r="W22" i="128"/>
  <c r="O22" i="128"/>
  <c r="M22" i="128"/>
  <c r="M1" i="128" s="1"/>
  <c r="K22" i="128"/>
  <c r="J22" i="128"/>
  <c r="H22" i="128"/>
  <c r="G22" i="128"/>
  <c r="AG21" i="128"/>
  <c r="AF21" i="128"/>
  <c r="AE21" i="128"/>
  <c r="Z21" i="128"/>
  <c r="U21" i="128"/>
  <c r="J21" i="128"/>
  <c r="H21" i="128"/>
  <c r="G21" i="128"/>
  <c r="T20" i="128"/>
  <c r="G20" i="128"/>
  <c r="AG19" i="128"/>
  <c r="AF19" i="128"/>
  <c r="AE19" i="128"/>
  <c r="Z19" i="128"/>
  <c r="Z1" i="128" s="1"/>
  <c r="U19" i="128"/>
  <c r="T19" i="128"/>
  <c r="S19" i="128"/>
  <c r="R19" i="128"/>
  <c r="R1" i="128" s="1"/>
  <c r="Q19" i="128"/>
  <c r="P19" i="128"/>
  <c r="P1" i="128" s="1"/>
  <c r="O19" i="128"/>
  <c r="O1" i="128" s="1"/>
  <c r="N19" i="128"/>
  <c r="M19" i="128"/>
  <c r="L19" i="128"/>
  <c r="K19" i="128"/>
  <c r="K2" i="128" s="1"/>
  <c r="J19" i="128"/>
  <c r="H19" i="128"/>
  <c r="G19" i="128"/>
  <c r="I18" i="128"/>
  <c r="G18" i="128"/>
  <c r="AH17" i="128"/>
  <c r="X17" i="128"/>
  <c r="U17" i="128"/>
  <c r="I17" i="128"/>
  <c r="G17" i="128"/>
  <c r="F17" i="128"/>
  <c r="AH16" i="128"/>
  <c r="X16" i="128"/>
  <c r="I16" i="128"/>
  <c r="G16" i="128"/>
  <c r="F16" i="128"/>
  <c r="AH15" i="128"/>
  <c r="AH2" i="128" s="1"/>
  <c r="X15" i="128"/>
  <c r="I15" i="128"/>
  <c r="G15" i="128"/>
  <c r="F15" i="128"/>
  <c r="AH14" i="128"/>
  <c r="X14" i="128"/>
  <c r="U14" i="128"/>
  <c r="I14" i="128"/>
  <c r="G14" i="128"/>
  <c r="F14" i="128"/>
  <c r="AH13" i="128"/>
  <c r="AD13" i="128"/>
  <c r="AD2" i="128" s="1"/>
  <c r="AC13" i="128"/>
  <c r="AC2" i="128" s="1"/>
  <c r="AB13" i="128"/>
  <c r="AB1" i="128" s="1"/>
  <c r="U13" i="128"/>
  <c r="T13" i="128"/>
  <c r="H13" i="128"/>
  <c r="G13" i="128"/>
  <c r="AH12" i="128"/>
  <c r="U12" i="128"/>
  <c r="H12" i="128"/>
  <c r="G12" i="128"/>
  <c r="AG11" i="128"/>
  <c r="AF11" i="128"/>
  <c r="AE11" i="128"/>
  <c r="Z11" i="128"/>
  <c r="U11" i="128"/>
  <c r="T11" i="128"/>
  <c r="J11" i="128"/>
  <c r="H11" i="128"/>
  <c r="G11" i="128"/>
  <c r="E11" i="128"/>
  <c r="E2" i="128" s="1"/>
  <c r="AG10" i="128"/>
  <c r="AF10" i="128"/>
  <c r="AE10" i="128"/>
  <c r="AA10" i="128"/>
  <c r="AA1" i="128" s="1"/>
  <c r="X10" i="128"/>
  <c r="Q10" i="128"/>
  <c r="J10" i="128"/>
  <c r="H10" i="128"/>
  <c r="D10" i="128"/>
  <c r="D1" i="128" s="1"/>
  <c r="Y2" i="128"/>
  <c r="V2" i="128"/>
  <c r="O2" i="128"/>
  <c r="G2" i="128"/>
  <c r="AC1" i="128"/>
  <c r="Y1" i="128"/>
  <c r="Y3" i="128" s="1"/>
  <c r="Y9" i="128" s="1"/>
  <c r="V1" i="128"/>
  <c r="Q1" i="128"/>
  <c r="K1" i="128"/>
  <c r="A25" i="176"/>
  <c r="A13" i="176"/>
  <c r="A17" i="176"/>
  <c r="A37" i="176"/>
  <c r="A35" i="176"/>
  <c r="A31" i="176"/>
  <c r="A27" i="176"/>
  <c r="A33" i="176"/>
  <c r="A23" i="176"/>
  <c r="A21" i="176"/>
  <c r="A19" i="176"/>
  <c r="A15" i="176"/>
  <c r="A11" i="176"/>
  <c r="A29" i="176"/>
  <c r="D22" i="127"/>
  <c r="D17" i="127"/>
  <c r="D11" i="127"/>
  <c r="C4" i="384" l="1"/>
  <c r="C3" i="140"/>
  <c r="C3" i="141"/>
  <c r="AA2" i="128"/>
  <c r="H2" i="129"/>
  <c r="V3" i="128"/>
  <c r="V9" i="128" s="1"/>
  <c r="D3" i="129"/>
  <c r="D8" i="129" s="1"/>
  <c r="AD2" i="129"/>
  <c r="G1" i="129"/>
  <c r="I43" i="145"/>
  <c r="C43" i="145"/>
  <c r="AD1" i="128"/>
  <c r="AD3" i="128" s="1"/>
  <c r="AD9" i="128" s="1"/>
  <c r="J1" i="128"/>
  <c r="U2" i="128"/>
  <c r="F2" i="128"/>
  <c r="I1" i="128"/>
  <c r="K3" i="128"/>
  <c r="K9" i="128" s="1"/>
  <c r="O3" i="128"/>
  <c r="O9" i="128" s="1"/>
  <c r="S2" i="128"/>
  <c r="N2" i="128"/>
  <c r="W2" i="128"/>
  <c r="Q3" i="129"/>
  <c r="Q8" i="129" s="1"/>
  <c r="AI9" i="145"/>
  <c r="Z2" i="128"/>
  <c r="Z3" i="128" s="1"/>
  <c r="Z9" i="128" s="1"/>
  <c r="L1" i="128"/>
  <c r="Z2" i="129"/>
  <c r="J1" i="129"/>
  <c r="AH1" i="128"/>
  <c r="AH3" i="128" s="1"/>
  <c r="AH9" i="128" s="1"/>
  <c r="H1" i="129"/>
  <c r="I2" i="129"/>
  <c r="I3" i="129" s="1"/>
  <c r="I8" i="129" s="1"/>
  <c r="F2" i="129"/>
  <c r="V2" i="129"/>
  <c r="E1" i="128"/>
  <c r="E3" i="128" s="1"/>
  <c r="E9" i="128" s="1"/>
  <c r="AG1" i="128"/>
  <c r="R2" i="128"/>
  <c r="AA1" i="129"/>
  <c r="L2" i="129"/>
  <c r="AA3" i="128"/>
  <c r="AA9" i="128" s="1"/>
  <c r="AA3" i="129"/>
  <c r="AA8" i="129" s="1"/>
  <c r="F1" i="128"/>
  <c r="F3" i="128" s="1"/>
  <c r="F9" i="128" s="1"/>
  <c r="R3" i="128"/>
  <c r="R9" i="128" s="1"/>
  <c r="W1" i="128"/>
  <c r="AC3" i="128"/>
  <c r="AC9" i="128" s="1"/>
  <c r="D2" i="128"/>
  <c r="D3" i="128" s="1"/>
  <c r="D9" i="128" s="1"/>
  <c r="J2" i="128"/>
  <c r="Q2" i="128"/>
  <c r="AF1" i="128"/>
  <c r="H1" i="128"/>
  <c r="G1" i="128"/>
  <c r="G3" i="128" s="1"/>
  <c r="G9" i="128" s="1"/>
  <c r="X1" i="128"/>
  <c r="I2" i="128"/>
  <c r="T1" i="128"/>
  <c r="M2" i="128"/>
  <c r="M3" i="128" s="1"/>
  <c r="M9" i="128" s="1"/>
  <c r="AE2" i="128"/>
  <c r="K1" i="129"/>
  <c r="K3" i="129" s="1"/>
  <c r="K8" i="129" s="1"/>
  <c r="AC1" i="129"/>
  <c r="AC3" i="129" s="1"/>
  <c r="AC8" i="129" s="1"/>
  <c r="J2" i="129"/>
  <c r="AH9" i="145"/>
  <c r="AI10" i="145"/>
  <c r="AK31" i="145"/>
  <c r="AL31" i="145" s="1"/>
  <c r="E43" i="145"/>
  <c r="AH10" i="145"/>
  <c r="S1" i="128"/>
  <c r="S3" i="128" s="1"/>
  <c r="S9" i="128" s="1"/>
  <c r="M1" i="129"/>
  <c r="M3" i="129" s="1"/>
  <c r="M8" i="129" s="1"/>
  <c r="AB2" i="129"/>
  <c r="N1" i="128"/>
  <c r="N3" i="128" s="1"/>
  <c r="N9" i="128" s="1"/>
  <c r="U1" i="129"/>
  <c r="U3" i="129" s="1"/>
  <c r="U8" i="129" s="1"/>
  <c r="U1" i="128"/>
  <c r="U3" i="128" s="1"/>
  <c r="U9" i="128" s="1"/>
  <c r="AF2" i="128"/>
  <c r="AG2" i="128"/>
  <c r="AG3" i="128" s="1"/>
  <c r="AG9" i="128" s="1"/>
  <c r="O1" i="129"/>
  <c r="O3" i="129" s="1"/>
  <c r="O8" i="129" s="1"/>
  <c r="W1" i="129"/>
  <c r="W3" i="129" s="1"/>
  <c r="W8" i="129" s="1"/>
  <c r="P2" i="129"/>
  <c r="P3" i="129" s="1"/>
  <c r="P8" i="129" s="1"/>
  <c r="X2" i="129"/>
  <c r="C4" i="137"/>
  <c r="C27" i="132"/>
  <c r="J16" i="182"/>
  <c r="C3" i="135"/>
  <c r="D29" i="131"/>
  <c r="C4" i="138"/>
  <c r="C4" i="136"/>
  <c r="C15" i="284"/>
  <c r="C17" i="132"/>
  <c r="D16" i="131"/>
  <c r="C15" i="283"/>
  <c r="F21" i="284"/>
  <c r="A7" i="176"/>
  <c r="F21" i="283"/>
  <c r="H24" i="131"/>
  <c r="I23" i="132"/>
  <c r="I3" i="128"/>
  <c r="I9" i="128" s="1"/>
  <c r="Q3" i="128"/>
  <c r="Q9" i="128" s="1"/>
  <c r="AE1" i="128"/>
  <c r="H2" i="128"/>
  <c r="H3" i="128" s="1"/>
  <c r="H9" i="128" s="1"/>
  <c r="L2" i="128"/>
  <c r="L3" i="128" s="1"/>
  <c r="L9" i="128" s="1"/>
  <c r="P2" i="128"/>
  <c r="P3" i="128" s="1"/>
  <c r="P9" i="128" s="1"/>
  <c r="T2" i="128"/>
  <c r="X2" i="128"/>
  <c r="X3" i="128" s="1"/>
  <c r="X9" i="128" s="1"/>
  <c r="AB2" i="128"/>
  <c r="AB3" i="128" s="1"/>
  <c r="AB9" i="128" s="1"/>
  <c r="S1" i="129"/>
  <c r="S3" i="129" s="1"/>
  <c r="S8" i="129" s="1"/>
  <c r="Y1" i="129"/>
  <c r="Y3" i="129" s="1"/>
  <c r="Y8" i="129" s="1"/>
  <c r="R2" i="129"/>
  <c r="AF2" i="129"/>
  <c r="E1" i="129"/>
  <c r="E3" i="129" s="1"/>
  <c r="E8" i="129" s="1"/>
  <c r="N2" i="129"/>
  <c r="AD1" i="129"/>
  <c r="AD3" i="129" s="1"/>
  <c r="AD8" i="129" s="1"/>
  <c r="X3" i="129"/>
  <c r="X8" i="129" s="1"/>
  <c r="G2" i="129"/>
  <c r="G3" i="129" s="1"/>
  <c r="G8" i="129" s="1"/>
  <c r="Z3" i="129"/>
  <c r="Z8" i="129" s="1"/>
  <c r="F1" i="129"/>
  <c r="F3" i="129" s="1"/>
  <c r="F8" i="129" s="1"/>
  <c r="V1" i="129"/>
  <c r="V3" i="129" s="1"/>
  <c r="V8" i="129" s="1"/>
  <c r="L3" i="129"/>
  <c r="L8" i="129" s="1"/>
  <c r="AL11" i="145"/>
  <c r="E50" i="145"/>
  <c r="H3" i="129"/>
  <c r="H8" i="129" s="1"/>
  <c r="R3" i="129"/>
  <c r="R8" i="129" s="1"/>
  <c r="AB3" i="129"/>
  <c r="AB8" i="129" s="1"/>
  <c r="AF3" i="129"/>
  <c r="AF8" i="129" s="1"/>
  <c r="J3" i="129"/>
  <c r="J8" i="129" s="1"/>
  <c r="N3" i="129"/>
  <c r="N8" i="129" s="1"/>
  <c r="W3" i="128" l="1"/>
  <c r="W9" i="128" s="1"/>
  <c r="J3" i="128"/>
  <c r="J9" i="128" s="1"/>
  <c r="T3" i="128"/>
  <c r="T9" i="128" s="1"/>
  <c r="AE3" i="128"/>
  <c r="AE9" i="128" s="1"/>
  <c r="AF3" i="128"/>
  <c r="AF9" i="128" s="1"/>
</calcChain>
</file>

<file path=xl/comments1.xml><?xml version="1.0" encoding="utf-8"?>
<comments xmlns="http://schemas.openxmlformats.org/spreadsheetml/2006/main">
  <authors>
    <author>作成者</author>
  </authors>
  <commentList>
    <comment ref="D27" authorId="0" shapeId="0">
      <text>
        <r>
          <rPr>
            <b/>
            <sz val="11"/>
            <color indexed="10"/>
            <rFont val="MS P ゴシック"/>
            <family val="3"/>
            <charset val="128"/>
          </rPr>
          <t>記載例：生活介護・就労継続支援B型</t>
        </r>
      </text>
    </comment>
  </commentList>
</comments>
</file>

<file path=xl/comments2.xml><?xml version="1.0" encoding="utf-8"?>
<comments xmlns="http://schemas.openxmlformats.org/spreadsheetml/2006/main">
  <authors>
    <author>作成者</author>
  </authors>
  <commentList>
    <comment ref="Q8" authorId="0" shapeId="0">
      <text>
        <r>
          <rPr>
            <sz val="14"/>
            <color indexed="81"/>
            <rFont val="MS P ゴシック"/>
            <family val="3"/>
            <charset val="128"/>
          </rPr>
          <t>看護職員等の資格要件のある従業者及び
資格が加算要件となっている従業</t>
        </r>
        <r>
          <rPr>
            <sz val="12"/>
            <color indexed="81"/>
            <rFont val="MS P ゴシック"/>
            <family val="3"/>
            <charset val="128"/>
          </rPr>
          <t>者</t>
        </r>
      </text>
    </comment>
  </commentList>
</comments>
</file>

<file path=xl/comments3.xml><?xml version="1.0" encoding="utf-8"?>
<comments xmlns="http://schemas.openxmlformats.org/spreadsheetml/2006/main">
  <authors>
    <author>作成者</author>
  </authors>
  <commentList>
    <comment ref="E6" authorId="0" shapeId="0">
      <text>
        <r>
          <rPr>
            <b/>
            <sz val="9"/>
            <color indexed="81"/>
            <rFont val="MS P ゴシック"/>
            <family val="3"/>
            <charset val="128"/>
          </rPr>
          <t>「指定」又は「更新」を選択してください。</t>
        </r>
      </text>
    </comment>
  </commentList>
</comments>
</file>

<file path=xl/comments4.xml><?xml version="1.0" encoding="utf-8"?>
<comments xmlns="http://schemas.openxmlformats.org/spreadsheetml/2006/main">
  <authors>
    <author>作成者</author>
  </authors>
  <commentList>
    <comment ref="F3" authorId="0" shapeId="0">
      <text>
        <r>
          <rPr>
            <b/>
            <sz val="12"/>
            <color indexed="81"/>
            <rFont val="MS P ゴシック"/>
            <family val="3"/>
            <charset val="128"/>
          </rPr>
          <t>「開始」又は「変更」を選択してください。</t>
        </r>
      </text>
    </comment>
  </commentList>
</comments>
</file>

<file path=xl/comments5.xml><?xml version="1.0" encoding="utf-8"?>
<comments xmlns="http://schemas.openxmlformats.org/spreadsheetml/2006/main">
  <authors>
    <author>作成者</author>
  </authors>
  <commentList>
    <comment ref="A34" authorId="0" shapeId="0">
      <text>
        <r>
          <rPr>
            <b/>
            <sz val="12"/>
            <color indexed="10"/>
            <rFont val="MS P ゴシック"/>
            <family val="3"/>
            <charset val="128"/>
          </rPr>
          <t>新規指定以外は前年度の平均利用者数（所要時間時間を踏まえた算定）を記載勤務形態一覧表で算出した数値を記載</t>
        </r>
      </text>
    </comment>
    <comment ref="A64" authorId="0" shapeId="0">
      <text>
        <r>
          <rPr>
            <b/>
            <sz val="12"/>
            <color indexed="10"/>
            <rFont val="MS P ゴシック"/>
            <family val="3"/>
            <charset val="128"/>
          </rPr>
          <t>新規指定以外は前年度の平均利用者数（所要時間時間を踏まえた算定）を記載勤務形態一覧表で算出した数値を記載</t>
        </r>
      </text>
    </comment>
  </commentList>
</comments>
</file>

<file path=xl/comments6.xml><?xml version="1.0" encoding="utf-8"?>
<comments xmlns="http://schemas.openxmlformats.org/spreadsheetml/2006/main">
  <authors>
    <author>作成者</author>
  </authors>
  <commentList>
    <comment ref="C36" authorId="0" shapeId="0">
      <text>
        <r>
          <rPr>
            <sz val="11"/>
            <color indexed="81"/>
            <rFont val="MS P ゴシック"/>
            <family val="3"/>
            <charset val="128"/>
          </rPr>
          <t>新規指定時以外は前年度の平均利用者数（勤務形態一覧表で算出した数）を記載ください。
※小数点第1位まで</t>
        </r>
      </text>
    </comment>
    <comment ref="C70" authorId="0" shapeId="0">
      <text>
        <r>
          <rPr>
            <sz val="11"/>
            <color indexed="81"/>
            <rFont val="MS P ゴシック"/>
            <family val="3"/>
            <charset val="128"/>
          </rPr>
          <t>新規指定時以外は前年度の平均利用者数（勤務形態一覧表で算出した数）を記載ください。
※小数点第1位まで</t>
        </r>
      </text>
    </comment>
  </commentList>
</comments>
</file>

<file path=xl/comments7.xml><?xml version="1.0" encoding="utf-8"?>
<comments xmlns="http://schemas.openxmlformats.org/spreadsheetml/2006/main">
  <authors>
    <author>作成者</author>
  </authors>
  <commentList>
    <comment ref="C35" authorId="0" shapeId="0">
      <text>
        <r>
          <rPr>
            <sz val="11"/>
            <color indexed="81"/>
            <rFont val="MS P ゴシック"/>
            <family val="3"/>
            <charset val="128"/>
          </rPr>
          <t>新規指定時以外は前年度の平均利用者数（勤務形態一覧表で算出した数）を記載ください。
※小数点第1位まで</t>
        </r>
      </text>
    </comment>
    <comment ref="C56" authorId="0" shapeId="0">
      <text>
        <r>
          <rPr>
            <sz val="11"/>
            <color indexed="81"/>
            <rFont val="MS P ゴシック"/>
            <family val="3"/>
            <charset val="128"/>
          </rPr>
          <t>新規指定時以外は前年度の平均利用者数（勤務形態一覧表で算出した数）を記載ください。
※小数点第1位まで</t>
        </r>
      </text>
    </comment>
  </commentList>
</comments>
</file>

<file path=xl/comments8.xml><?xml version="1.0" encoding="utf-8"?>
<comments xmlns="http://schemas.openxmlformats.org/spreadsheetml/2006/main">
  <authors>
    <author>作成者</author>
  </authors>
  <commentList>
    <comment ref="C35" authorId="0" shapeId="0">
      <text>
        <r>
          <rPr>
            <sz val="11"/>
            <color indexed="81"/>
            <rFont val="MS P ゴシック"/>
            <family val="3"/>
            <charset val="128"/>
          </rPr>
          <t>新規指定時以外は前年度の平均利用者数（勤務形態一覧表で算出した数）を記載ください。
※小数点第1位まで</t>
        </r>
      </text>
    </comment>
    <comment ref="C55" authorId="0" shapeId="0">
      <text>
        <r>
          <rPr>
            <sz val="11"/>
            <color indexed="81"/>
            <rFont val="MS P ゴシック"/>
            <family val="3"/>
            <charset val="128"/>
          </rPr>
          <t>新規指定時以外は前年度の平均利用者数（勤務形態一覧表で算出した数）を記載ください。
※小数点第1位まで</t>
        </r>
      </text>
    </comment>
  </commentList>
</comments>
</file>

<file path=xl/comments9.xml><?xml version="1.0" encoding="utf-8"?>
<comments xmlns="http://schemas.openxmlformats.org/spreadsheetml/2006/main">
  <authors>
    <author>作成者</author>
  </authors>
  <commentList>
    <comment ref="L3" authorId="0" shapeId="0">
      <text>
        <r>
          <rPr>
            <b/>
            <sz val="9"/>
            <color indexed="81"/>
            <rFont val="MS P ゴシック"/>
            <family val="3"/>
            <charset val="128"/>
          </rPr>
          <t>プルダウンで選択</t>
        </r>
      </text>
    </comment>
    <comment ref="A34" authorId="0" shapeId="0">
      <text>
        <r>
          <rPr>
            <b/>
            <sz val="9"/>
            <color indexed="81"/>
            <rFont val="MS P ゴシック"/>
            <family val="3"/>
            <charset val="128"/>
          </rPr>
          <t>新規指定以外は、前年度の平均利用者数を記載</t>
        </r>
      </text>
    </comment>
    <comment ref="D76" authorId="0" shapeId="0">
      <text>
        <r>
          <rPr>
            <sz val="9"/>
            <color indexed="81"/>
            <rFont val="MS P ゴシック"/>
            <family val="3"/>
            <charset val="128"/>
          </rPr>
          <t xml:space="preserve">プルダウンで選択
</t>
        </r>
      </text>
    </comment>
  </commentList>
</comments>
</file>

<file path=xl/comments10.xml><?xml version="1.0" encoding="utf-8"?>
<comments xmlns="http://schemas.openxmlformats.org/spreadsheetml/2006/main">
  <authors>
    <author>作成者</author>
  </authors>
  <commentList>
    <comment ref="F32" authorId="0" shapeId="0">
      <text>
        <r>
          <rPr>
            <sz val="9"/>
            <color indexed="81"/>
            <rFont val="MS P ゴシック"/>
            <family val="3"/>
            <charset val="128"/>
          </rPr>
          <t xml:space="preserve">プルダウンで選択
</t>
        </r>
      </text>
    </comment>
    <comment ref="L34" authorId="0" shapeId="0">
      <text>
        <r>
          <rPr>
            <sz val="9"/>
            <color indexed="81"/>
            <rFont val="MS P ゴシック"/>
            <family val="3"/>
            <charset val="128"/>
          </rPr>
          <t>プルダウンで選択</t>
        </r>
      </text>
    </comment>
  </commentList>
</comments>
</file>

<file path=xl/comments11.xml><?xml version="1.0" encoding="utf-8"?>
<comments xmlns="http://schemas.openxmlformats.org/spreadsheetml/2006/main">
  <authors>
    <author>作成者</author>
  </authors>
  <commentList>
    <comment ref="AM7" authorId="0" shapeId="0">
      <text>
        <r>
          <rPr>
            <sz val="12"/>
            <color indexed="10"/>
            <rFont val="MS P ゴシック"/>
            <family val="3"/>
            <charset val="128"/>
          </rPr>
          <t>同一敷地内に所在する又は道路を隔てて隣接する事業所（管理者はその他の事業所を含む）の職務であって、当該事業所等の職務と同時並行的に行われることが差し支えないと考えられるものについては、勤務時間の合計が常勤の従業者が勤務すべき時間に達していれば、常勤とみなす。
この場合、兼務先・兼務する職務の内容を(11)に記載すること</t>
        </r>
      </text>
    </comment>
    <comment ref="AM13" authorId="0" shapeId="0">
      <text>
        <r>
          <rPr>
            <sz val="12"/>
            <color indexed="10"/>
            <rFont val="MS P ゴシック"/>
            <family val="3"/>
            <charset val="128"/>
          </rPr>
          <t>常勤の従業者が、育児等で時短勤務をしている場合、実際の勤務時間でなく、通常常勤が勤務すべき時間数を記載し、(11)に時短勤務であることがわかるよう記載してください</t>
        </r>
      </text>
    </comment>
  </commentList>
</comments>
</file>

<file path=xl/comments12.xml><?xml version="1.0" encoding="utf-8"?>
<comments xmlns="http://schemas.openxmlformats.org/spreadsheetml/2006/main">
  <authors>
    <author>作成者</author>
  </authors>
  <commentList>
    <comment ref="AM7" authorId="0" shapeId="0">
      <text>
        <r>
          <rPr>
            <sz val="12"/>
            <color indexed="10"/>
            <rFont val="MS P ゴシック"/>
            <family val="3"/>
            <charset val="128"/>
          </rPr>
          <t>同一敷地内に所在する又は道路を隔てて隣接する事業所（管理者はその他の事業所を含む）の職務であって、当該事業所等の職務と同時並行的に行われることが差し支えないと考えられるものについては、勤務時間の合計が常勤の従業者が勤務すべき時間に達していれば、常勤とみなす。
この場合、兼務先・兼務する職務の内容を(11)に記載すること</t>
        </r>
      </text>
    </comment>
    <comment ref="AM13" authorId="0" shapeId="0">
      <text>
        <r>
          <rPr>
            <sz val="12"/>
            <color indexed="10"/>
            <rFont val="MS P ゴシック"/>
            <family val="3"/>
            <charset val="128"/>
          </rPr>
          <t>常勤の従業者が、育児等で時短勤務をしている場合、実際の勤務時間でなく、通常常勤が勤務すべき時間数を記載し、(11)に時短勤務であることがわかるよう記載してください</t>
        </r>
      </text>
    </comment>
  </commentList>
</comments>
</file>

<file path=xl/comments13.xml><?xml version="1.0" encoding="utf-8"?>
<comments xmlns="http://schemas.openxmlformats.org/spreadsheetml/2006/main">
  <authors>
    <author>作成者</author>
  </authors>
  <commentList>
    <comment ref="AM7" authorId="0" shapeId="0">
      <text>
        <r>
          <rPr>
            <sz val="12"/>
            <color indexed="10"/>
            <rFont val="MS P ゴシック"/>
            <family val="3"/>
            <charset val="128"/>
          </rPr>
          <t>同一敷地内に所在する又は道路を隔てて隣接する事業所（管理者はその他の事業所を含む）の職務であって、当該事業所等の職務と同時並行的に行われることが差し支えないと考えられるものについては、勤務時間の合計が常勤の従業者が勤務すべき時間に達していれば、常勤とみなす。
この場合、兼務先・兼務する職務の内容を(11)に記載すること</t>
        </r>
      </text>
    </comment>
  </commentList>
</comments>
</file>

<file path=xl/comments14.xml><?xml version="1.0" encoding="utf-8"?>
<comments xmlns="http://schemas.openxmlformats.org/spreadsheetml/2006/main">
  <authors>
    <author>作成者</author>
  </authors>
  <commentList>
    <comment ref="AJ14" authorId="0" shapeId="0">
      <text>
        <r>
          <rPr>
            <sz val="9"/>
            <color indexed="81"/>
            <rFont val="MS P ゴシック"/>
            <family val="3"/>
            <charset val="128"/>
          </rPr>
          <t xml:space="preserve">「育児時短」、「介護時短」等であることを備考に記載する。時短の職員については、「常勤換算の人数」セルの数式を削除して常勤換算１．０と記載する。
</t>
        </r>
      </text>
    </comment>
    <comment ref="C15" authorId="0" shapeId="0">
      <text>
        <r>
          <rPr>
            <b/>
            <sz val="9"/>
            <color indexed="81"/>
            <rFont val="MS P ゴシック"/>
            <family val="3"/>
            <charset val="128"/>
          </rPr>
          <t>【児童指導員の資格の記載について】
○社会福祉士
○精神保健福祉士
○社会福祉学科等の卒業
○教諭
○高卒＋経験2年
○経験3年</t>
        </r>
        <r>
          <rPr>
            <sz val="9"/>
            <color indexed="81"/>
            <rFont val="MS P ゴシック"/>
            <family val="3"/>
            <charset val="128"/>
          </rPr>
          <t xml:space="preserve">
</t>
        </r>
      </text>
    </comment>
    <comment ref="AG26" authorId="0" shapeId="0">
      <text>
        <r>
          <rPr>
            <b/>
            <sz val="9"/>
            <color indexed="81"/>
            <rFont val="MS P ゴシック"/>
            <family val="3"/>
            <charset val="128"/>
          </rPr>
          <t>１週間に当該事業所における常勤職員の勤務すべき時間数</t>
        </r>
        <r>
          <rPr>
            <sz val="9"/>
            <color indexed="81"/>
            <rFont val="MS P ゴシック"/>
            <family val="3"/>
            <charset val="128"/>
          </rPr>
          <t xml:space="preserve">
</t>
        </r>
      </text>
    </comment>
    <comment ref="AJ47" authorId="0" shapeId="0">
      <text>
        <r>
          <rPr>
            <b/>
            <sz val="9"/>
            <color indexed="81"/>
            <rFont val="MS P ゴシック"/>
            <family val="3"/>
            <charset val="128"/>
          </rPr>
          <t xml:space="preserve">【職種】で、「児童指導員」を選択した場合は、「備考」に児童指導員の資格要件を記載すること
</t>
        </r>
        <r>
          <rPr>
            <sz val="9"/>
            <color indexed="81"/>
            <rFont val="MS P ゴシック"/>
            <family val="3"/>
            <charset val="128"/>
          </rPr>
          <t xml:space="preserve">
</t>
        </r>
      </text>
    </comment>
    <comment ref="AJ57" authorId="0" shapeId="0">
      <text>
        <r>
          <rPr>
            <b/>
            <sz val="9"/>
            <color indexed="81"/>
            <rFont val="MS P ゴシック"/>
            <family val="3"/>
            <charset val="128"/>
          </rPr>
          <t>【職種】で、「児童指導員」を選択した場合は、「備考」に児童指導員の資格要件を記載すること</t>
        </r>
        <r>
          <rPr>
            <sz val="9"/>
            <color indexed="81"/>
            <rFont val="MS P ゴシック"/>
            <family val="3"/>
            <charset val="128"/>
          </rPr>
          <t xml:space="preserve">
</t>
        </r>
      </text>
    </comment>
  </commentList>
</comments>
</file>

<file path=xl/comments15.xml><?xml version="1.0" encoding="utf-8"?>
<comments xmlns="http://schemas.openxmlformats.org/spreadsheetml/2006/main">
  <authors>
    <author>作成者</author>
  </authors>
  <commentList>
    <comment ref="AG26" authorId="0" shapeId="0">
      <text>
        <r>
          <rPr>
            <b/>
            <sz val="9"/>
            <color indexed="81"/>
            <rFont val="MS P ゴシック"/>
            <family val="3"/>
            <charset val="128"/>
          </rPr>
          <t>１週間に当該事業所における常勤職員の勤務すべき時間数</t>
        </r>
        <r>
          <rPr>
            <sz val="9"/>
            <color indexed="81"/>
            <rFont val="MS P ゴシック"/>
            <family val="3"/>
            <charset val="128"/>
          </rPr>
          <t xml:space="preserve">
</t>
        </r>
      </text>
    </comment>
    <comment ref="C47" authorId="0" shapeId="0">
      <text>
        <r>
          <rPr>
            <b/>
            <sz val="9"/>
            <color indexed="81"/>
            <rFont val="MS P ゴシック"/>
            <family val="3"/>
            <charset val="128"/>
          </rPr>
          <t>プルダウンで、対象資格を選択</t>
        </r>
      </text>
    </comment>
  </commentList>
</comments>
</file>

<file path=xl/comments16.xml><?xml version="1.0" encoding="utf-8"?>
<comments xmlns="http://schemas.openxmlformats.org/spreadsheetml/2006/main">
  <authors>
    <author>作成者</author>
  </authors>
  <commentList>
    <comment ref="D17" authorId="0" shapeId="0">
      <text>
        <r>
          <rPr>
            <b/>
            <sz val="9"/>
            <color indexed="81"/>
            <rFont val="MS P ゴシック"/>
            <family val="3"/>
            <charset val="128"/>
          </rPr>
          <t>【児童指導員の資格の記載について】
○社会福祉士
○精神保健福祉士
○社会福祉学科等の卒業
○教諭
○高卒＋経験2年
○経験3年</t>
        </r>
        <r>
          <rPr>
            <sz val="9"/>
            <color indexed="81"/>
            <rFont val="MS P ゴシック"/>
            <family val="3"/>
            <charset val="128"/>
          </rPr>
          <t xml:space="preserve">
</t>
        </r>
      </text>
    </comment>
    <comment ref="AM18" authorId="0" shapeId="0">
      <text>
        <r>
          <rPr>
            <b/>
            <sz val="9"/>
            <color indexed="81"/>
            <rFont val="MS P ゴシック"/>
            <family val="3"/>
            <charset val="128"/>
          </rPr>
          <t>常勤の従業者が、育児等で時短勤務をしている場合、実際の勤務時間でなく、通常常勤が勤務すべき時間数を記載し、備考に時短勤務であることがわかるように記載してください</t>
        </r>
        <r>
          <rPr>
            <sz val="9"/>
            <color indexed="81"/>
            <rFont val="MS P ゴシック"/>
            <family val="3"/>
            <charset val="128"/>
          </rPr>
          <t xml:space="preserve">
</t>
        </r>
      </text>
    </comment>
  </commentList>
</comments>
</file>

<file path=xl/comments17.xml><?xml version="1.0" encoding="utf-8"?>
<comments xmlns="http://schemas.openxmlformats.org/spreadsheetml/2006/main">
  <authors>
    <author>作成者</author>
  </authors>
  <commentList>
    <comment ref="J23" authorId="0" shapeId="0">
      <text>
        <r>
          <rPr>
            <b/>
            <sz val="9"/>
            <color indexed="10"/>
            <rFont val="ＭＳ ゴシック"/>
            <family val="3"/>
            <charset val="128"/>
          </rPr>
          <t>今回届け出る事業について「○」を記入してください。
なお、プルダウンメニューから選択することもできます。</t>
        </r>
      </text>
    </comment>
  </commentList>
</comments>
</file>

<file path=xl/comments18.xml><?xml version="1.0" encoding="utf-8"?>
<comments xmlns="http://schemas.openxmlformats.org/spreadsheetml/2006/main">
  <authors>
    <author>作成者</author>
  </authors>
  <commentList>
    <comment ref="D12" authorId="0" shapeId="0">
      <text>
        <r>
          <rPr>
            <b/>
            <sz val="9"/>
            <color indexed="10"/>
            <rFont val="MS P ゴシック"/>
            <family val="3"/>
            <charset val="128"/>
          </rPr>
          <t>・資格証を提出すること
・児通所においては児童指導員が対象</t>
        </r>
      </text>
    </comment>
    <comment ref="A16" authorId="0" shapeId="0">
      <text>
        <r>
          <rPr>
            <sz val="9"/>
            <color indexed="81"/>
            <rFont val="MS P ゴシック"/>
            <family val="3"/>
            <charset val="128"/>
          </rPr>
          <t xml:space="preserve">
</t>
        </r>
        <r>
          <rPr>
            <b/>
            <sz val="9"/>
            <color indexed="10"/>
            <rFont val="MS P ゴシック"/>
            <family val="3"/>
            <charset val="128"/>
          </rPr>
          <t>児通所においては、児童指導員又は保育士が対象</t>
        </r>
      </text>
    </comment>
    <comment ref="A22" authorId="0" shapeId="0">
      <text>
        <r>
          <rPr>
            <b/>
            <sz val="9"/>
            <color indexed="10"/>
            <rFont val="MS P ゴシック"/>
            <family val="3"/>
            <charset val="128"/>
          </rPr>
          <t>・実務経験証明書を提出すること
・児通所においては、児童指導員又は保育士が対象</t>
        </r>
      </text>
    </comment>
  </commentList>
</comments>
</file>

<file path=xl/comments19.xml><?xml version="1.0" encoding="utf-8"?>
<comments xmlns="http://schemas.openxmlformats.org/spreadsheetml/2006/main">
  <authors>
    <author>作成者</author>
  </authors>
  <commentList>
    <comment ref="B9" authorId="0" shapeId="0">
      <text>
        <r>
          <rPr>
            <b/>
            <sz val="12"/>
            <color indexed="10"/>
            <rFont val="MS P ゴシック"/>
            <family val="3"/>
            <charset val="128"/>
          </rPr>
          <t>Ⅰ・Ⅱ・Ⅲを算定する場合、重度者の割合の要件も満たしていることも確認すること</t>
        </r>
      </text>
    </comment>
  </commentList>
</comments>
</file>

<file path=xl/comments20.xml><?xml version="1.0" encoding="utf-8"?>
<comments xmlns="http://schemas.openxmlformats.org/spreadsheetml/2006/main">
  <authors>
    <author>作成者</author>
  </authors>
  <commentList>
    <comment ref="H12" authorId="0" shapeId="0">
      <text>
        <r>
          <rPr>
            <b/>
            <sz val="12"/>
            <color indexed="10"/>
            <rFont val="MS P ゴシック"/>
            <family val="3"/>
            <charset val="128"/>
          </rPr>
          <t>就職先事業所が発行する在籍証明書等、６月継続して雇用されていることがわかる書類を添付すること</t>
        </r>
      </text>
    </comment>
  </commentList>
</comments>
</file>

<file path=xl/comments21.xml><?xml version="1.0" encoding="utf-8"?>
<comments xmlns="http://schemas.openxmlformats.org/spreadsheetml/2006/main">
  <authors>
    <author>作成者</author>
  </authors>
  <commentList>
    <comment ref="H12" authorId="0" shapeId="0">
      <text>
        <r>
          <rPr>
            <b/>
            <sz val="12"/>
            <color indexed="10"/>
            <rFont val="MS P ゴシック"/>
            <family val="3"/>
            <charset val="128"/>
          </rPr>
          <t>就職先事業所が発行する在籍証明書等、６月継続して雇用されていることがわかる書類を添付すること</t>
        </r>
      </text>
    </comment>
  </commentList>
</comments>
</file>

<file path=xl/comments22.xml><?xml version="1.0" encoding="utf-8"?>
<comments xmlns="http://schemas.openxmlformats.org/spreadsheetml/2006/main">
  <authors>
    <author>作成者</author>
  </authors>
  <commentList>
    <comment ref="A3" authorId="0" shapeId="0">
      <text>
        <r>
          <rPr>
            <sz val="12"/>
            <color indexed="81"/>
            <rFont val="MS P ゴシック"/>
            <family val="3"/>
            <charset val="128"/>
          </rPr>
          <t>認定指定就労移行支援事業所の場合、このシートを使用</t>
        </r>
        <r>
          <rPr>
            <sz val="9"/>
            <color indexed="81"/>
            <rFont val="MS P ゴシック"/>
            <family val="3"/>
            <charset val="128"/>
          </rPr>
          <t xml:space="preserve">
</t>
        </r>
      </text>
    </comment>
  </commentList>
</comments>
</file>

<file path=xl/comments23.xml><?xml version="1.0" encoding="utf-8"?>
<comments xmlns="http://schemas.openxmlformats.org/spreadsheetml/2006/main">
  <authors>
    <author>作成者</author>
  </authors>
  <commentList>
    <comment ref="B2" authorId="0" shapeId="0">
      <text>
        <r>
          <rPr>
            <sz val="9"/>
            <color indexed="81"/>
            <rFont val="MS P ゴシック"/>
            <family val="3"/>
            <charset val="128"/>
          </rPr>
          <t xml:space="preserve">認定指定就労移行支援事業所の場合、このシートを使用
</t>
        </r>
      </text>
    </comment>
  </commentList>
</comments>
</file>

<file path=xl/comments24.xml><?xml version="1.0" encoding="utf-8"?>
<comments xmlns="http://schemas.openxmlformats.org/spreadsheetml/2006/main">
  <authors>
    <author>作成者</author>
  </authors>
  <commentList>
    <comment ref="G22" authorId="0" shapeId="0">
      <text>
        <r>
          <rPr>
            <b/>
            <sz val="9"/>
            <color indexed="10"/>
            <rFont val="MS P ゴシック"/>
            <family val="3"/>
            <charset val="128"/>
          </rPr>
          <t>就職先事業所が発行する在籍証明書等、６月継続して雇用されていることがわかる書類を添付すること</t>
        </r>
      </text>
    </comment>
  </commentList>
</comments>
</file>

<file path=xl/comments25.xml><?xml version="1.0" encoding="utf-8"?>
<comments xmlns="http://schemas.openxmlformats.org/spreadsheetml/2006/main">
  <authors>
    <author>作成者</author>
  </authors>
  <commentList>
    <comment ref="Z28" authorId="0" shapeId="0">
      <text>
        <r>
          <rPr>
            <b/>
            <sz val="9"/>
            <color indexed="81"/>
            <rFont val="MS P ゴシック"/>
            <family val="3"/>
            <charset val="128"/>
          </rPr>
          <t>小数点第２位以下切り上げ</t>
        </r>
      </text>
    </comment>
    <comment ref="AD35" authorId="0" shapeId="0">
      <text>
        <r>
          <rPr>
            <b/>
            <sz val="9"/>
            <color indexed="81"/>
            <rFont val="MS P ゴシック"/>
            <family val="3"/>
            <charset val="128"/>
          </rPr>
          <t>円未満四捨五入</t>
        </r>
      </text>
    </comment>
  </commentList>
</comments>
</file>

<file path=xl/comments26.xml><?xml version="1.0" encoding="utf-8"?>
<comments xmlns="http://schemas.openxmlformats.org/spreadsheetml/2006/main">
  <authors>
    <author>作成者</author>
  </authors>
  <commentList>
    <comment ref="E10" authorId="0" shapeId="0">
      <text>
        <r>
          <rPr>
            <sz val="9"/>
            <color indexed="81"/>
            <rFont val="MS P ゴシック"/>
            <family val="3"/>
            <charset val="128"/>
          </rPr>
          <t xml:space="preserve">児発管含む基準人員の総数を記載する
</t>
        </r>
      </text>
    </comment>
    <comment ref="E11" authorId="0" shapeId="0">
      <text>
        <r>
          <rPr>
            <sz val="9"/>
            <color indexed="81"/>
            <rFont val="MS P ゴシック"/>
            <family val="3"/>
            <charset val="128"/>
          </rPr>
          <t>児発管を含む従業者の実人数を記載する</t>
        </r>
      </text>
    </comment>
  </commentList>
</comments>
</file>

<file path=xl/comments27.xml><?xml version="1.0" encoding="utf-8"?>
<comments xmlns="http://schemas.openxmlformats.org/spreadsheetml/2006/main">
  <authors>
    <author>作成者</author>
  </authors>
  <commentList>
    <comment ref="B3" authorId="0" shapeId="0">
      <text>
        <r>
          <rPr>
            <b/>
            <sz val="9"/>
            <color indexed="81"/>
            <rFont val="MS P ゴシック"/>
            <family val="3"/>
            <charset val="128"/>
          </rPr>
          <t>児童発達支援センターのみ</t>
        </r>
      </text>
    </comment>
  </commentList>
</comments>
</file>

<file path=xl/comments28.xml><?xml version="1.0" encoding="utf-8"?>
<comments xmlns="http://schemas.openxmlformats.org/spreadsheetml/2006/main">
  <authors>
    <author>作成者</author>
  </authors>
  <commentList>
    <comment ref="E14" authorId="0" shapeId="0">
      <text>
        <r>
          <rPr>
            <sz val="10"/>
            <color indexed="81"/>
            <rFont val="MS P ゴシック"/>
            <family val="3"/>
            <charset val="128"/>
          </rPr>
          <t>児発管不可。</t>
        </r>
        <r>
          <rPr>
            <sz val="9"/>
            <color indexed="81"/>
            <rFont val="MS P ゴシック"/>
            <family val="3"/>
            <charset val="128"/>
          </rPr>
          <t xml:space="preserve">
</t>
        </r>
      </text>
    </comment>
  </commentList>
</comments>
</file>

<file path=xl/comments29.xml><?xml version="1.0" encoding="utf-8"?>
<comments xmlns="http://schemas.openxmlformats.org/spreadsheetml/2006/main">
  <authors>
    <author>作成者</author>
  </authors>
  <commentList>
    <comment ref="D8" authorId="0" shapeId="0">
      <text>
        <r>
          <rPr>
            <sz val="9"/>
            <color indexed="81"/>
            <rFont val="MS P ゴシック"/>
            <family val="3"/>
            <charset val="128"/>
          </rPr>
          <t>指定児童発達支援・指定放課後等デイサービスの事業所は、</t>
        </r>
        <r>
          <rPr>
            <b/>
            <sz val="9"/>
            <color indexed="81"/>
            <rFont val="MS P ゴシック"/>
            <family val="3"/>
            <charset val="128"/>
          </rPr>
          <t>④その他</t>
        </r>
        <r>
          <rPr>
            <sz val="9"/>
            <color indexed="81"/>
            <rFont val="MS P ゴシック"/>
            <family val="3"/>
            <charset val="128"/>
          </rPr>
          <t xml:space="preserve">を選択
</t>
        </r>
      </text>
    </comment>
    <comment ref="N8" authorId="0" shapeId="0">
      <text>
        <r>
          <rPr>
            <b/>
            <sz val="9"/>
            <color indexed="81"/>
            <rFont val="MS P ゴシック"/>
            <family val="3"/>
            <charset val="128"/>
          </rPr>
          <t xml:space="preserve">作成者:
</t>
        </r>
      </text>
    </comment>
  </commentList>
</comments>
</file>

<file path=xl/comments30.xml><?xml version="1.0" encoding="utf-8"?>
<comments xmlns="http://schemas.openxmlformats.org/spreadsheetml/2006/main">
  <authors>
    <author>作成者</author>
  </authors>
  <commentList>
    <comment ref="G10" authorId="0" shapeId="0">
      <text>
        <r>
          <rPr>
            <sz val="10"/>
            <color indexed="81"/>
            <rFont val="MS P ゴシック"/>
            <family val="3"/>
            <charset val="128"/>
          </rPr>
          <t xml:space="preserve">常勤換算ではなく単なる配置で可。
児発管は、不可。
強度行動障がい児支援加算を算定している場合には、算定しない。
</t>
        </r>
      </text>
    </comment>
  </commentList>
</comments>
</file>

<file path=xl/comments31.xml><?xml version="1.0" encoding="utf-8"?>
<comments xmlns="http://schemas.openxmlformats.org/spreadsheetml/2006/main">
  <authors>
    <author>作成者</author>
  </authors>
  <commentList>
    <comment ref="E11" authorId="0" shapeId="0">
      <text>
        <r>
          <rPr>
            <b/>
            <sz val="11"/>
            <color indexed="10"/>
            <rFont val="MS P ゴシック"/>
            <family val="3"/>
            <charset val="128"/>
          </rPr>
          <t>新規届出の際は記載不要</t>
        </r>
      </text>
    </comment>
  </commentList>
</comments>
</file>

<file path=xl/comments32.xml><?xml version="1.0" encoding="utf-8"?>
<comments xmlns="http://schemas.openxmlformats.org/spreadsheetml/2006/main">
  <authors>
    <author>作成者</author>
  </authors>
  <commentList>
    <comment ref="E11" authorId="0" shapeId="0">
      <text>
        <r>
          <rPr>
            <b/>
            <sz val="11"/>
            <color indexed="10"/>
            <rFont val="MS P ゴシック"/>
            <family val="3"/>
            <charset val="128"/>
          </rPr>
          <t>新規届出の際は記載不要</t>
        </r>
      </text>
    </comment>
  </commentList>
</comments>
</file>

<file path=xl/comments33.xml><?xml version="1.0" encoding="utf-8"?>
<comments xmlns="http://schemas.openxmlformats.org/spreadsheetml/2006/main">
  <authors>
    <author>作成者</author>
  </authors>
  <commentList>
    <comment ref="B16" authorId="0" shapeId="0">
      <text>
        <r>
          <rPr>
            <b/>
            <sz val="9"/>
            <color indexed="10"/>
            <rFont val="MS P ゴシック"/>
            <family val="3"/>
            <charset val="128"/>
          </rPr>
          <t>プルダウンにより、該当する事項を選択してください。</t>
        </r>
      </text>
    </comment>
  </commentList>
</comments>
</file>

<file path=xl/comments34.xml><?xml version="1.0" encoding="utf-8"?>
<comments xmlns="http://schemas.openxmlformats.org/spreadsheetml/2006/main">
  <authors>
    <author>作成者</author>
  </authors>
  <commentList>
    <comment ref="B16" authorId="0" shapeId="0">
      <text>
        <r>
          <rPr>
            <b/>
            <sz val="9"/>
            <color indexed="10"/>
            <rFont val="MS P ゴシック"/>
            <family val="3"/>
            <charset val="128"/>
          </rPr>
          <t>プルダウンにより、該当する事項を選択してください。</t>
        </r>
      </text>
    </comment>
  </commentList>
</comments>
</file>

<file path=xl/sharedStrings.xml><?xml version="1.0" encoding="utf-8"?>
<sst xmlns="http://schemas.openxmlformats.org/spreadsheetml/2006/main" count="6947" uniqueCount="3046">
  <si>
    <t>（備考）</t>
    <rPh sb="1" eb="3">
      <t>ビコウ</t>
    </rPh>
    <phoneticPr fontId="9"/>
  </si>
  <si>
    <t>その他</t>
    <rPh sb="2" eb="3">
      <t>タ</t>
    </rPh>
    <phoneticPr fontId="9"/>
  </si>
  <si>
    <t>担当者</t>
    <rPh sb="0" eb="3">
      <t>タントウシャ</t>
    </rPh>
    <phoneticPr fontId="9"/>
  </si>
  <si>
    <t>窓口（連絡先）</t>
    <rPh sb="0" eb="2">
      <t>マドグチ</t>
    </rPh>
    <rPh sb="3" eb="6">
      <t>レンラクサキ</t>
    </rPh>
    <phoneticPr fontId="9"/>
  </si>
  <si>
    <t>苦情解決の措置概要</t>
    <rPh sb="0" eb="2">
      <t>クジョウ</t>
    </rPh>
    <rPh sb="2" eb="4">
      <t>カイケツ</t>
    </rPh>
    <rPh sb="5" eb="7">
      <t>ソチ</t>
    </rPh>
    <rPh sb="7" eb="9">
      <t>ガイヨウ</t>
    </rPh>
    <phoneticPr fontId="9"/>
  </si>
  <si>
    <t>している　・　していない</t>
    <phoneticPr fontId="9"/>
  </si>
  <si>
    <t>第三者評価の実施状況</t>
    <rPh sb="0" eb="3">
      <t>ダイサンシャ</t>
    </rPh>
    <rPh sb="3" eb="5">
      <t>ヒョウカ</t>
    </rPh>
    <rPh sb="6" eb="8">
      <t>ジッシ</t>
    </rPh>
    <rPh sb="8" eb="10">
      <t>ジョウキョウ</t>
    </rPh>
    <phoneticPr fontId="9"/>
  </si>
  <si>
    <t>その他参考となる事項</t>
    <rPh sb="2" eb="3">
      <t>タ</t>
    </rPh>
    <rPh sb="3" eb="5">
      <t>サンコウ</t>
    </rPh>
    <rPh sb="8" eb="10">
      <t>ジコウ</t>
    </rPh>
    <phoneticPr fontId="9"/>
  </si>
  <si>
    <t>その他の費用</t>
    <rPh sb="2" eb="3">
      <t>タ</t>
    </rPh>
    <rPh sb="4" eb="6">
      <t>ヒヨウ</t>
    </rPh>
    <phoneticPr fontId="9"/>
  </si>
  <si>
    <t>利用料</t>
    <rPh sb="0" eb="3">
      <t>リヨウリョウ</t>
    </rPh>
    <phoneticPr fontId="9"/>
  </si>
  <si>
    <t>営業時間</t>
    <rPh sb="0" eb="2">
      <t>エイギョウ</t>
    </rPh>
    <rPh sb="2" eb="4">
      <t>ジカン</t>
    </rPh>
    <phoneticPr fontId="9"/>
  </si>
  <si>
    <t>営業日</t>
    <rPh sb="0" eb="3">
      <t>エイギョウビ</t>
    </rPh>
    <phoneticPr fontId="9"/>
  </si>
  <si>
    <t>主な掲示事項</t>
    <rPh sb="0" eb="1">
      <t>オモ</t>
    </rPh>
    <rPh sb="2" eb="4">
      <t>ケイジ</t>
    </rPh>
    <rPh sb="4" eb="6">
      <t>ジコウ</t>
    </rPh>
    <phoneticPr fontId="9"/>
  </si>
  <si>
    <t>基準上の必要人数（人）</t>
    <rPh sb="0" eb="2">
      <t>キジュン</t>
    </rPh>
    <rPh sb="2" eb="3">
      <t>ジョウ</t>
    </rPh>
    <rPh sb="4" eb="6">
      <t>ヒツヨウ</t>
    </rPh>
    <rPh sb="6" eb="8">
      <t>ニンズウ</t>
    </rPh>
    <rPh sb="9" eb="10">
      <t>ニン</t>
    </rPh>
    <phoneticPr fontId="9"/>
  </si>
  <si>
    <t>常勤換算後の人数（人）</t>
    <rPh sb="0" eb="2">
      <t>ジョウキン</t>
    </rPh>
    <rPh sb="2" eb="4">
      <t>カンザン</t>
    </rPh>
    <rPh sb="4" eb="5">
      <t>ゴ</t>
    </rPh>
    <rPh sb="6" eb="8">
      <t>ニンズウ</t>
    </rPh>
    <rPh sb="9" eb="10">
      <t>ニン</t>
    </rPh>
    <phoneticPr fontId="9"/>
  </si>
  <si>
    <t>非常勤（人）</t>
    <rPh sb="0" eb="3">
      <t>ヒジョウキン</t>
    </rPh>
    <rPh sb="4" eb="5">
      <t>ヒト</t>
    </rPh>
    <phoneticPr fontId="9"/>
  </si>
  <si>
    <t>常勤（人）</t>
    <rPh sb="0" eb="2">
      <t>ジョウキン</t>
    </rPh>
    <rPh sb="3" eb="4">
      <t>ヒト</t>
    </rPh>
    <phoneticPr fontId="9"/>
  </si>
  <si>
    <t>従業者数</t>
    <rPh sb="0" eb="2">
      <t>ジュウギョウ</t>
    </rPh>
    <rPh sb="2" eb="3">
      <t>シャ</t>
    </rPh>
    <rPh sb="3" eb="4">
      <t>カズ</t>
    </rPh>
    <phoneticPr fontId="9"/>
  </si>
  <si>
    <t>兼務</t>
    <rPh sb="0" eb="2">
      <t>ケンム</t>
    </rPh>
    <phoneticPr fontId="9"/>
  </si>
  <si>
    <t>専従</t>
    <rPh sb="0" eb="2">
      <t>センジュウ</t>
    </rPh>
    <phoneticPr fontId="9"/>
  </si>
  <si>
    <t>その他の従業者</t>
    <rPh sb="2" eb="3">
      <t>タ</t>
    </rPh>
    <rPh sb="4" eb="7">
      <t>ジュウギョウシャ</t>
    </rPh>
    <phoneticPr fontId="9"/>
  </si>
  <si>
    <t>従業者の職種・員数</t>
    <rPh sb="0" eb="3">
      <t>ジュウギョウシャ</t>
    </rPh>
    <rPh sb="4" eb="6">
      <t>ショクシュ</t>
    </rPh>
    <rPh sb="7" eb="9">
      <t>インズウ</t>
    </rPh>
    <phoneticPr fontId="9"/>
  </si>
  <si>
    <t>氏　名</t>
    <rPh sb="0" eb="1">
      <t>シ</t>
    </rPh>
    <rPh sb="2" eb="3">
      <t>メイ</t>
    </rPh>
    <phoneticPr fontId="9"/>
  </si>
  <si>
    <t>（郵便番号　　　　　－　　　　　）</t>
  </si>
  <si>
    <t>住 所</t>
    <rPh sb="0" eb="1">
      <t>ジュウ</t>
    </rPh>
    <rPh sb="2" eb="3">
      <t>トコロ</t>
    </rPh>
    <phoneticPr fontId="9"/>
  </si>
  <si>
    <t>フリガナ</t>
    <phoneticPr fontId="9"/>
  </si>
  <si>
    <t>サービス</t>
    <phoneticPr fontId="9"/>
  </si>
  <si>
    <t>郡・市</t>
    <rPh sb="0" eb="1">
      <t>グン</t>
    </rPh>
    <rPh sb="2" eb="3">
      <t>シ</t>
    </rPh>
    <phoneticPr fontId="9"/>
  </si>
  <si>
    <t>県</t>
    <rPh sb="0" eb="1">
      <t>ケン</t>
    </rPh>
    <phoneticPr fontId="9"/>
  </si>
  <si>
    <t>ＦＡＸ番号</t>
    <rPh sb="3" eb="5">
      <t>バンゴウ</t>
    </rPh>
    <phoneticPr fontId="9"/>
  </si>
  <si>
    <t>電話番号</t>
    <rPh sb="0" eb="2">
      <t>デンワ</t>
    </rPh>
    <rPh sb="2" eb="4">
      <t>バンゴウ</t>
    </rPh>
    <phoneticPr fontId="9"/>
  </si>
  <si>
    <t>連 絡 先</t>
    <rPh sb="0" eb="1">
      <t>レン</t>
    </rPh>
    <rPh sb="2" eb="3">
      <t>ラク</t>
    </rPh>
    <rPh sb="4" eb="5">
      <t>サキ</t>
    </rPh>
    <phoneticPr fontId="9"/>
  </si>
  <si>
    <t>（郵便番号　　　　　－　　　　　）</t>
    <rPh sb="1" eb="3">
      <t>ユウビン</t>
    </rPh>
    <rPh sb="3" eb="5">
      <t>バンゴウ</t>
    </rPh>
    <phoneticPr fontId="9"/>
  </si>
  <si>
    <t>所在地</t>
    <rPh sb="0" eb="3">
      <t>ショザイチ</t>
    </rPh>
    <phoneticPr fontId="9"/>
  </si>
  <si>
    <t>名　　称</t>
    <rPh sb="0" eb="1">
      <t>メイ</t>
    </rPh>
    <rPh sb="3" eb="4">
      <t>ショウ</t>
    </rPh>
    <phoneticPr fontId="9"/>
  </si>
  <si>
    <t>多機能型実施の有無</t>
    <rPh sb="0" eb="3">
      <t>タキノウ</t>
    </rPh>
    <rPh sb="3" eb="4">
      <t>ガタ</t>
    </rPh>
    <rPh sb="4" eb="6">
      <t>ジッシ</t>
    </rPh>
    <rPh sb="7" eb="9">
      <t>ウム</t>
    </rPh>
    <phoneticPr fontId="9"/>
  </si>
  <si>
    <t>主な診療科名</t>
    <rPh sb="0" eb="1">
      <t>オモ</t>
    </rPh>
    <rPh sb="2" eb="5">
      <t>シンリョウカ</t>
    </rPh>
    <rPh sb="5" eb="6">
      <t>メイ</t>
    </rPh>
    <phoneticPr fontId="9"/>
  </si>
  <si>
    <t>名　称</t>
    <rPh sb="0" eb="1">
      <t>メイ</t>
    </rPh>
    <rPh sb="2" eb="3">
      <t>ショウ</t>
    </rPh>
    <phoneticPr fontId="9"/>
  </si>
  <si>
    <t>協力医療機関</t>
    <rPh sb="0" eb="2">
      <t>キョウリョク</t>
    </rPh>
    <rPh sb="2" eb="4">
      <t>イリョウ</t>
    </rPh>
    <rPh sb="4" eb="6">
      <t>キカン</t>
    </rPh>
    <phoneticPr fontId="9"/>
  </si>
  <si>
    <t>基準上の必要定員</t>
    <rPh sb="0" eb="2">
      <t>キジュン</t>
    </rPh>
    <rPh sb="2" eb="3">
      <t>ジョウ</t>
    </rPh>
    <rPh sb="4" eb="6">
      <t>ヒツヨウ</t>
    </rPh>
    <rPh sb="6" eb="8">
      <t>テイイン</t>
    </rPh>
    <phoneticPr fontId="9"/>
  </si>
  <si>
    <t>利用定員</t>
    <rPh sb="0" eb="2">
      <t>リヨウ</t>
    </rPh>
    <rPh sb="2" eb="4">
      <t>テイイン</t>
    </rPh>
    <phoneticPr fontId="9"/>
  </si>
  <si>
    <t>内部障害</t>
    <rPh sb="0" eb="2">
      <t>ナイブ</t>
    </rPh>
    <rPh sb="2" eb="4">
      <t>ショウガイ</t>
    </rPh>
    <phoneticPr fontId="9"/>
  </si>
  <si>
    <t>聴覚・言語</t>
    <rPh sb="0" eb="2">
      <t>チョウカク</t>
    </rPh>
    <rPh sb="3" eb="5">
      <t>ゲンゴ</t>
    </rPh>
    <phoneticPr fontId="9"/>
  </si>
  <si>
    <t>視覚障害</t>
    <rPh sb="0" eb="2">
      <t>シカク</t>
    </rPh>
    <rPh sb="2" eb="4">
      <t>ショウガイ</t>
    </rPh>
    <phoneticPr fontId="9"/>
  </si>
  <si>
    <t>肢体不自由</t>
    <rPh sb="0" eb="2">
      <t>シタイ</t>
    </rPh>
    <rPh sb="2" eb="5">
      <t>フジユウ</t>
    </rPh>
    <phoneticPr fontId="9"/>
  </si>
  <si>
    <t>細分無し</t>
    <rPh sb="0" eb="2">
      <t>サイブン</t>
    </rPh>
    <rPh sb="2" eb="3">
      <t>ナ</t>
    </rPh>
    <phoneticPr fontId="9"/>
  </si>
  <si>
    <t>身体障害者</t>
    <rPh sb="0" eb="2">
      <t>シンタイ</t>
    </rPh>
    <rPh sb="2" eb="4">
      <t>ショウガイ</t>
    </rPh>
    <rPh sb="4" eb="5">
      <t>シャ</t>
    </rPh>
    <phoneticPr fontId="9"/>
  </si>
  <si>
    <t>特定無し</t>
    <rPh sb="0" eb="2">
      <t>トクテイ</t>
    </rPh>
    <rPh sb="2" eb="3">
      <t>ム</t>
    </rPh>
    <phoneticPr fontId="9"/>
  </si>
  <si>
    <t>主たる対象者</t>
    <rPh sb="0" eb="1">
      <t>シュ</t>
    </rPh>
    <rPh sb="3" eb="6">
      <t>タイショウシャ</t>
    </rPh>
    <phoneticPr fontId="9"/>
  </si>
  <si>
    <t>生活支援員</t>
    <rPh sb="0" eb="2">
      <t>セイカツ</t>
    </rPh>
    <rPh sb="2" eb="5">
      <t>シエンイン</t>
    </rPh>
    <phoneticPr fontId="9"/>
  </si>
  <si>
    <t>機能訓練指導員</t>
    <rPh sb="0" eb="2">
      <t>キノウ</t>
    </rPh>
    <rPh sb="2" eb="4">
      <t>クンレン</t>
    </rPh>
    <rPh sb="4" eb="7">
      <t>シドウイン</t>
    </rPh>
    <phoneticPr fontId="9"/>
  </si>
  <si>
    <t>理学療法士</t>
    <rPh sb="0" eb="2">
      <t>リガク</t>
    </rPh>
    <rPh sb="2" eb="5">
      <t>リョウホウシ</t>
    </rPh>
    <phoneticPr fontId="9"/>
  </si>
  <si>
    <t>看護職員</t>
    <rPh sb="0" eb="2">
      <t>カンゴ</t>
    </rPh>
    <rPh sb="2" eb="4">
      <t>ショクイン</t>
    </rPh>
    <phoneticPr fontId="9"/>
  </si>
  <si>
    <t>サービス管理責任者</t>
    <rPh sb="4" eb="6">
      <t>カンリ</t>
    </rPh>
    <rPh sb="6" eb="9">
      <t>セキニンシャ</t>
    </rPh>
    <phoneticPr fontId="9"/>
  </si>
  <si>
    <t>管理責任者</t>
    <rPh sb="0" eb="2">
      <t>カンリ</t>
    </rPh>
    <rPh sb="2" eb="5">
      <t>セキニンシャ</t>
    </rPh>
    <phoneticPr fontId="9"/>
  </si>
  <si>
    <t>第　　条第　　項第　　号</t>
    <rPh sb="0" eb="1">
      <t>ダイ</t>
    </rPh>
    <rPh sb="3" eb="4">
      <t>ジョウ</t>
    </rPh>
    <rPh sb="4" eb="5">
      <t>ダイ</t>
    </rPh>
    <rPh sb="7" eb="8">
      <t>コウ</t>
    </rPh>
    <rPh sb="8" eb="9">
      <t>ダイ</t>
    </rPh>
    <rPh sb="11" eb="12">
      <t>ゴウ</t>
    </rPh>
    <phoneticPr fontId="9"/>
  </si>
  <si>
    <t>専従</t>
    <rPh sb="0" eb="2">
      <t>センジュウ</t>
    </rPh>
    <phoneticPr fontId="5"/>
  </si>
  <si>
    <t>兼務</t>
    <rPh sb="0" eb="2">
      <t>ケンム</t>
    </rPh>
    <phoneticPr fontId="5"/>
  </si>
  <si>
    <t>受付番号</t>
    <rPh sb="0" eb="2">
      <t>ウケツケ</t>
    </rPh>
    <rPh sb="2" eb="4">
      <t>バンゴウ</t>
    </rPh>
    <phoneticPr fontId="9"/>
  </si>
  <si>
    <t>実施主体が地方公共団体である場合は、当該事業の実施について定めてある条例等</t>
    <rPh sb="18" eb="20">
      <t>トウガイ</t>
    </rPh>
    <rPh sb="20" eb="22">
      <t>ジギョウ</t>
    </rPh>
    <rPh sb="23" eb="25">
      <t>ジッシ</t>
    </rPh>
    <rPh sb="29" eb="30">
      <t>サダ</t>
    </rPh>
    <rPh sb="34" eb="36">
      <t>ジョウレイ</t>
    </rPh>
    <rPh sb="36" eb="37">
      <t>トウ</t>
    </rPh>
    <phoneticPr fontId="9"/>
  </si>
  <si>
    <t>※兼務</t>
    <rPh sb="1" eb="3">
      <t>ケンム</t>
    </rPh>
    <phoneticPr fontId="9"/>
  </si>
  <si>
    <t>一体的に管理運営する
他の事業所</t>
    <rPh sb="0" eb="3">
      <t>イッタイテキ</t>
    </rPh>
    <rPh sb="4" eb="6">
      <t>カンリ</t>
    </rPh>
    <rPh sb="6" eb="8">
      <t>ウンエイ</t>
    </rPh>
    <rPh sb="11" eb="12">
      <t>タ</t>
    </rPh>
    <rPh sb="13" eb="16">
      <t>ジギョウショ</t>
    </rPh>
    <phoneticPr fontId="9"/>
  </si>
  <si>
    <t>添付書類</t>
    <rPh sb="0" eb="2">
      <t>テンプ</t>
    </rPh>
    <rPh sb="2" eb="4">
      <t>ショルイ</t>
    </rPh>
    <phoneticPr fontId="9"/>
  </si>
  <si>
    <t>２．記入欄が不足する場合は、適宜欄を設けて記載するか又は別葉に記載した書類を添付してください。</t>
    <rPh sb="2" eb="5">
      <t>キニュウラン</t>
    </rPh>
    <rPh sb="6" eb="8">
      <t>フソク</t>
    </rPh>
    <rPh sb="10" eb="12">
      <t>バアイ</t>
    </rPh>
    <rPh sb="14" eb="16">
      <t>テキギ</t>
    </rPh>
    <rPh sb="16" eb="17">
      <t>ラン</t>
    </rPh>
    <rPh sb="18" eb="19">
      <t>モウ</t>
    </rPh>
    <rPh sb="21" eb="23">
      <t>キサイ</t>
    </rPh>
    <rPh sb="26" eb="27">
      <t>マタ</t>
    </rPh>
    <rPh sb="28" eb="29">
      <t>ベツ</t>
    </rPh>
    <rPh sb="29" eb="30">
      <t>ハ</t>
    </rPh>
    <rPh sb="31" eb="33">
      <t>キサイ</t>
    </rPh>
    <rPh sb="35" eb="37">
      <t>ショルイ</t>
    </rPh>
    <rPh sb="38" eb="40">
      <t>テンプ</t>
    </rPh>
    <phoneticPr fontId="9"/>
  </si>
  <si>
    <t>施</t>
    <rPh sb="0" eb="1">
      <t>ホドコ</t>
    </rPh>
    <phoneticPr fontId="9"/>
  </si>
  <si>
    <t>設</t>
    <rPh sb="0" eb="1">
      <t>セツ</t>
    </rPh>
    <phoneticPr fontId="9"/>
  </si>
  <si>
    <t>医　師</t>
    <rPh sb="0" eb="1">
      <t>イ</t>
    </rPh>
    <rPh sb="2" eb="3">
      <t>シ</t>
    </rPh>
    <phoneticPr fontId="9"/>
  </si>
  <si>
    <t>作業療法士</t>
    <rPh sb="0" eb="2">
      <t>サギョウ</t>
    </rPh>
    <rPh sb="2" eb="5">
      <t>リョウホウシ</t>
    </rPh>
    <phoneticPr fontId="9"/>
  </si>
  <si>
    <t>精神保健福祉士</t>
    <rPh sb="0" eb="2">
      <t>セイシン</t>
    </rPh>
    <rPh sb="2" eb="4">
      <t>ホケン</t>
    </rPh>
    <rPh sb="4" eb="7">
      <t>フクシシ</t>
    </rPh>
    <phoneticPr fontId="9"/>
  </si>
  <si>
    <t>前年度の平均
実利用者数（人）</t>
    <phoneticPr fontId="9"/>
  </si>
  <si>
    <t>施設が申告する障害程度区分の平均値</t>
    <rPh sb="0" eb="2">
      <t>シセツ</t>
    </rPh>
    <rPh sb="3" eb="5">
      <t>シンコク</t>
    </rPh>
    <rPh sb="7" eb="9">
      <t>ショウガイ</t>
    </rPh>
    <rPh sb="9" eb="11">
      <t>テイド</t>
    </rPh>
    <rPh sb="11" eb="13">
      <t>クブン</t>
    </rPh>
    <rPh sb="14" eb="17">
      <t>ヘイキンチ</t>
    </rPh>
    <phoneticPr fontId="9"/>
  </si>
  <si>
    <t>サービス単位</t>
    <rPh sb="4" eb="6">
      <t>タンイ</t>
    </rPh>
    <phoneticPr fontId="9"/>
  </si>
  <si>
    <t>４未満</t>
    <rPh sb="1" eb="3">
      <t>ミマン</t>
    </rPh>
    <phoneticPr fontId="9"/>
  </si>
  <si>
    <t>４以上５未満</t>
    <rPh sb="1" eb="3">
      <t>イジョウ</t>
    </rPh>
    <rPh sb="4" eb="6">
      <t>ミマン</t>
    </rPh>
    <phoneticPr fontId="9"/>
  </si>
  <si>
    <t>５以上</t>
    <rPh sb="1" eb="3">
      <t>イジョウ</t>
    </rPh>
    <phoneticPr fontId="9"/>
  </si>
  <si>
    <t>サービス単位１</t>
    <rPh sb="4" eb="6">
      <t>タンイ</t>
    </rPh>
    <phoneticPr fontId="9"/>
  </si>
  <si>
    <t>サービス単位２</t>
    <rPh sb="4" eb="6">
      <t>タンイ</t>
    </rPh>
    <phoneticPr fontId="9"/>
  </si>
  <si>
    <t>サービス単位３</t>
    <rPh sb="4" eb="6">
      <t>タンイ</t>
    </rPh>
    <phoneticPr fontId="9"/>
  </si>
  <si>
    <t>単位ごとの営業日</t>
    <phoneticPr fontId="9"/>
  </si>
  <si>
    <t>単位ごとのサービス提供時間（送迎時間を除く）（①　　：　　～　　：　　②　　：　　～　　：　　）</t>
    <phoneticPr fontId="9"/>
  </si>
  <si>
    <t>知的障害者</t>
    <rPh sb="0" eb="2">
      <t>チテキ</t>
    </rPh>
    <rPh sb="2" eb="5">
      <t>ショウガイシャ</t>
    </rPh>
    <phoneticPr fontId="9"/>
  </si>
  <si>
    <t>精神障害者</t>
    <rPh sb="0" eb="2">
      <t>セイシン</t>
    </rPh>
    <rPh sb="2" eb="5">
      <t>ショウガイシャ</t>
    </rPh>
    <phoneticPr fontId="9"/>
  </si>
  <si>
    <t>難病等対象者</t>
    <rPh sb="0" eb="2">
      <t>ナンビョウ</t>
    </rPh>
    <rPh sb="2" eb="3">
      <t>トウ</t>
    </rPh>
    <rPh sb="3" eb="6">
      <t>タイショウシャ</t>
    </rPh>
    <phoneticPr fontId="9"/>
  </si>
  <si>
    <t>人（単位ごとの定員）（①　　　　　　　　②　　　　　　　　　）</t>
    <phoneticPr fontId="9"/>
  </si>
  <si>
    <t>有　　・　　無</t>
    <rPh sb="0" eb="1">
      <t>ア</t>
    </rPh>
    <rPh sb="6" eb="7">
      <t>ナ</t>
    </rPh>
    <phoneticPr fontId="9"/>
  </si>
  <si>
    <r>
      <t>別添のとおり（登記簿謄本又は条例等、事業所平面図、経歴書、運営規程、利用者からの苦情を解決するために講ずる措置の概要、勤務体制・形態一覧表、設備・備品等一覧表、協力医療機関との契約内容がわかるもの）、</t>
    </r>
    <r>
      <rPr>
        <sz val="8"/>
        <color indexed="10"/>
        <rFont val="ＭＳ Ｐゴシック"/>
        <family val="3"/>
        <charset val="128"/>
      </rPr>
      <t>事業計画書</t>
    </r>
    <rPh sb="0" eb="2">
      <t>ベッテン</t>
    </rPh>
    <rPh sb="25" eb="28">
      <t>ケイレキショ</t>
    </rPh>
    <rPh sb="34" eb="37">
      <t>リヨウシャ</t>
    </rPh>
    <rPh sb="80" eb="82">
      <t>キョウリョク</t>
    </rPh>
    <rPh sb="82" eb="84">
      <t>イリョウ</t>
    </rPh>
    <rPh sb="84" eb="86">
      <t>キカン</t>
    </rPh>
    <rPh sb="88" eb="90">
      <t>ケイヤク</t>
    </rPh>
    <rPh sb="90" eb="92">
      <t>ナイヨウ</t>
    </rPh>
    <phoneticPr fontId="9"/>
  </si>
  <si>
    <t>１．「受付番号」「基準上の必要人数」「基準上の必要値」「基準上の必要定員」欄には、記載しないでください。</t>
    <rPh sb="3" eb="5">
      <t>ウケツケ</t>
    </rPh>
    <rPh sb="5" eb="7">
      <t>バンゴウ</t>
    </rPh>
    <rPh sb="9" eb="11">
      <t>キジュン</t>
    </rPh>
    <rPh sb="11" eb="12">
      <t>ジョウ</t>
    </rPh>
    <rPh sb="13" eb="15">
      <t>ヒツヨウ</t>
    </rPh>
    <rPh sb="15" eb="17">
      <t>ニンズウ</t>
    </rPh>
    <rPh sb="19" eb="21">
      <t>キジュン</t>
    </rPh>
    <rPh sb="21" eb="22">
      <t>ジョウ</t>
    </rPh>
    <rPh sb="23" eb="25">
      <t>ヒツヨウ</t>
    </rPh>
    <rPh sb="25" eb="26">
      <t>アタイ</t>
    </rPh>
    <rPh sb="37" eb="38">
      <t>ラン</t>
    </rPh>
    <rPh sb="41" eb="43">
      <t>キサイ</t>
    </rPh>
    <phoneticPr fontId="9"/>
  </si>
  <si>
    <t>３．「看護職員」とは保健師、看護師、准看護師のことを言います。</t>
    <rPh sb="3" eb="5">
      <t>カンゴ</t>
    </rPh>
    <rPh sb="5" eb="7">
      <t>ショクイン</t>
    </rPh>
    <rPh sb="10" eb="13">
      <t>ホケンシ</t>
    </rPh>
    <rPh sb="14" eb="17">
      <t>カンゴシ</t>
    </rPh>
    <rPh sb="18" eb="22">
      <t>ジュンカンゴシ</t>
    </rPh>
    <rPh sb="26" eb="27">
      <t>イ</t>
    </rPh>
    <phoneticPr fontId="9"/>
  </si>
  <si>
    <t>４．新設の場合には、「前年度の平均利用者数」欄は推定数を記入してください。</t>
    <rPh sb="2" eb="4">
      <t>シンセツ</t>
    </rPh>
    <rPh sb="5" eb="7">
      <t>バアイ</t>
    </rPh>
    <rPh sb="11" eb="14">
      <t>ゼンネンド</t>
    </rPh>
    <rPh sb="15" eb="17">
      <t>ヘイキン</t>
    </rPh>
    <rPh sb="17" eb="20">
      <t>リヨウシャ</t>
    </rPh>
    <rPh sb="20" eb="21">
      <t>スウ</t>
    </rPh>
    <rPh sb="22" eb="23">
      <t>ラン</t>
    </rPh>
    <rPh sb="24" eb="27">
      <t>スイテイスウ</t>
    </rPh>
    <rPh sb="28" eb="30">
      <t>キニュウ</t>
    </rPh>
    <phoneticPr fontId="9"/>
  </si>
  <si>
    <t>５．「主な掲示事項」欄には、その内容を簡潔に記載してください。</t>
    <rPh sb="3" eb="4">
      <t>オモ</t>
    </rPh>
    <rPh sb="5" eb="7">
      <t>ケイジ</t>
    </rPh>
    <rPh sb="7" eb="9">
      <t>ジコウ</t>
    </rPh>
    <rPh sb="10" eb="11">
      <t>ラン</t>
    </rPh>
    <rPh sb="16" eb="18">
      <t>ナイヨウ</t>
    </rPh>
    <rPh sb="19" eb="21">
      <t>カンケツ</t>
    </rPh>
    <rPh sb="22" eb="24">
      <t>キサイ</t>
    </rPh>
    <phoneticPr fontId="9"/>
  </si>
  <si>
    <t>６．「※兼務」欄は、施設入所支援事業以外との兼務を行う職員について記載してください。</t>
    <rPh sb="4" eb="6">
      <t>ケンム</t>
    </rPh>
    <rPh sb="7" eb="8">
      <t>ラン</t>
    </rPh>
    <rPh sb="10" eb="12">
      <t>シセツ</t>
    </rPh>
    <rPh sb="12" eb="14">
      <t>ニュウショ</t>
    </rPh>
    <rPh sb="14" eb="16">
      <t>シエン</t>
    </rPh>
    <rPh sb="16" eb="18">
      <t>ジギョウ</t>
    </rPh>
    <rPh sb="18" eb="20">
      <t>イガイ</t>
    </rPh>
    <rPh sb="22" eb="24">
      <t>ケンム</t>
    </rPh>
    <rPh sb="25" eb="26">
      <t>オコナ</t>
    </rPh>
    <rPh sb="27" eb="29">
      <t>ショクイン</t>
    </rPh>
    <rPh sb="33" eb="35">
      <t>キサイ</t>
    </rPh>
    <phoneticPr fontId="9"/>
  </si>
  <si>
    <t>７．「その他の費用」欄には、入所者に直接金銭の負担を求める場合のサービス内容について記載してください。</t>
    <rPh sb="5" eb="6">
      <t>タ</t>
    </rPh>
    <rPh sb="7" eb="9">
      <t>ヒヨウ</t>
    </rPh>
    <rPh sb="10" eb="11">
      <t>ラン</t>
    </rPh>
    <rPh sb="14" eb="17">
      <t>ニュウショシャ</t>
    </rPh>
    <rPh sb="18" eb="20">
      <t>チョクセツ</t>
    </rPh>
    <rPh sb="20" eb="22">
      <t>キンセン</t>
    </rPh>
    <rPh sb="23" eb="25">
      <t>フタン</t>
    </rPh>
    <rPh sb="26" eb="27">
      <t>モト</t>
    </rPh>
    <rPh sb="29" eb="31">
      <t>バアイ</t>
    </rPh>
    <rPh sb="36" eb="38">
      <t>ナイヨウ</t>
    </rPh>
    <rPh sb="42" eb="44">
      <t>キサイ</t>
    </rPh>
    <phoneticPr fontId="9"/>
  </si>
  <si>
    <t>付表３－２　一体的に実施する従たる事業所の指定に係る記載事項</t>
    <rPh sb="0" eb="2">
      <t>フヒョウ</t>
    </rPh>
    <rPh sb="6" eb="9">
      <t>イッタイテキ</t>
    </rPh>
    <rPh sb="10" eb="12">
      <t>ジッシ</t>
    </rPh>
    <rPh sb="14" eb="15">
      <t>ジュウ</t>
    </rPh>
    <rPh sb="17" eb="20">
      <t>ジギョウショ</t>
    </rPh>
    <rPh sb="21" eb="23">
      <t>シテイ</t>
    </rPh>
    <rPh sb="24" eb="25">
      <t>カカ</t>
    </rPh>
    <rPh sb="26" eb="28">
      <t>キサイ</t>
    </rPh>
    <rPh sb="28" eb="30">
      <t>ジコウ</t>
    </rPh>
    <phoneticPr fontId="9"/>
  </si>
  <si>
    <t>※多機能型事業実施時は、各事業の付表と付表１３を併せて提出してください。</t>
    <rPh sb="1" eb="4">
      <t>タキノウ</t>
    </rPh>
    <rPh sb="4" eb="5">
      <t>ガタ</t>
    </rPh>
    <rPh sb="5" eb="7">
      <t>ジギョウ</t>
    </rPh>
    <rPh sb="7" eb="10">
      <t>ジッシジ</t>
    </rPh>
    <rPh sb="12" eb="15">
      <t>カクジギョウ</t>
    </rPh>
    <rPh sb="16" eb="18">
      <t>フヒョウ</t>
    </rPh>
    <rPh sb="19" eb="21">
      <t>フヒョウ</t>
    </rPh>
    <rPh sb="24" eb="25">
      <t>アワ</t>
    </rPh>
    <rPh sb="27" eb="29">
      <t>テイシュツ</t>
    </rPh>
    <phoneticPr fontId="9"/>
  </si>
  <si>
    <t>合計</t>
    <rPh sb="0" eb="2">
      <t>ゴウケイ</t>
    </rPh>
    <phoneticPr fontId="9"/>
  </si>
  <si>
    <t>生活介護</t>
    <rPh sb="0" eb="2">
      <t>セイカツ</t>
    </rPh>
    <rPh sb="2" eb="4">
      <t>カイゴ</t>
    </rPh>
    <phoneticPr fontId="9"/>
  </si>
  <si>
    <t>サービス提供時間</t>
    <rPh sb="4" eb="6">
      <t>テイキョウ</t>
    </rPh>
    <rPh sb="6" eb="8">
      <t>ジカン</t>
    </rPh>
    <phoneticPr fontId="9"/>
  </si>
  <si>
    <t>従業者の勤務の体制及び勤務形態一覧表</t>
    <rPh sb="0" eb="3">
      <t>ジュウギョウシャ</t>
    </rPh>
    <rPh sb="4" eb="6">
      <t>キンム</t>
    </rPh>
    <rPh sb="7" eb="9">
      <t>タイセイ</t>
    </rPh>
    <rPh sb="9" eb="10">
      <t>オヨ</t>
    </rPh>
    <rPh sb="11" eb="13">
      <t>キンム</t>
    </rPh>
    <rPh sb="13" eb="15">
      <t>ケイタイ</t>
    </rPh>
    <rPh sb="15" eb="18">
      <t>イチランヒョウ</t>
    </rPh>
    <phoneticPr fontId="9"/>
  </si>
  <si>
    <t>自立生活援助</t>
    <rPh sb="0" eb="2">
      <t>ジリツ</t>
    </rPh>
    <rPh sb="2" eb="4">
      <t>セイカツ</t>
    </rPh>
    <rPh sb="4" eb="6">
      <t>エンジョ</t>
    </rPh>
    <phoneticPr fontId="9"/>
  </si>
  <si>
    <t>就労定着支援</t>
    <rPh sb="0" eb="2">
      <t>シュウロウ</t>
    </rPh>
    <rPh sb="2" eb="4">
      <t>テイチャク</t>
    </rPh>
    <rPh sb="4" eb="6">
      <t>シエン</t>
    </rPh>
    <phoneticPr fontId="9"/>
  </si>
  <si>
    <t>就労移行支援</t>
    <rPh sb="0" eb="2">
      <t>シュウロウ</t>
    </rPh>
    <rPh sb="2" eb="4">
      <t>イコウ</t>
    </rPh>
    <rPh sb="4" eb="6">
      <t>シエン</t>
    </rPh>
    <phoneticPr fontId="9"/>
  </si>
  <si>
    <t>療養介護</t>
    <rPh sb="0" eb="2">
      <t>リョウヨウ</t>
    </rPh>
    <rPh sb="2" eb="4">
      <t>カイゴ</t>
    </rPh>
    <phoneticPr fontId="9"/>
  </si>
  <si>
    <t>第１週</t>
    <rPh sb="0" eb="1">
      <t>ダイ</t>
    </rPh>
    <rPh sb="2" eb="3">
      <t>シュウ</t>
    </rPh>
    <phoneticPr fontId="9"/>
  </si>
  <si>
    <t>第２週</t>
    <rPh sb="0" eb="1">
      <t>ダイ</t>
    </rPh>
    <rPh sb="2" eb="3">
      <t>シュウ</t>
    </rPh>
    <phoneticPr fontId="9"/>
  </si>
  <si>
    <t>第３週</t>
    <rPh sb="0" eb="1">
      <t>ダイ</t>
    </rPh>
    <rPh sb="2" eb="3">
      <t>シュウ</t>
    </rPh>
    <phoneticPr fontId="9"/>
  </si>
  <si>
    <t>第４週</t>
    <rPh sb="0" eb="1">
      <t>ダイ</t>
    </rPh>
    <rPh sb="2" eb="3">
      <t>シュウ</t>
    </rPh>
    <phoneticPr fontId="9"/>
  </si>
  <si>
    <t>常勤</t>
    <rPh sb="0" eb="2">
      <t>ジョウキン</t>
    </rPh>
    <phoneticPr fontId="9"/>
  </si>
  <si>
    <t>非常勤</t>
    <rPh sb="0" eb="3">
      <t>ヒジョウキン</t>
    </rPh>
    <phoneticPr fontId="9"/>
  </si>
  <si>
    <t>第５週</t>
    <rPh sb="0" eb="1">
      <t>ダイ</t>
    </rPh>
    <rPh sb="2" eb="3">
      <t>シュウ</t>
    </rPh>
    <phoneticPr fontId="9"/>
  </si>
  <si>
    <t>管理者</t>
    <rPh sb="0" eb="3">
      <t>カンリシャ</t>
    </rPh>
    <phoneticPr fontId="4"/>
  </si>
  <si>
    <t>サービス管理責任者</t>
    <rPh sb="4" eb="6">
      <t>カンリ</t>
    </rPh>
    <rPh sb="6" eb="9">
      <t>セキニンシャ</t>
    </rPh>
    <phoneticPr fontId="4"/>
  </si>
  <si>
    <t>生活支援員</t>
    <rPh sb="0" eb="5">
      <t>セイカツシエンイン</t>
    </rPh>
    <phoneticPr fontId="4"/>
  </si>
  <si>
    <t>年</t>
    <rPh sb="0" eb="1">
      <t>ネン</t>
    </rPh>
    <phoneticPr fontId="9"/>
  </si>
  <si>
    <t>月</t>
    <rPh sb="0" eb="1">
      <t>ゲツ</t>
    </rPh>
    <phoneticPr fontId="9"/>
  </si>
  <si>
    <t>計</t>
    <rPh sb="0" eb="1">
      <t>ケイ</t>
    </rPh>
    <phoneticPr fontId="9"/>
  </si>
  <si>
    <t>サービス種別</t>
    <rPh sb="4" eb="6">
      <t>シュベツ</t>
    </rPh>
    <phoneticPr fontId="2"/>
  </si>
  <si>
    <t>事業所名</t>
    <rPh sb="0" eb="3">
      <t>ジギョウショ</t>
    </rPh>
    <rPh sb="3" eb="4">
      <t>メイ</t>
    </rPh>
    <phoneticPr fontId="2"/>
  </si>
  <si>
    <t>時間/週</t>
    <rPh sb="0" eb="2">
      <t>ジカン</t>
    </rPh>
    <rPh sb="3" eb="4">
      <t>シュウ</t>
    </rPh>
    <phoneticPr fontId="9"/>
  </si>
  <si>
    <t>時間/月</t>
    <rPh sb="0" eb="2">
      <t>ジカン</t>
    </rPh>
    <rPh sb="3" eb="4">
      <t>ツキ</t>
    </rPh>
    <phoneticPr fontId="9"/>
  </si>
  <si>
    <t>(1)記載する期間</t>
    <rPh sb="3" eb="5">
      <t>キサイ</t>
    </rPh>
    <rPh sb="7" eb="9">
      <t>キカン</t>
    </rPh>
    <phoneticPr fontId="9"/>
  </si>
  <si>
    <t>(2)予定/実績の別</t>
    <rPh sb="3" eb="5">
      <t>ヨテイ</t>
    </rPh>
    <rPh sb="6" eb="8">
      <t>ジッセキ</t>
    </rPh>
    <rPh sb="9" eb="10">
      <t>ベツ</t>
    </rPh>
    <phoneticPr fontId="9"/>
  </si>
  <si>
    <t>(3)事業所における常勤の従業者が勤務すべき時間数</t>
    <rPh sb="3" eb="6">
      <t>ジギョウショ</t>
    </rPh>
    <rPh sb="10" eb="12">
      <t>ジョウキン</t>
    </rPh>
    <rPh sb="13" eb="16">
      <t>ジュウギョウシャ</t>
    </rPh>
    <rPh sb="17" eb="19">
      <t>キンム</t>
    </rPh>
    <rPh sb="22" eb="24">
      <t>ジカン</t>
    </rPh>
    <rPh sb="24" eb="25">
      <t>スウ</t>
    </rPh>
    <phoneticPr fontId="2"/>
  </si>
  <si>
    <t>(4)職種</t>
    <rPh sb="3" eb="5">
      <t>ショクシュ</t>
    </rPh>
    <phoneticPr fontId="9"/>
  </si>
  <si>
    <t>(5)勤務形態</t>
    <rPh sb="3" eb="5">
      <t>キンム</t>
    </rPh>
    <rPh sb="5" eb="7">
      <t>ケイタイ</t>
    </rPh>
    <phoneticPr fontId="9"/>
  </si>
  <si>
    <t>(6)資格</t>
    <rPh sb="3" eb="5">
      <t>シカク</t>
    </rPh>
    <phoneticPr fontId="9"/>
  </si>
  <si>
    <t>(7)氏名</t>
    <rPh sb="3" eb="5">
      <t>シメイ</t>
    </rPh>
    <phoneticPr fontId="9"/>
  </si>
  <si>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</si>
  <si>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</si>
  <si>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</si>
  <si>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　(4) 従業者の職種を入力してください。</t>
    <rPh sb="5" eb="8">
      <t>ジュウギョウシャ</t>
    </rPh>
    <rPh sb="9" eb="11">
      <t>ショクシュ</t>
    </rPh>
    <rPh sb="12" eb="14">
      <t>ニュウリョク</t>
    </rPh>
    <phoneticPr fontId="2"/>
  </si>
  <si>
    <t xml:space="preserve"> 　　 記入の順序は、職種ごとにまとめてください。</t>
    <rPh sb="4" eb="6">
      <t>キニュウ</t>
    </rPh>
    <rPh sb="7" eb="9">
      <t>ジュンジョ</t>
    </rPh>
    <rPh sb="11" eb="13">
      <t>ショクシュ</t>
    </rPh>
    <phoneticPr fontId="2"/>
  </si>
  <si>
    <t>　(5) 従業者の勤務形態について、下記のうち該当する区分の記号を入力してください。</t>
    <rPh sb="5" eb="8">
      <t>ジュウギョウシャ</t>
    </rPh>
    <rPh sb="9" eb="11">
      <t>キンム</t>
    </rPh>
    <rPh sb="11" eb="13">
      <t>ケイタイ</t>
    </rPh>
    <rPh sb="18" eb="20">
      <t>カキ</t>
    </rPh>
    <rPh sb="23" eb="25">
      <t>ガイトウ</t>
    </rPh>
    <rPh sb="27" eb="29">
      <t>クブン</t>
    </rPh>
    <rPh sb="30" eb="32">
      <t>キゴウ</t>
    </rPh>
    <rPh sb="33" eb="35">
      <t>ニュウリョク</t>
    </rPh>
    <phoneticPr fontId="3"/>
  </si>
  <si>
    <t>記号</t>
    <rPh sb="0" eb="2">
      <t>キゴウ</t>
    </rPh>
    <phoneticPr fontId="2"/>
  </si>
  <si>
    <t>区分</t>
    <rPh sb="0" eb="2">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</si>
  <si>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</si>
  <si>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</si>
  <si>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</si>
  <si>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t>非常勤で兼務</t>
    <rPh sb="0" eb="3">
      <t>ヒジョウキン</t>
    </rPh>
    <rPh sb="4" eb="6">
      <t>ケンム</t>
    </rPh>
    <phoneticPr fontId="2"/>
  </si>
  <si>
    <t>（注）常勤・非常勤の区分について</t>
    <rPh sb="1" eb="2">
      <t>チュウ</t>
    </rPh>
    <rPh sb="3" eb="5">
      <t>ジョウキン</t>
    </rPh>
    <rPh sb="6" eb="9">
      <t>ヒジョウキン</t>
    </rPh>
    <rPh sb="10" eb="12">
      <t>クブン</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</si>
  <si>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</si>
  <si>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　(6) 従業者の保有する資格を入力してください。</t>
    <rPh sb="5" eb="8">
      <t>ジュウギョウシャ</t>
    </rPh>
    <rPh sb="9" eb="11">
      <t>ホユウ</t>
    </rPh>
    <rPh sb="13" eb="15">
      <t>シカク</t>
    </rPh>
    <rPh sb="16" eb="18">
      <t>ニュウリョク</t>
    </rPh>
    <phoneticPr fontId="2"/>
  </si>
  <si>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2"/>
  </si>
  <si>
    <t>　(7) 従業者の氏名を記入してください。</t>
    <rPh sb="5" eb="8">
      <t>ジュウギョウシャ</t>
    </rPh>
    <rPh sb="9" eb="11">
      <t>シメイ</t>
    </rPh>
    <rPh sb="12" eb="14">
      <t>キニュウ</t>
    </rPh>
    <phoneticPr fontId="2"/>
  </si>
  <si>
    <t>　　  ※ 指定基準の確認に際しては、４週分の入力で差し支えありません。</t>
  </si>
  <si>
    <t>　(9) 従業者ごとに、合計勤務時間数を入力してください。</t>
    <rPh sb="5" eb="8">
      <t>ジュウギョウシャ</t>
    </rPh>
    <rPh sb="12" eb="14">
      <t>ゴウケイ</t>
    </rPh>
    <rPh sb="14" eb="16">
      <t>キンム</t>
    </rPh>
    <rPh sb="16" eb="19">
      <t>ジカンスウ</t>
    </rPh>
    <rPh sb="20" eb="22">
      <t>ニュウリョク</t>
    </rPh>
    <phoneticPr fontId="2"/>
  </si>
  <si>
    <t xml:space="preserve"> 　　 ※ 入力することができる時間数は、当該事業所において常勤の従業者が勤務すべき勤務時間数を上限とします。</t>
    <rPh sb="6" eb="8">
      <t>ニュウリョク</t>
    </rPh>
    <rPh sb="16" eb="18">
      <t>ジカン</t>
    </rPh>
    <rPh sb="18" eb="19">
      <t>スウ</t>
    </rPh>
    <rPh sb="21" eb="23">
      <t>トウガイ</t>
    </rPh>
    <rPh sb="23" eb="26">
      <t>ジギョウショ</t>
    </rPh>
    <rPh sb="30" eb="32">
      <t>ジョウキン</t>
    </rPh>
    <rPh sb="33" eb="36">
      <t>ジュウギョウシャ</t>
    </rPh>
    <rPh sb="37" eb="39">
      <t>キンム</t>
    </rPh>
    <rPh sb="42" eb="44">
      <t>キンム</t>
    </rPh>
    <rPh sb="44" eb="46">
      <t>ジカン</t>
    </rPh>
    <rPh sb="46" eb="47">
      <t>スウ</t>
    </rPh>
    <rPh sb="48" eb="50">
      <t>ジョウゲン</t>
    </rPh>
    <phoneticPr fontId="2"/>
  </si>
  <si>
    <t>　(10) 従業者ごとに、週平均の勤務時間数を入力してください。</t>
    <rPh sb="6" eb="9">
      <t>ジュウギョウシャ</t>
    </rPh>
    <rPh sb="13" eb="16">
      <t>シュウヘイキン</t>
    </rPh>
    <rPh sb="17" eb="19">
      <t>キンム</t>
    </rPh>
    <rPh sb="19" eb="22">
      <t>ジカンスウ</t>
    </rPh>
    <rPh sb="23" eb="25">
      <t>ニュウリョク</t>
    </rPh>
    <phoneticPr fontId="2"/>
  </si>
  <si>
    <t>　(11) 申請する事業所以外の事業所・施設との兼務がある場合は、兼務先の事業所・施設の名称、兼務する職務の内容について記入してください。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7" eb="49">
      <t>ケンム</t>
    </rPh>
    <rPh sb="51" eb="53">
      <t>ショクム</t>
    </rPh>
    <rPh sb="54" eb="56">
      <t>ナイヨウ</t>
    </rPh>
    <rPh sb="60" eb="62">
      <t>キニュウ</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</si>
  <si>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</si>
  <si>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　　　 その他、特記事項欄としてもご活用ください。</t>
    <rPh sb="6" eb="7">
      <t>タ</t>
    </rPh>
    <rPh sb="8" eb="10">
      <t>トッキ</t>
    </rPh>
    <rPh sb="10" eb="12">
      <t>ジコウ</t>
    </rPh>
    <rPh sb="12" eb="13">
      <t>ラン</t>
    </rPh>
    <rPh sb="18" eb="20">
      <t>カツヨウ</t>
    </rPh>
    <phoneticPr fontId="3"/>
  </si>
  <si>
    <t>A</t>
  </si>
  <si>
    <t>B</t>
  </si>
  <si>
    <t>C</t>
  </si>
  <si>
    <t>D</t>
  </si>
  <si>
    <t xml:space="preserve"> （12) 必要項目を満たしていれば、各事業所で使用するシフト表等をもって代替書類として差し支えありません。</t>
  </si>
  <si>
    <r>
      <t>　　　当該事業所における勤務時間が、当該事業所において定められている常勤の従業者が勤務すべき時間数に達していることをいいます。</t>
    </r>
    <r>
      <rPr>
        <u/>
        <sz val="9"/>
        <rFont val="ＭＳ ゴシック"/>
        <family val="3"/>
        <charset val="128"/>
      </rPr>
      <t>雇用の形態は考慮しません</t>
    </r>
    <r>
      <rPr>
        <sz val="9"/>
        <rFont val="ＭＳ ゴシック"/>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</si>
  <si>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r>
      <t xml:space="preserve">       ※選択した資格及び研修に関して、</t>
    </r>
    <r>
      <rPr>
        <b/>
        <u/>
        <sz val="9"/>
        <rFont val="ＭＳ ゴシック"/>
        <family val="3"/>
        <charset val="128"/>
      </rPr>
      <t>必要に応じて、</t>
    </r>
    <r>
      <rPr>
        <b/>
        <sz val="9"/>
        <rFont val="ＭＳ ゴシック"/>
        <family val="3"/>
        <charset val="128"/>
      </rPr>
      <t>資格証又は研修修了証等の写しを添付資料として提出してください。</t>
    </r>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</si>
  <si>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(9)勤務時間数合計</t>
    <rPh sb="3" eb="5">
      <t>キンム</t>
    </rPh>
    <rPh sb="5" eb="7">
      <t>ジカン</t>
    </rPh>
    <rPh sb="7" eb="8">
      <t>スウ</t>
    </rPh>
    <rPh sb="8" eb="10">
      <t>ゴウケイ</t>
    </rPh>
    <phoneticPr fontId="9"/>
  </si>
  <si>
    <t>(10)週平均の勤務時間数</t>
    <rPh sb="4" eb="7">
      <t>シュウヘイキン</t>
    </rPh>
    <rPh sb="8" eb="10">
      <t>キンム</t>
    </rPh>
    <rPh sb="10" eb="12">
      <t>ジカン</t>
    </rPh>
    <rPh sb="12" eb="13">
      <t>スウ</t>
    </rPh>
    <phoneticPr fontId="9"/>
  </si>
  <si>
    <t>常勤換算数</t>
    <rPh sb="0" eb="5">
      <t>ジョウキンカンサンスウ</t>
    </rPh>
    <phoneticPr fontId="4"/>
  </si>
  <si>
    <t>区分</t>
    <rPh sb="0" eb="2">
      <t>クブン</t>
    </rPh>
    <phoneticPr fontId="5"/>
  </si>
  <si>
    <t>機能訓練</t>
    <rPh sb="0" eb="2">
      <t>キノウ</t>
    </rPh>
    <rPh sb="2" eb="4">
      <t>クンレン</t>
    </rPh>
    <phoneticPr fontId="9"/>
  </si>
  <si>
    <t>生活訓練</t>
    <rPh sb="0" eb="2">
      <t>セイカツ</t>
    </rPh>
    <rPh sb="2" eb="4">
      <t>クンレン</t>
    </rPh>
    <phoneticPr fontId="9"/>
  </si>
  <si>
    <t>＜前年度の平均値＞※新規申請の場合は推定数を記載ください。</t>
    <rPh sb="1" eb="2">
      <t>ゼン</t>
    </rPh>
    <rPh sb="2" eb="4">
      <t>ネンド</t>
    </rPh>
    <rPh sb="5" eb="8">
      <t>ヘイキンチ</t>
    </rPh>
    <rPh sb="10" eb="12">
      <t>シンキ</t>
    </rPh>
    <rPh sb="12" eb="14">
      <t>シンセイ</t>
    </rPh>
    <rPh sb="15" eb="17">
      <t>バアイ</t>
    </rPh>
    <rPh sb="18" eb="21">
      <t>スイテイスウ</t>
    </rPh>
    <rPh sb="22" eb="24">
      <t>キサイ</t>
    </rPh>
    <phoneticPr fontId="9"/>
  </si>
  <si>
    <t>開所日数</t>
    <rPh sb="0" eb="2">
      <t>カイショ</t>
    </rPh>
    <rPh sb="2" eb="4">
      <t>ニッスウ</t>
    </rPh>
    <phoneticPr fontId="5"/>
  </si>
  <si>
    <t>＜人員に関する基準＞</t>
    <rPh sb="1" eb="3">
      <t>ジンイン</t>
    </rPh>
    <rPh sb="4" eb="5">
      <t>カン</t>
    </rPh>
    <rPh sb="7" eb="9">
      <t>キジュン</t>
    </rPh>
    <phoneticPr fontId="9"/>
  </si>
  <si>
    <t>平均利用者数</t>
    <rPh sb="0" eb="2">
      <t>ヘイキン</t>
    </rPh>
    <rPh sb="2" eb="6">
      <t>リヨウシャスウ</t>
    </rPh>
    <phoneticPr fontId="9"/>
  </si>
  <si>
    <t>必要な配置数</t>
    <rPh sb="0" eb="2">
      <t>ヒツヨウ</t>
    </rPh>
    <rPh sb="3" eb="6">
      <t>ハイチスウ</t>
    </rPh>
    <phoneticPr fontId="5"/>
  </si>
  <si>
    <t>＜実人数集計＞</t>
    <rPh sb="1" eb="2">
      <t>ジツ</t>
    </rPh>
    <rPh sb="2" eb="4">
      <t>ニンズウ</t>
    </rPh>
    <rPh sb="4" eb="6">
      <t>シュウケイ</t>
    </rPh>
    <phoneticPr fontId="9"/>
  </si>
  <si>
    <t>利用者延べ数</t>
    <rPh sb="3" eb="4">
      <t>ノ</t>
    </rPh>
    <phoneticPr fontId="9"/>
  </si>
  <si>
    <t>　(2) 「予定」・「実績」のいずれかを選択してください。</t>
    <rPh sb="6" eb="8">
      <t>ヨテイ</t>
    </rPh>
    <rPh sb="11" eb="13">
      <t>ジッセキ</t>
    </rPh>
    <rPh sb="20" eb="22">
      <t>センタク</t>
    </rPh>
    <phoneticPr fontId="2"/>
  </si>
  <si>
    <t>利用者延べ数計</t>
    <rPh sb="3" eb="4">
      <t>ノ</t>
    </rPh>
    <rPh sb="6" eb="7">
      <t>ケイ</t>
    </rPh>
    <phoneticPr fontId="9"/>
  </si>
  <si>
    <t>　区分２の延べ利用者数</t>
    <rPh sb="1" eb="3">
      <t>クブン</t>
    </rPh>
    <rPh sb="5" eb="6">
      <t>ノ</t>
    </rPh>
    <rPh sb="7" eb="11">
      <t>リヨウシャスウ</t>
    </rPh>
    <phoneticPr fontId="4"/>
  </si>
  <si>
    <t>　区分３の延べ利用者数</t>
    <rPh sb="1" eb="3">
      <t>クブン</t>
    </rPh>
    <rPh sb="5" eb="6">
      <t>ノ</t>
    </rPh>
    <rPh sb="7" eb="11">
      <t>リヨウシャスウ</t>
    </rPh>
    <phoneticPr fontId="4"/>
  </si>
  <si>
    <t>　区分４の延べ利用者数</t>
    <rPh sb="1" eb="3">
      <t>クブン</t>
    </rPh>
    <rPh sb="5" eb="6">
      <t>ノ</t>
    </rPh>
    <rPh sb="7" eb="11">
      <t>リヨウシャスウ</t>
    </rPh>
    <phoneticPr fontId="4"/>
  </si>
  <si>
    <t>　区分５の延べ利用者数</t>
    <rPh sb="1" eb="3">
      <t>クブン</t>
    </rPh>
    <rPh sb="5" eb="6">
      <t>ノ</t>
    </rPh>
    <rPh sb="7" eb="11">
      <t>リヨウシャスウ</t>
    </rPh>
    <phoneticPr fontId="4"/>
  </si>
  <si>
    <t>　区分６の延べ利用者数</t>
    <rPh sb="1" eb="3">
      <t>クブン</t>
    </rPh>
    <rPh sb="5" eb="6">
      <t>ノ</t>
    </rPh>
    <rPh sb="7" eb="11">
      <t>リヨウシャスウ</t>
    </rPh>
    <phoneticPr fontId="4"/>
  </si>
  <si>
    <t>平均障害支援区分</t>
    <rPh sb="0" eb="2">
      <t>ヘイキン</t>
    </rPh>
    <rPh sb="2" eb="4">
      <t>ショウガイ</t>
    </rPh>
    <rPh sb="4" eb="6">
      <t>シエン</t>
    </rPh>
    <rPh sb="6" eb="8">
      <t>クブン</t>
    </rPh>
    <phoneticPr fontId="9"/>
  </si>
  <si>
    <t xml:space="preserve"> 宿泊型自立訓練の利用者</t>
    <rPh sb="1" eb="4">
      <t>シュクハクガタ</t>
    </rPh>
    <rPh sb="4" eb="8">
      <t>ジリツクンレン</t>
    </rPh>
    <rPh sb="9" eb="12">
      <t>リヨウシャ</t>
    </rPh>
    <phoneticPr fontId="9"/>
  </si>
  <si>
    <t xml:space="preserve"> 宿泊型自立訓練以外の
 利用者</t>
    <rPh sb="1" eb="4">
      <t>シュクハクガタ</t>
    </rPh>
    <rPh sb="4" eb="8">
      <t>ジリツクンレン</t>
    </rPh>
    <rPh sb="8" eb="10">
      <t>イガイ</t>
    </rPh>
    <rPh sb="13" eb="16">
      <t>リヨウシャ</t>
    </rPh>
    <phoneticPr fontId="9"/>
  </si>
  <si>
    <t>職業指導員及び生活支援員</t>
    <rPh sb="0" eb="2">
      <t>ショクギョウ</t>
    </rPh>
    <rPh sb="2" eb="4">
      <t>シドウ</t>
    </rPh>
    <rPh sb="4" eb="5">
      <t>イン</t>
    </rPh>
    <rPh sb="5" eb="6">
      <t>オヨ</t>
    </rPh>
    <rPh sb="7" eb="9">
      <t>セイカツ</t>
    </rPh>
    <rPh sb="9" eb="11">
      <t>シエン</t>
    </rPh>
    <rPh sb="11" eb="12">
      <t>イン</t>
    </rPh>
    <phoneticPr fontId="4"/>
  </si>
  <si>
    <t>就労支援員</t>
  </si>
  <si>
    <t>４週</t>
  </si>
  <si>
    <t>栄養士</t>
    <rPh sb="0" eb="3">
      <t>エイヨウシ</t>
    </rPh>
    <phoneticPr fontId="4"/>
  </si>
  <si>
    <t>調理員</t>
    <rPh sb="0" eb="3">
      <t>チョウリイン</t>
    </rPh>
    <phoneticPr fontId="4"/>
  </si>
  <si>
    <t>児童発達支援・児童発達支援センターであるもの</t>
    <rPh sb="0" eb="6">
      <t>ジドウハッタツシエン</t>
    </rPh>
    <rPh sb="7" eb="11">
      <t>ジドウハッタツ</t>
    </rPh>
    <rPh sb="11" eb="13">
      <t>シエン</t>
    </rPh>
    <phoneticPr fontId="4"/>
  </si>
  <si>
    <t>就労継続支援Ａ型・Ｂ型</t>
    <rPh sb="0" eb="2">
      <t>シュウロウ</t>
    </rPh>
    <rPh sb="2" eb="4">
      <t>ケイゾク</t>
    </rPh>
    <rPh sb="4" eb="6">
      <t>シエン</t>
    </rPh>
    <rPh sb="7" eb="8">
      <t>ガタ</t>
    </rPh>
    <rPh sb="10" eb="11">
      <t>ガタ</t>
    </rPh>
    <phoneticPr fontId="9"/>
  </si>
  <si>
    <t>○</t>
  </si>
  <si>
    <t>居宅介護</t>
  </si>
  <si>
    <t>看護職員、理学療法士、作業療法士又は言語聴覚士及び生活支援員</t>
    <rPh sb="0" eb="4">
      <t>カンゴショクイン</t>
    </rPh>
    <phoneticPr fontId="4"/>
  </si>
  <si>
    <t>看護職員、理学療法士、作業療法士又は言語聴覚士及び生活支援員</t>
    <rPh sb="0" eb="2">
      <t>カンゴ</t>
    </rPh>
    <rPh sb="2" eb="4">
      <t>ショクイン</t>
    </rPh>
    <rPh sb="5" eb="7">
      <t>リガク</t>
    </rPh>
    <rPh sb="7" eb="10">
      <t>リョウホウシ</t>
    </rPh>
    <rPh sb="11" eb="13">
      <t>サギョウ</t>
    </rPh>
    <rPh sb="13" eb="16">
      <t>リョウホウシ</t>
    </rPh>
    <rPh sb="16" eb="17">
      <t>マタ</t>
    </rPh>
    <rPh sb="18" eb="20">
      <t>ゲンゴ</t>
    </rPh>
    <rPh sb="20" eb="23">
      <t>チョウカクシ</t>
    </rPh>
    <rPh sb="23" eb="24">
      <t>オヨ</t>
    </rPh>
    <rPh sb="25" eb="27">
      <t>セイカツ</t>
    </rPh>
    <rPh sb="27" eb="29">
      <t>シエン</t>
    </rPh>
    <rPh sb="29" eb="30">
      <t>イン</t>
    </rPh>
    <phoneticPr fontId="4"/>
  </si>
  <si>
    <t>所要時間５時間未満の利用者数</t>
    <rPh sb="0" eb="2">
      <t>ショヨウ</t>
    </rPh>
    <rPh sb="2" eb="4">
      <t>ジカン</t>
    </rPh>
    <rPh sb="5" eb="7">
      <t>ジカン</t>
    </rPh>
    <rPh sb="7" eb="9">
      <t>ミマン</t>
    </rPh>
    <rPh sb="10" eb="13">
      <t>リヨウシャ</t>
    </rPh>
    <rPh sb="13" eb="14">
      <t>スウ</t>
    </rPh>
    <phoneticPr fontId="4"/>
  </si>
  <si>
    <t>所要時間５時間以上７時間未満の
利用者数</t>
    <rPh sb="0" eb="2">
      <t>ショヨウ</t>
    </rPh>
    <rPh sb="2" eb="4">
      <t>ジカン</t>
    </rPh>
    <rPh sb="5" eb="7">
      <t>ジカン</t>
    </rPh>
    <rPh sb="7" eb="9">
      <t>イジョウ</t>
    </rPh>
    <rPh sb="10" eb="12">
      <t>ジカン</t>
    </rPh>
    <rPh sb="12" eb="14">
      <t>ミマン</t>
    </rPh>
    <rPh sb="16" eb="19">
      <t>リヨウシャ</t>
    </rPh>
    <rPh sb="19" eb="20">
      <t>スウ</t>
    </rPh>
    <phoneticPr fontId="4"/>
  </si>
  <si>
    <t>　(8) 申請する事業に係る従業者（管理者を含む。）の1ヶ月分の勤務時間を入力してください。常勤の職員が休暇を取得する場合は、「休」と入力してください。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phoneticPr fontId="2"/>
  </si>
  <si>
    <t>(2)-2　定員</t>
    <rPh sb="6" eb="8">
      <t>テイイン</t>
    </rPh>
    <phoneticPr fontId="4"/>
  </si>
  <si>
    <t>　(2) -2　定員数を入力してください。</t>
    <rPh sb="8" eb="11">
      <t>テイインスウ</t>
    </rPh>
    <rPh sb="12" eb="14">
      <t>ニュウリョク</t>
    </rPh>
    <phoneticPr fontId="4"/>
  </si>
  <si>
    <t>その他職員</t>
    <rPh sb="2" eb="3">
      <t>タ</t>
    </rPh>
    <rPh sb="3" eb="5">
      <t>ショクイン</t>
    </rPh>
    <phoneticPr fontId="4"/>
  </si>
  <si>
    <t xml:space="preserve"> 　　 保有資格を全て記入するのではなく、人員基準・加配加算上、求められる資格等を入力してください。</t>
    <rPh sb="4" eb="6">
      <t>ホユウ</t>
    </rPh>
    <rPh sb="6" eb="8">
      <t>シカク</t>
    </rPh>
    <rPh sb="9" eb="10">
      <t>スベ</t>
    </rPh>
    <rPh sb="11" eb="13">
      <t>キニュウ</t>
    </rPh>
    <rPh sb="21" eb="23">
      <t>ジンイン</t>
    </rPh>
    <rPh sb="23" eb="25">
      <t>キジュン</t>
    </rPh>
    <rPh sb="30" eb="31">
      <t>ジョウ</t>
    </rPh>
    <rPh sb="32" eb="33">
      <t>モト</t>
    </rPh>
    <rPh sb="37" eb="39">
      <t>シカク</t>
    </rPh>
    <rPh sb="39" eb="40">
      <t>トウ</t>
    </rPh>
    <rPh sb="41" eb="43">
      <t>ニュウリョク</t>
    </rPh>
    <phoneticPr fontId="2"/>
  </si>
  <si>
    <t>作成上の留意事項</t>
    <rPh sb="0" eb="2">
      <t>サクセイ</t>
    </rPh>
    <rPh sb="2" eb="3">
      <t>ジョウ</t>
    </rPh>
    <rPh sb="4" eb="6">
      <t>リュウイ</t>
    </rPh>
    <rPh sb="6" eb="8">
      <t>ジコウ</t>
    </rPh>
    <phoneticPr fontId="34"/>
  </si>
  <si>
    <t>基本情報入力シート</t>
    <rPh sb="0" eb="4">
      <t>キホンジョウホウ</t>
    </rPh>
    <rPh sb="4" eb="6">
      <t>ニュウリョク</t>
    </rPh>
    <phoneticPr fontId="34"/>
  </si>
  <si>
    <t>届出日</t>
    <rPh sb="0" eb="2">
      <t>トドケデ</t>
    </rPh>
    <rPh sb="2" eb="3">
      <t>ビ</t>
    </rPh>
    <phoneticPr fontId="34"/>
  </si>
  <si>
    <t>担当者名</t>
    <rPh sb="0" eb="3">
      <t>タントウシャ</t>
    </rPh>
    <rPh sb="3" eb="4">
      <t>メイ</t>
    </rPh>
    <phoneticPr fontId="34"/>
  </si>
  <si>
    <t>電話番号</t>
    <rPh sb="0" eb="2">
      <t>デンワ</t>
    </rPh>
    <rPh sb="2" eb="4">
      <t>バンゴウ</t>
    </rPh>
    <phoneticPr fontId="34"/>
  </si>
  <si>
    <t>FAX番号</t>
    <rPh sb="3" eb="5">
      <t>バンゴウ</t>
    </rPh>
    <phoneticPr fontId="34"/>
  </si>
  <si>
    <t>メールアドレス</t>
    <phoneticPr fontId="34"/>
  </si>
  <si>
    <t>事業者（法人）</t>
    <rPh sb="0" eb="3">
      <t>ジギョウシャ</t>
    </rPh>
    <rPh sb="4" eb="6">
      <t>ホウジン</t>
    </rPh>
    <phoneticPr fontId="34"/>
  </si>
  <si>
    <t>法人番号（13桁）</t>
    <rPh sb="0" eb="2">
      <t>ホウジン</t>
    </rPh>
    <rPh sb="2" eb="4">
      <t>バンゴウ</t>
    </rPh>
    <rPh sb="7" eb="8">
      <t>ケタ</t>
    </rPh>
    <phoneticPr fontId="34"/>
  </si>
  <si>
    <t>所在地</t>
    <rPh sb="0" eb="3">
      <t>ショザイチ</t>
    </rPh>
    <phoneticPr fontId="34"/>
  </si>
  <si>
    <t>郵便番号</t>
    <rPh sb="0" eb="4">
      <t>ユウビンバンゴウ</t>
    </rPh>
    <phoneticPr fontId="34"/>
  </si>
  <si>
    <t>フリガナ</t>
    <phoneticPr fontId="34"/>
  </si>
  <si>
    <t>名称</t>
    <rPh sb="0" eb="2">
      <t>メイショウ</t>
    </rPh>
    <phoneticPr fontId="34"/>
  </si>
  <si>
    <t>法人等の種類</t>
    <rPh sb="0" eb="2">
      <t>ホウジン</t>
    </rPh>
    <rPh sb="2" eb="3">
      <t>トウ</t>
    </rPh>
    <rPh sb="4" eb="6">
      <t>シュルイ</t>
    </rPh>
    <phoneticPr fontId="34"/>
  </si>
  <si>
    <t>代表者</t>
    <rPh sb="0" eb="3">
      <t>ダイヒョウシャ</t>
    </rPh>
    <phoneticPr fontId="34"/>
  </si>
  <si>
    <t>住所</t>
    <rPh sb="0" eb="2">
      <t>ジュウショ</t>
    </rPh>
    <phoneticPr fontId="34"/>
  </si>
  <si>
    <t>職名</t>
    <rPh sb="0" eb="2">
      <t>ショクメイ</t>
    </rPh>
    <phoneticPr fontId="34"/>
  </si>
  <si>
    <t>氏名</t>
    <rPh sb="0" eb="2">
      <t>シメイ</t>
    </rPh>
    <phoneticPr fontId="34"/>
  </si>
  <si>
    <t>事業所</t>
    <rPh sb="0" eb="3">
      <t>ジギョウショ</t>
    </rPh>
    <phoneticPr fontId="34"/>
  </si>
  <si>
    <t>事業所番号</t>
    <rPh sb="0" eb="3">
      <t>ジギョウショ</t>
    </rPh>
    <rPh sb="3" eb="5">
      <t>バンゴウ</t>
    </rPh>
    <phoneticPr fontId="34"/>
  </si>
  <si>
    <t>フリガナ</t>
    <phoneticPr fontId="34"/>
  </si>
  <si>
    <t>E-mail</t>
    <phoneticPr fontId="34"/>
  </si>
  <si>
    <t>実施サービス</t>
    <rPh sb="0" eb="2">
      <t>ジッシ</t>
    </rPh>
    <phoneticPr fontId="34"/>
  </si>
  <si>
    <t>●</t>
    <phoneticPr fontId="41"/>
  </si>
  <si>
    <t>▲</t>
    <phoneticPr fontId="41"/>
  </si>
  <si>
    <t>該当</t>
    <rPh sb="0" eb="2">
      <t>ガイトウ</t>
    </rPh>
    <phoneticPr fontId="41"/>
  </si>
  <si>
    <t>提出書類一覧表（日中活動系サービス）</t>
    <rPh sb="8" eb="10">
      <t>ニッチュウ</t>
    </rPh>
    <rPh sb="10" eb="12">
      <t>カツドウ</t>
    </rPh>
    <rPh sb="12" eb="13">
      <t>ケイ</t>
    </rPh>
    <phoneticPr fontId="41"/>
  </si>
  <si>
    <t>※</t>
    <phoneticPr fontId="41"/>
  </si>
  <si>
    <t>※</t>
    <phoneticPr fontId="41"/>
  </si>
  <si>
    <t>※</t>
    <phoneticPr fontId="41"/>
  </si>
  <si>
    <t>※</t>
    <phoneticPr fontId="41"/>
  </si>
  <si>
    <t>該当する手続きに○</t>
    <rPh sb="0" eb="2">
      <t>ガイトウ</t>
    </rPh>
    <rPh sb="4" eb="6">
      <t>テツヅ</t>
    </rPh>
    <phoneticPr fontId="41"/>
  </si>
  <si>
    <t>様式
19</t>
    <rPh sb="0" eb="2">
      <t>ヨウシキ</t>
    </rPh>
    <phoneticPr fontId="41"/>
  </si>
  <si>
    <t>様式
20</t>
    <rPh sb="0" eb="2">
      <t>ヨウシキ</t>
    </rPh>
    <phoneticPr fontId="41"/>
  </si>
  <si>
    <t>様式
24</t>
    <rPh sb="0" eb="2">
      <t>ヨウシキ</t>
    </rPh>
    <phoneticPr fontId="41"/>
  </si>
  <si>
    <t>様式
21</t>
    <rPh sb="0" eb="2">
      <t>ヨウシキ</t>
    </rPh>
    <phoneticPr fontId="41"/>
  </si>
  <si>
    <t>参考１</t>
    <rPh sb="0" eb="2">
      <t>サンコウ</t>
    </rPh>
    <phoneticPr fontId="41"/>
  </si>
  <si>
    <t>参考
２</t>
    <rPh sb="0" eb="2">
      <t>サンコウ</t>
    </rPh>
    <phoneticPr fontId="41"/>
  </si>
  <si>
    <t>参考
18</t>
    <rPh sb="0" eb="2">
      <t>サンコウ</t>
    </rPh>
    <phoneticPr fontId="41"/>
  </si>
  <si>
    <t>参考3-6</t>
    <rPh sb="0" eb="2">
      <t>サンコウ</t>
    </rPh>
    <phoneticPr fontId="41"/>
  </si>
  <si>
    <t>参考
7</t>
    <rPh sb="0" eb="2">
      <t>サンコウ</t>
    </rPh>
    <phoneticPr fontId="41"/>
  </si>
  <si>
    <t>参考
9</t>
    <rPh sb="0" eb="2">
      <t>サンコウ</t>
    </rPh>
    <phoneticPr fontId="41"/>
  </si>
  <si>
    <t>参考11</t>
    <rPh sb="0" eb="2">
      <t>サンコウ</t>
    </rPh>
    <phoneticPr fontId="41"/>
  </si>
  <si>
    <t>参考12</t>
    <rPh sb="0" eb="2">
      <t>サンコウ</t>
    </rPh>
    <phoneticPr fontId="41"/>
  </si>
  <si>
    <t>参考14</t>
    <rPh sb="0" eb="2">
      <t>サンコウ</t>
    </rPh>
    <phoneticPr fontId="41"/>
  </si>
  <si>
    <t>参考17</t>
    <rPh sb="0" eb="2">
      <t>サンコウ</t>
    </rPh>
    <phoneticPr fontId="41"/>
  </si>
  <si>
    <t>参考19</t>
    <rPh sb="0" eb="2">
      <t>サンコウ</t>
    </rPh>
    <phoneticPr fontId="41"/>
  </si>
  <si>
    <t>給付費に
係る事項</t>
    <rPh sb="0" eb="2">
      <t>キュウフ</t>
    </rPh>
    <rPh sb="2" eb="3">
      <t>ヒ</t>
    </rPh>
    <rPh sb="5" eb="6">
      <t>カカ</t>
    </rPh>
    <rPh sb="7" eb="9">
      <t>ジコウ</t>
    </rPh>
    <phoneticPr fontId="41"/>
  </si>
  <si>
    <t>別記
3</t>
    <rPh sb="0" eb="2">
      <t>ベッキ</t>
    </rPh>
    <phoneticPr fontId="41"/>
  </si>
  <si>
    <t>備考</t>
    <rPh sb="0" eb="2">
      <t>ビコウ</t>
    </rPh>
    <phoneticPr fontId="41"/>
  </si>
  <si>
    <t>更新申請書</t>
    <rPh sb="0" eb="2">
      <t>コウシン</t>
    </rPh>
    <rPh sb="2" eb="4">
      <t>シンセイ</t>
    </rPh>
    <rPh sb="4" eb="5">
      <t>ショ</t>
    </rPh>
    <phoneticPr fontId="34"/>
  </si>
  <si>
    <t>変更申請書</t>
    <rPh sb="0" eb="2">
      <t>ヘンコウ</t>
    </rPh>
    <rPh sb="2" eb="4">
      <t>シンセイ</t>
    </rPh>
    <rPh sb="4" eb="5">
      <t>ショ</t>
    </rPh>
    <phoneticPr fontId="34"/>
  </si>
  <si>
    <t>変更届出書</t>
    <rPh sb="0" eb="2">
      <t>ヘンコウ</t>
    </rPh>
    <rPh sb="2" eb="4">
      <t>トドケデ</t>
    </rPh>
    <rPh sb="4" eb="5">
      <t>ショ</t>
    </rPh>
    <phoneticPr fontId="34"/>
  </si>
  <si>
    <t>付表</t>
    <rPh sb="0" eb="2">
      <t>フヒョウ</t>
    </rPh>
    <phoneticPr fontId="34"/>
  </si>
  <si>
    <t>登記事項証明書又は
条例等</t>
    <rPh sb="0" eb="2">
      <t>トウキ</t>
    </rPh>
    <rPh sb="2" eb="4">
      <t>ジコウ</t>
    </rPh>
    <rPh sb="4" eb="7">
      <t>ショウメイショ</t>
    </rPh>
    <rPh sb="7" eb="8">
      <t>マタ</t>
    </rPh>
    <rPh sb="10" eb="12">
      <t>ジョウレイ</t>
    </rPh>
    <rPh sb="12" eb="13">
      <t>トウ</t>
    </rPh>
    <phoneticPr fontId="41"/>
  </si>
  <si>
    <t>勤務形態一覧表</t>
    <phoneticPr fontId="34"/>
  </si>
  <si>
    <t>経歴書</t>
    <rPh sb="0" eb="3">
      <t>ケイレキショ</t>
    </rPh>
    <phoneticPr fontId="34"/>
  </si>
  <si>
    <t>実務経験証明書</t>
    <rPh sb="0" eb="2">
      <t>ジツム</t>
    </rPh>
    <rPh sb="2" eb="4">
      <t>ケイケン</t>
    </rPh>
    <rPh sb="4" eb="7">
      <t>ショウメイショ</t>
    </rPh>
    <phoneticPr fontId="41"/>
  </si>
  <si>
    <t>資格証</t>
    <rPh sb="0" eb="2">
      <t>シカク</t>
    </rPh>
    <rPh sb="2" eb="3">
      <t>ショウ</t>
    </rPh>
    <phoneticPr fontId="41"/>
  </si>
  <si>
    <t>相談支援従事者初任研修了証</t>
    <rPh sb="0" eb="2">
      <t>ソウダン</t>
    </rPh>
    <rPh sb="2" eb="4">
      <t>シエン</t>
    </rPh>
    <rPh sb="4" eb="7">
      <t>ジュウジシャ</t>
    </rPh>
    <rPh sb="7" eb="10">
      <t>ショニンケン</t>
    </rPh>
    <rPh sb="10" eb="13">
      <t>シュウリョウショウ</t>
    </rPh>
    <phoneticPr fontId="41"/>
  </si>
  <si>
    <t>サービス管理責任者研修修了証</t>
    <rPh sb="4" eb="6">
      <t>カンリ</t>
    </rPh>
    <rPh sb="6" eb="9">
      <t>セキニンシャ</t>
    </rPh>
    <rPh sb="9" eb="11">
      <t>ケンシュウ</t>
    </rPh>
    <rPh sb="11" eb="14">
      <t>シュウリョウショウ</t>
    </rPh>
    <phoneticPr fontId="41"/>
  </si>
  <si>
    <t>位置図・平面図・概要写真・
設備備品一覧</t>
    <rPh sb="0" eb="3">
      <t>イチズ</t>
    </rPh>
    <rPh sb="4" eb="7">
      <t>ヘイメンズ</t>
    </rPh>
    <rPh sb="8" eb="10">
      <t>ガイヨウ</t>
    </rPh>
    <rPh sb="10" eb="12">
      <t>シャシン</t>
    </rPh>
    <rPh sb="14" eb="16">
      <t>セツビ</t>
    </rPh>
    <rPh sb="16" eb="18">
      <t>ビヒン</t>
    </rPh>
    <rPh sb="18" eb="20">
      <t>イチラン</t>
    </rPh>
    <phoneticPr fontId="34"/>
  </si>
  <si>
    <t>運営規程</t>
    <rPh sb="0" eb="2">
      <t>ウンエイ</t>
    </rPh>
    <rPh sb="2" eb="4">
      <t>キテイ</t>
    </rPh>
    <phoneticPr fontId="41"/>
  </si>
  <si>
    <t>主たる対象者を
特定する理由等</t>
    <phoneticPr fontId="34"/>
  </si>
  <si>
    <t>苦情を解決するために
講ずる措置の概要</t>
    <phoneticPr fontId="34"/>
  </si>
  <si>
    <t>誓約書
（役員等名簿は新規指定時のみ）</t>
    <rPh sb="0" eb="3">
      <t>セイヤクショ</t>
    </rPh>
    <rPh sb="5" eb="7">
      <t>ヤクイン</t>
    </rPh>
    <rPh sb="7" eb="8">
      <t>トウ</t>
    </rPh>
    <rPh sb="8" eb="10">
      <t>メイボ</t>
    </rPh>
    <rPh sb="11" eb="13">
      <t>シンキ</t>
    </rPh>
    <rPh sb="13" eb="15">
      <t>シテイ</t>
    </rPh>
    <rPh sb="15" eb="16">
      <t>ジ</t>
    </rPh>
    <phoneticPr fontId="34"/>
  </si>
  <si>
    <t>協力医療機関との
契約の内容</t>
    <phoneticPr fontId="34"/>
  </si>
  <si>
    <t>利用予定者名簿</t>
    <phoneticPr fontId="34"/>
  </si>
  <si>
    <t>資産の状況
（法人の決算書類等）</t>
    <rPh sb="0" eb="2">
      <t>シサン</t>
    </rPh>
    <rPh sb="3" eb="5">
      <t>ジョウキョウ</t>
    </rPh>
    <rPh sb="7" eb="9">
      <t>ホウジン</t>
    </rPh>
    <rPh sb="10" eb="12">
      <t>ケッサン</t>
    </rPh>
    <rPh sb="12" eb="14">
      <t>ショルイ</t>
    </rPh>
    <rPh sb="14" eb="15">
      <t>トウ</t>
    </rPh>
    <phoneticPr fontId="41"/>
  </si>
  <si>
    <t>近隣住民等への
説明に係る報告書</t>
    <phoneticPr fontId="34"/>
  </si>
  <si>
    <t>不動産登記簿又は
賃貸借契約書の写し</t>
    <rPh sb="0" eb="3">
      <t>フドウサン</t>
    </rPh>
    <rPh sb="3" eb="6">
      <t>トウキボ</t>
    </rPh>
    <rPh sb="6" eb="7">
      <t>マタ</t>
    </rPh>
    <rPh sb="9" eb="15">
      <t>チンタイシャクケイヤクショ</t>
    </rPh>
    <rPh sb="16" eb="17">
      <t>ウツ</t>
    </rPh>
    <phoneticPr fontId="41"/>
  </si>
  <si>
    <t>建築基準法・消防法に
適合していることの確認</t>
    <rPh sb="0" eb="2">
      <t>ケンチク</t>
    </rPh>
    <rPh sb="2" eb="5">
      <t>キジュンホウ</t>
    </rPh>
    <rPh sb="6" eb="9">
      <t>ショウボウホウ</t>
    </rPh>
    <rPh sb="11" eb="13">
      <t>テキゴウ</t>
    </rPh>
    <rPh sb="20" eb="22">
      <t>カクニン</t>
    </rPh>
    <phoneticPr fontId="41"/>
  </si>
  <si>
    <t>体制等に関する届出書</t>
    <phoneticPr fontId="34"/>
  </si>
  <si>
    <t>体制等状況一覧表</t>
    <phoneticPr fontId="34"/>
  </si>
  <si>
    <t>加算別紙</t>
    <rPh sb="0" eb="2">
      <t>カサン</t>
    </rPh>
    <rPh sb="2" eb="4">
      <t>ベッシ</t>
    </rPh>
    <phoneticPr fontId="41"/>
  </si>
  <si>
    <t>【業務管理体制】
届出事項の変更</t>
    <rPh sb="1" eb="3">
      <t>ギョウム</t>
    </rPh>
    <rPh sb="3" eb="5">
      <t>カンリ</t>
    </rPh>
    <rPh sb="5" eb="7">
      <t>タイセイ</t>
    </rPh>
    <rPh sb="9" eb="11">
      <t>トドケデ</t>
    </rPh>
    <rPh sb="11" eb="13">
      <t>ジコウ</t>
    </rPh>
    <rPh sb="14" eb="16">
      <t>ヘンコウ</t>
    </rPh>
    <phoneticPr fontId="34"/>
  </si>
  <si>
    <t>管理者</t>
    <rPh sb="0" eb="3">
      <t>カンリシャ</t>
    </rPh>
    <phoneticPr fontId="41"/>
  </si>
  <si>
    <t>サービス
管理責任者</t>
    <rPh sb="5" eb="7">
      <t>カンリ</t>
    </rPh>
    <rPh sb="7" eb="10">
      <t>セキニンシャ</t>
    </rPh>
    <phoneticPr fontId="41"/>
  </si>
  <si>
    <t>全従業者</t>
    <rPh sb="0" eb="1">
      <t>ゼン</t>
    </rPh>
    <rPh sb="1" eb="4">
      <t>ジュウギョウシャ</t>
    </rPh>
    <phoneticPr fontId="41"/>
  </si>
  <si>
    <t>↓</t>
    <phoneticPr fontId="41"/>
  </si>
  <si>
    <t>指定更新</t>
    <rPh sb="0" eb="2">
      <t>シテイ</t>
    </rPh>
    <rPh sb="2" eb="4">
      <t>コウシン</t>
    </rPh>
    <phoneticPr fontId="30"/>
  </si>
  <si>
    <t>・更新時、届出の内容から変更がある場合には、変更届と添付書類を提出</t>
    <phoneticPr fontId="41"/>
  </si>
  <si>
    <t>指定変更</t>
    <rPh sb="0" eb="2">
      <t>シテイ</t>
    </rPh>
    <rPh sb="2" eb="4">
      <t>ヘンコウ</t>
    </rPh>
    <phoneticPr fontId="41"/>
  </si>
  <si>
    <t>定員増（生活介護、就労継続支援（A・B）、障害者支援施設）</t>
    <rPh sb="0" eb="3">
      <t>テイインゾウ</t>
    </rPh>
    <rPh sb="4" eb="6">
      <t>セイカツ</t>
    </rPh>
    <rPh sb="6" eb="8">
      <t>カイゴ</t>
    </rPh>
    <rPh sb="9" eb="11">
      <t>シュウロウ</t>
    </rPh>
    <rPh sb="11" eb="13">
      <t>ケイゾク</t>
    </rPh>
    <rPh sb="13" eb="15">
      <t>シエン</t>
    </rPh>
    <rPh sb="21" eb="24">
      <t>ショウガイシャ</t>
    </rPh>
    <rPh sb="24" eb="26">
      <t>シエン</t>
    </rPh>
    <rPh sb="26" eb="28">
      <t>シセツ</t>
    </rPh>
    <phoneticPr fontId="41"/>
  </si>
  <si>
    <t>・面積要件の確認のため平面図も必要
・加算に変更がある場合、加算の別紙が必要</t>
    <rPh sb="1" eb="3">
      <t>メンセキ</t>
    </rPh>
    <rPh sb="3" eb="5">
      <t>ヨウケン</t>
    </rPh>
    <rPh sb="6" eb="8">
      <t>カクニン</t>
    </rPh>
    <rPh sb="11" eb="14">
      <t>ヘイメンズ</t>
    </rPh>
    <rPh sb="15" eb="17">
      <t>ヒツヨウ</t>
    </rPh>
    <rPh sb="19" eb="21">
      <t>カサン</t>
    </rPh>
    <rPh sb="22" eb="24">
      <t>ヘンコウ</t>
    </rPh>
    <rPh sb="27" eb="29">
      <t>バアイ</t>
    </rPh>
    <rPh sb="30" eb="32">
      <t>カサン</t>
    </rPh>
    <rPh sb="33" eb="35">
      <t>ベッシ</t>
    </rPh>
    <rPh sb="36" eb="38">
      <t>ヒツヨウ</t>
    </rPh>
    <phoneticPr fontId="41"/>
  </si>
  <si>
    <t>事業所（施設）の名称</t>
    <rPh sb="0" eb="3">
      <t>ジギョウショ</t>
    </rPh>
    <rPh sb="4" eb="6">
      <t>シセツ</t>
    </rPh>
    <rPh sb="8" eb="10">
      <t>メイショウ</t>
    </rPh>
    <phoneticPr fontId="30"/>
  </si>
  <si>
    <t>事業所（施設）の所在地</t>
    <rPh sb="0" eb="3">
      <t>ジギョウショ</t>
    </rPh>
    <rPh sb="4" eb="6">
      <t>シセツ</t>
    </rPh>
    <rPh sb="8" eb="11">
      <t>ショザイチ</t>
    </rPh>
    <phoneticPr fontId="30"/>
  </si>
  <si>
    <t>申請者の名称</t>
    <rPh sb="0" eb="3">
      <t>シンセイシャ</t>
    </rPh>
    <rPh sb="4" eb="6">
      <t>メイショウ</t>
    </rPh>
    <phoneticPr fontId="30"/>
  </si>
  <si>
    <t>申請者の主たる事務所の所在地</t>
    <rPh sb="0" eb="3">
      <t>シンセイシャ</t>
    </rPh>
    <rPh sb="4" eb="5">
      <t>オモ</t>
    </rPh>
    <rPh sb="7" eb="9">
      <t>ジム</t>
    </rPh>
    <rPh sb="9" eb="10">
      <t>ショ</t>
    </rPh>
    <rPh sb="11" eb="14">
      <t>ショザイチ</t>
    </rPh>
    <phoneticPr fontId="30"/>
  </si>
  <si>
    <t>申請者の代表者の氏名、生年月日、住所及び職名</t>
    <rPh sb="0" eb="3">
      <t>シンセイシャ</t>
    </rPh>
    <rPh sb="4" eb="7">
      <t>ダイヒョウシャ</t>
    </rPh>
    <rPh sb="8" eb="10">
      <t>シメイ</t>
    </rPh>
    <rPh sb="11" eb="13">
      <t>セイネン</t>
    </rPh>
    <rPh sb="13" eb="15">
      <t>ガッピ</t>
    </rPh>
    <rPh sb="16" eb="18">
      <t>ジュウショ</t>
    </rPh>
    <rPh sb="18" eb="19">
      <t>オヨ</t>
    </rPh>
    <rPh sb="20" eb="22">
      <t>ショクメイ</t>
    </rPh>
    <phoneticPr fontId="30"/>
  </si>
  <si>
    <t>法人等の種類</t>
    <rPh sb="0" eb="2">
      <t>ホウジン</t>
    </rPh>
    <rPh sb="2" eb="3">
      <t>トウ</t>
    </rPh>
    <rPh sb="4" eb="6">
      <t>シュルイ</t>
    </rPh>
    <phoneticPr fontId="30"/>
  </si>
  <si>
    <t>登記事項証明書又は条例等（当該事業に関するものに限る。）</t>
    <rPh sb="0" eb="2">
      <t>トウキ</t>
    </rPh>
    <rPh sb="2" eb="4">
      <t>ジコウ</t>
    </rPh>
    <rPh sb="4" eb="7">
      <t>ショウメイショ</t>
    </rPh>
    <rPh sb="7" eb="8">
      <t>マタ</t>
    </rPh>
    <rPh sb="9" eb="12">
      <t>ジョウレイナド</t>
    </rPh>
    <phoneticPr fontId="30"/>
  </si>
  <si>
    <t>共生型サービスの該当有無</t>
    <rPh sb="0" eb="3">
      <t>キョウセイガタ</t>
    </rPh>
    <rPh sb="8" eb="10">
      <t>ガイトウ</t>
    </rPh>
    <rPh sb="10" eb="12">
      <t>ウム</t>
    </rPh>
    <phoneticPr fontId="30"/>
  </si>
  <si>
    <t>事業所（施設）の構造概要・平面図・設備の概要</t>
    <rPh sb="8" eb="10">
      <t>コウゾウ</t>
    </rPh>
    <rPh sb="10" eb="12">
      <t>ガイヨウ</t>
    </rPh>
    <rPh sb="13" eb="16">
      <t>ヘイメンズ</t>
    </rPh>
    <rPh sb="17" eb="19">
      <t>セツビ</t>
    </rPh>
    <rPh sb="20" eb="22">
      <t>ガイヨウ</t>
    </rPh>
    <phoneticPr fontId="30"/>
  </si>
  <si>
    <t>利用者又は入所者の定員（指定変更に該当しないもの）</t>
    <rPh sb="3" eb="4">
      <t>マタ</t>
    </rPh>
    <rPh sb="12" eb="14">
      <t>シテイ</t>
    </rPh>
    <rPh sb="14" eb="16">
      <t>ヘンコウ</t>
    </rPh>
    <rPh sb="17" eb="19">
      <t>ガイトウ</t>
    </rPh>
    <phoneticPr fontId="30"/>
  </si>
  <si>
    <t>・定員増の場合、利用予定者名簿が必要
・加算に変更がある場合、加算の別紙が必要</t>
    <rPh sb="1" eb="4">
      <t>テイインゾウ</t>
    </rPh>
    <rPh sb="5" eb="7">
      <t>バアイ</t>
    </rPh>
    <rPh sb="8" eb="10">
      <t>リヨウ</t>
    </rPh>
    <rPh sb="10" eb="12">
      <t>ヨテイ</t>
    </rPh>
    <rPh sb="12" eb="13">
      <t>シャ</t>
    </rPh>
    <rPh sb="13" eb="15">
      <t>メイボ</t>
    </rPh>
    <rPh sb="16" eb="18">
      <t>ヒツヨウ</t>
    </rPh>
    <rPh sb="20" eb="22">
      <t>カサン</t>
    </rPh>
    <rPh sb="23" eb="25">
      <t>ヘンコウ</t>
    </rPh>
    <rPh sb="28" eb="30">
      <t>バアイ</t>
    </rPh>
    <rPh sb="31" eb="33">
      <t>カサン</t>
    </rPh>
    <rPh sb="34" eb="36">
      <t>ベッシ</t>
    </rPh>
    <rPh sb="37" eb="39">
      <t>ヒツヨウ</t>
    </rPh>
    <phoneticPr fontId="41"/>
  </si>
  <si>
    <t>管理者の氏名、生年月日、住所及び経歴</t>
    <rPh sb="14" eb="15">
      <t>オヨ</t>
    </rPh>
    <rPh sb="16" eb="18">
      <t>ケイレキ</t>
    </rPh>
    <phoneticPr fontId="30"/>
  </si>
  <si>
    <t>・管理者が苦情受付担当者や解決責任者になっている場合は、参考様式９も変更</t>
    <rPh sb="1" eb="4">
      <t>カンリシャ</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4" eb="36">
      <t>ヘンコウ</t>
    </rPh>
    <phoneticPr fontId="41"/>
  </si>
  <si>
    <t>サービス管理（提供）責任者、児童発達支援管理責任者又は相談支援専門員の氏名、生年月日、住所及び経歴</t>
    <rPh sb="4" eb="6">
      <t>カンリ</t>
    </rPh>
    <rPh sb="7" eb="9">
      <t>テイキョウ</t>
    </rPh>
    <rPh sb="10" eb="12">
      <t>セキニン</t>
    </rPh>
    <rPh sb="12" eb="13">
      <t>シャ</t>
    </rPh>
    <rPh sb="14" eb="16">
      <t>ジドウ</t>
    </rPh>
    <rPh sb="16" eb="18">
      <t>ハッタツ</t>
    </rPh>
    <rPh sb="18" eb="20">
      <t>シエン</t>
    </rPh>
    <rPh sb="20" eb="22">
      <t>カンリ</t>
    </rPh>
    <rPh sb="22" eb="25">
      <t>セキニンシャ</t>
    </rPh>
    <rPh sb="25" eb="26">
      <t>マタ</t>
    </rPh>
    <rPh sb="27" eb="29">
      <t>ソウダン</t>
    </rPh>
    <rPh sb="29" eb="31">
      <t>シエン</t>
    </rPh>
    <rPh sb="31" eb="34">
      <t>センモンイン</t>
    </rPh>
    <phoneticPr fontId="30"/>
  </si>
  <si>
    <t>・サビ管が苦情受付担当者や解決責任者になっている場合は、参考様式９も変更</t>
    <rPh sb="3" eb="4">
      <t>カン</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4" eb="36">
      <t>ヘンコウ</t>
    </rPh>
    <phoneticPr fontId="41"/>
  </si>
  <si>
    <t>運営規程</t>
  </si>
  <si>
    <t>下記以外</t>
    <rPh sb="0" eb="2">
      <t>カキ</t>
    </rPh>
    <rPh sb="2" eb="4">
      <t>イガイ</t>
    </rPh>
    <phoneticPr fontId="41"/>
  </si>
  <si>
    <t>・付表の記載事項に変更があれば付表も変更
・その他変更になる書類があれば併せて変更</t>
    <rPh sb="1" eb="3">
      <t>フヒョウ</t>
    </rPh>
    <rPh sb="4" eb="6">
      <t>キサイ</t>
    </rPh>
    <rPh sb="6" eb="8">
      <t>ジコウ</t>
    </rPh>
    <rPh sb="9" eb="11">
      <t>ヘンコウ</t>
    </rPh>
    <rPh sb="15" eb="17">
      <t>フヒョウ</t>
    </rPh>
    <rPh sb="18" eb="20">
      <t>ヘンコウ</t>
    </rPh>
    <rPh sb="24" eb="25">
      <t>タ</t>
    </rPh>
    <rPh sb="25" eb="27">
      <t>ヘンコウ</t>
    </rPh>
    <rPh sb="30" eb="32">
      <t>ショルイ</t>
    </rPh>
    <rPh sb="36" eb="37">
      <t>アワ</t>
    </rPh>
    <rPh sb="39" eb="41">
      <t>ヘンコウ</t>
    </rPh>
    <phoneticPr fontId="41"/>
  </si>
  <si>
    <t>従業者の職種・員数の変更</t>
    <rPh sb="0" eb="3">
      <t>ジュウギョウシャ</t>
    </rPh>
    <rPh sb="4" eb="6">
      <t>ショクシュ</t>
    </rPh>
    <rPh sb="7" eb="9">
      <t>インスウ</t>
    </rPh>
    <rPh sb="10" eb="12">
      <t>ヘンコウ</t>
    </rPh>
    <phoneticPr fontId="41"/>
  </si>
  <si>
    <t>・運営規程の従業者の員数を実人数で記載していても変更の都度ではなく、毎年4月1日付の届出で足りる</t>
    <phoneticPr fontId="41"/>
  </si>
  <si>
    <t>協力医療機関・協力歯科医療機関の名称・診療科名・契約内容</t>
    <rPh sb="16" eb="18">
      <t>メイショウ</t>
    </rPh>
    <rPh sb="19" eb="22">
      <t>シンリョウカ</t>
    </rPh>
    <rPh sb="22" eb="23">
      <t>メイ</t>
    </rPh>
    <rPh sb="24" eb="26">
      <t>ケイヤク</t>
    </rPh>
    <rPh sb="26" eb="28">
      <t>ナイヨウ</t>
    </rPh>
    <phoneticPr fontId="30"/>
  </si>
  <si>
    <t>提携就労支援機関の名称</t>
  </si>
  <si>
    <t>就労移行支援が対象</t>
    <rPh sb="0" eb="2">
      <t>シュウロウ</t>
    </rPh>
    <rPh sb="2" eb="4">
      <t>イコウ</t>
    </rPh>
    <rPh sb="4" eb="6">
      <t>シエン</t>
    </rPh>
    <rPh sb="7" eb="9">
      <t>タイショウ</t>
    </rPh>
    <phoneticPr fontId="41"/>
  </si>
  <si>
    <t>従業者の勤務の体制及び勤務形態</t>
  </si>
  <si>
    <t>全事業所毎年4月1日付のものを届け出ること</t>
    <phoneticPr fontId="41"/>
  </si>
  <si>
    <t>その他</t>
    <rPh sb="2" eb="3">
      <t>ホカ</t>
    </rPh>
    <phoneticPr fontId="30"/>
  </si>
  <si>
    <t>給付費等の請求に関する事項</t>
    <rPh sb="0" eb="2">
      <t>キュウフ</t>
    </rPh>
    <rPh sb="2" eb="3">
      <t>ヒ</t>
    </rPh>
    <rPh sb="3" eb="4">
      <t>トウ</t>
    </rPh>
    <rPh sb="5" eb="7">
      <t>セイキュウ</t>
    </rPh>
    <rPh sb="8" eb="9">
      <t>カン</t>
    </rPh>
    <rPh sb="11" eb="13">
      <t>ジコウ</t>
    </rPh>
    <phoneticPr fontId="41"/>
  </si>
  <si>
    <t>事業所の電話番号・FAX番号・メールアドレス</t>
    <rPh sb="0" eb="3">
      <t>ジギョウショ</t>
    </rPh>
    <rPh sb="4" eb="6">
      <t>デンワ</t>
    </rPh>
    <rPh sb="6" eb="8">
      <t>バンゴウ</t>
    </rPh>
    <rPh sb="12" eb="14">
      <t>バンゴウ</t>
    </rPh>
    <phoneticPr fontId="41"/>
  </si>
  <si>
    <t>●：提出必須、▲：備考を確認、※原本のスキャンデータを添付し、原本は事業所で保管すること。</t>
    <rPh sb="16" eb="18">
      <t>ゲンポン</t>
    </rPh>
    <rPh sb="27" eb="29">
      <t>テンプ</t>
    </rPh>
    <rPh sb="31" eb="33">
      <t>ゲンポン</t>
    </rPh>
    <rPh sb="34" eb="37">
      <t>ジギョウショ</t>
    </rPh>
    <rPh sb="38" eb="40">
      <t>ホカン</t>
    </rPh>
    <phoneticPr fontId="41"/>
  </si>
  <si>
    <t>●</t>
    <phoneticPr fontId="41"/>
  </si>
  <si>
    <t>▲</t>
    <phoneticPr fontId="41"/>
  </si>
  <si>
    <t>提出書類一覧表（障がい児通所支援）</t>
    <rPh sb="8" eb="9">
      <t>ショウ</t>
    </rPh>
    <rPh sb="11" eb="12">
      <t>ジ</t>
    </rPh>
    <rPh sb="12" eb="14">
      <t>ツウショ</t>
    </rPh>
    <rPh sb="14" eb="16">
      <t>シエン</t>
    </rPh>
    <phoneticPr fontId="41"/>
  </si>
  <si>
    <t>※</t>
    <phoneticPr fontId="41"/>
  </si>
  <si>
    <t>※</t>
    <phoneticPr fontId="41"/>
  </si>
  <si>
    <t>※</t>
    <phoneticPr fontId="41"/>
  </si>
  <si>
    <t>※</t>
    <phoneticPr fontId="41"/>
  </si>
  <si>
    <t>参考
8</t>
    <rPh sb="0" eb="2">
      <t>サンコウ</t>
    </rPh>
    <phoneticPr fontId="41"/>
  </si>
  <si>
    <t>参考
10</t>
    <rPh sb="0" eb="2">
      <t>サンコウ</t>
    </rPh>
    <phoneticPr fontId="41"/>
  </si>
  <si>
    <t>別記
4</t>
    <rPh sb="0" eb="2">
      <t>ベッキ</t>
    </rPh>
    <phoneticPr fontId="41"/>
  </si>
  <si>
    <t>勤務形態一覧表</t>
    <phoneticPr fontId="34"/>
  </si>
  <si>
    <r>
      <t xml:space="preserve">資格証
</t>
    </r>
    <r>
      <rPr>
        <sz val="12"/>
        <color theme="1"/>
        <rFont val="ＭＳ ゴシック"/>
        <family val="3"/>
        <charset val="128"/>
      </rPr>
      <t>（実務経験で児童指導員の要件を満たす場合は実務経験証明書）</t>
    </r>
    <rPh sb="0" eb="2">
      <t>シカク</t>
    </rPh>
    <rPh sb="2" eb="3">
      <t>ショウ</t>
    </rPh>
    <rPh sb="5" eb="7">
      <t>ジツム</t>
    </rPh>
    <rPh sb="7" eb="9">
      <t>ケイケン</t>
    </rPh>
    <rPh sb="10" eb="12">
      <t>ジドウ</t>
    </rPh>
    <rPh sb="12" eb="15">
      <t>シドウイン</t>
    </rPh>
    <rPh sb="16" eb="18">
      <t>ヨウケン</t>
    </rPh>
    <rPh sb="19" eb="20">
      <t>ミ</t>
    </rPh>
    <rPh sb="22" eb="24">
      <t>バアイ</t>
    </rPh>
    <rPh sb="25" eb="32">
      <t>ジツムケイケンショウメイショ</t>
    </rPh>
    <phoneticPr fontId="41"/>
  </si>
  <si>
    <t>児童発達支援管理責任者
研修修了証</t>
    <rPh sb="0" eb="2">
      <t>ジドウ</t>
    </rPh>
    <rPh sb="2" eb="4">
      <t>ハッタツ</t>
    </rPh>
    <rPh sb="4" eb="6">
      <t>シエン</t>
    </rPh>
    <rPh sb="6" eb="8">
      <t>カンリ</t>
    </rPh>
    <rPh sb="8" eb="11">
      <t>セキニンシャ</t>
    </rPh>
    <rPh sb="12" eb="14">
      <t>ケンシュウ</t>
    </rPh>
    <rPh sb="14" eb="17">
      <t>シュウリョウショウ</t>
    </rPh>
    <phoneticPr fontId="41"/>
  </si>
  <si>
    <t>主たる対象児を特定する理由等</t>
    <phoneticPr fontId="34"/>
  </si>
  <si>
    <t>苦情を解決するために
講ずる措置の概要</t>
    <phoneticPr fontId="34"/>
  </si>
  <si>
    <r>
      <t xml:space="preserve">誓約書
</t>
    </r>
    <r>
      <rPr>
        <sz val="12"/>
        <color theme="1"/>
        <rFont val="ＭＳ ゴシック"/>
        <family val="3"/>
        <charset val="128"/>
      </rPr>
      <t>（役員等名簿は新規指定時のみ）</t>
    </r>
    <rPh sb="0" eb="3">
      <t>セイヤクショ</t>
    </rPh>
    <rPh sb="5" eb="7">
      <t>ヤクイン</t>
    </rPh>
    <rPh sb="7" eb="8">
      <t>トウ</t>
    </rPh>
    <rPh sb="8" eb="10">
      <t>メイボ</t>
    </rPh>
    <rPh sb="11" eb="13">
      <t>シンキ</t>
    </rPh>
    <rPh sb="13" eb="15">
      <t>シテイ</t>
    </rPh>
    <rPh sb="15" eb="16">
      <t>ジ</t>
    </rPh>
    <phoneticPr fontId="34"/>
  </si>
  <si>
    <t>協力医療機関との
契約の内容</t>
    <phoneticPr fontId="34"/>
  </si>
  <si>
    <t>利用予定者名簿</t>
    <phoneticPr fontId="34"/>
  </si>
  <si>
    <t>体制等に関する届出書</t>
    <phoneticPr fontId="34"/>
  </si>
  <si>
    <t>体制等状況一覧表</t>
    <phoneticPr fontId="34"/>
  </si>
  <si>
    <t>児童発達支援
管理責任者</t>
    <rPh sb="0" eb="2">
      <t>ジドウ</t>
    </rPh>
    <rPh sb="2" eb="4">
      <t>ハッタツ</t>
    </rPh>
    <rPh sb="4" eb="6">
      <t>シエン</t>
    </rPh>
    <rPh sb="7" eb="9">
      <t>カンリ</t>
    </rPh>
    <rPh sb="9" eb="12">
      <t>セキニンシャ</t>
    </rPh>
    <phoneticPr fontId="41"/>
  </si>
  <si>
    <t>・更新時、届出の内容から変更がある場合には、変更届と添付書類を提出</t>
    <phoneticPr fontId="41"/>
  </si>
  <si>
    <t>定員増（児童発達支援・放課後等デイサービス）</t>
    <rPh sb="0" eb="3">
      <t>テイインゾウ</t>
    </rPh>
    <rPh sb="4" eb="6">
      <t>ジドウ</t>
    </rPh>
    <rPh sb="6" eb="8">
      <t>ハッタツ</t>
    </rPh>
    <rPh sb="8" eb="10">
      <t>シエン</t>
    </rPh>
    <rPh sb="11" eb="15">
      <t>ホウカゴトウ</t>
    </rPh>
    <phoneticPr fontId="41"/>
  </si>
  <si>
    <t>・面積要件の確認のため平面図も必要
・加算に変更がある場合は加算の別紙も必要</t>
    <rPh sb="1" eb="3">
      <t>メンセキ</t>
    </rPh>
    <rPh sb="3" eb="5">
      <t>ヨウケン</t>
    </rPh>
    <rPh sb="6" eb="8">
      <t>カクニン</t>
    </rPh>
    <rPh sb="11" eb="14">
      <t>ヘイメンズ</t>
    </rPh>
    <rPh sb="15" eb="17">
      <t>ヒツヨウ</t>
    </rPh>
    <rPh sb="19" eb="21">
      <t>カサン</t>
    </rPh>
    <rPh sb="22" eb="24">
      <t>ヘンコウ</t>
    </rPh>
    <rPh sb="27" eb="29">
      <t>バアイ</t>
    </rPh>
    <rPh sb="30" eb="32">
      <t>カサン</t>
    </rPh>
    <rPh sb="33" eb="35">
      <t>ベッシ</t>
    </rPh>
    <rPh sb="36" eb="38">
      <t>ヒツヨウ</t>
    </rPh>
    <phoneticPr fontId="41"/>
  </si>
  <si>
    <t>・管理者が苦情受付担当者や解決責任者になっている場合は、参考様式10も変更</t>
    <rPh sb="1" eb="4">
      <t>カンリシャ</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5" eb="37">
      <t>ヘンコウ</t>
    </rPh>
    <phoneticPr fontId="41"/>
  </si>
  <si>
    <t>・児発菅が苦情受付担当者や解決責任者になっている場合は、参考様式10も変更</t>
    <rPh sb="1" eb="2">
      <t>ジ</t>
    </rPh>
    <rPh sb="2" eb="3">
      <t>ハツ</t>
    </rPh>
    <rPh sb="3" eb="4">
      <t>カン</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5" eb="37">
      <t>ヘンコウ</t>
    </rPh>
    <phoneticPr fontId="41"/>
  </si>
  <si>
    <t>・運営規程の従業者の員数を実人数で記載していても変更の都度ではなく、毎年4月1日付の届出で足りる</t>
    <phoneticPr fontId="41"/>
  </si>
  <si>
    <t>全事業所毎年4月1日付のものを届け出ること</t>
    <rPh sb="0" eb="1">
      <t>ゼン</t>
    </rPh>
    <rPh sb="1" eb="4">
      <t>ジギョウショ</t>
    </rPh>
    <rPh sb="4" eb="6">
      <t>マイトシ</t>
    </rPh>
    <rPh sb="7" eb="8">
      <t>ガツ</t>
    </rPh>
    <rPh sb="8" eb="10">
      <t>ツイタチ</t>
    </rPh>
    <rPh sb="10" eb="11">
      <t>ヅケ</t>
    </rPh>
    <rPh sb="15" eb="16">
      <t>トド</t>
    </rPh>
    <rPh sb="17" eb="18">
      <t>デ</t>
    </rPh>
    <phoneticPr fontId="41"/>
  </si>
  <si>
    <t>目次</t>
    <rPh sb="0" eb="2">
      <t>モクジ</t>
    </rPh>
    <phoneticPr fontId="34"/>
  </si>
  <si>
    <t>始めに必ず基本情報入力シートを入力してください</t>
    <rPh sb="0" eb="1">
      <t>ハジ</t>
    </rPh>
    <rPh sb="3" eb="4">
      <t>カナラ</t>
    </rPh>
    <rPh sb="5" eb="11">
      <t>キホンジョウホウニュウリョク</t>
    </rPh>
    <rPh sb="15" eb="17">
      <t>ニュウリョク</t>
    </rPh>
    <phoneticPr fontId="34"/>
  </si>
  <si>
    <t>№</t>
    <phoneticPr fontId="34"/>
  </si>
  <si>
    <t>様式番号</t>
    <rPh sb="0" eb="2">
      <t>ヨウシキ</t>
    </rPh>
    <rPh sb="2" eb="4">
      <t>バンゴウ</t>
    </rPh>
    <phoneticPr fontId="34"/>
  </si>
  <si>
    <t>変更の有無</t>
    <rPh sb="0" eb="2">
      <t>ヘンコウ</t>
    </rPh>
    <rPh sb="3" eb="5">
      <t>ウム</t>
    </rPh>
    <phoneticPr fontId="34"/>
  </si>
  <si>
    <t>様式名称</t>
    <rPh sb="0" eb="2">
      <t>ヨウシキ</t>
    </rPh>
    <rPh sb="2" eb="4">
      <t>メイショウ</t>
    </rPh>
    <phoneticPr fontId="34"/>
  </si>
  <si>
    <t>指定・更新申請書</t>
    <rPh sb="0" eb="2">
      <t>シテイ</t>
    </rPh>
    <rPh sb="3" eb="5">
      <t>コウシン</t>
    </rPh>
    <rPh sb="5" eb="7">
      <t>シンセイ</t>
    </rPh>
    <rPh sb="7" eb="8">
      <t>ショ</t>
    </rPh>
    <phoneticPr fontId="34"/>
  </si>
  <si>
    <t>付表３（生活介護）</t>
    <rPh sb="0" eb="2">
      <t>フヒョウ</t>
    </rPh>
    <rPh sb="4" eb="6">
      <t>セイカツ</t>
    </rPh>
    <rPh sb="6" eb="8">
      <t>カイゴ</t>
    </rPh>
    <phoneticPr fontId="34"/>
  </si>
  <si>
    <t>付表６（自立訓練(機能訓練・生活訓練)）</t>
    <rPh sb="0" eb="2">
      <t>フヒョウ</t>
    </rPh>
    <phoneticPr fontId="34"/>
  </si>
  <si>
    <t>付表７（就労移行支援）</t>
    <rPh sb="0" eb="2">
      <t>フヒョウ</t>
    </rPh>
    <rPh sb="4" eb="6">
      <t>シュウロウ</t>
    </rPh>
    <rPh sb="6" eb="8">
      <t>イコウ</t>
    </rPh>
    <rPh sb="8" eb="10">
      <t>シエン</t>
    </rPh>
    <phoneticPr fontId="34"/>
  </si>
  <si>
    <t>付表８（就労継続支援A型・B型）</t>
    <rPh sb="0" eb="2">
      <t>フヒョウ</t>
    </rPh>
    <rPh sb="4" eb="6">
      <t>シュウロウ</t>
    </rPh>
    <rPh sb="6" eb="8">
      <t>ケイゾク</t>
    </rPh>
    <rPh sb="8" eb="10">
      <t>シエン</t>
    </rPh>
    <rPh sb="11" eb="12">
      <t>ガタ</t>
    </rPh>
    <rPh sb="14" eb="15">
      <t>ガタ</t>
    </rPh>
    <phoneticPr fontId="34"/>
  </si>
  <si>
    <t>付表１５（児童発達支援・放課後等デイサービス）</t>
    <rPh sb="0" eb="2">
      <t>フヒョウ</t>
    </rPh>
    <rPh sb="5" eb="7">
      <t>ジドウ</t>
    </rPh>
    <rPh sb="7" eb="9">
      <t>ハッタツ</t>
    </rPh>
    <rPh sb="9" eb="11">
      <t>シエン</t>
    </rPh>
    <rPh sb="12" eb="16">
      <t>ホウカゴトウ</t>
    </rPh>
    <phoneticPr fontId="34"/>
  </si>
  <si>
    <t>付表１６（居宅訪問型児童発達支援）</t>
    <rPh sb="0" eb="2">
      <t>フヒョウ</t>
    </rPh>
    <phoneticPr fontId="34"/>
  </si>
  <si>
    <t>付表１７（保育所等訪問支援）</t>
    <rPh sb="0" eb="2">
      <t>フヒョウ</t>
    </rPh>
    <phoneticPr fontId="34"/>
  </si>
  <si>
    <t>参考様式１</t>
    <rPh sb="0" eb="2">
      <t>サンコウ</t>
    </rPh>
    <rPh sb="2" eb="4">
      <t>ヨウシキ</t>
    </rPh>
    <phoneticPr fontId="34"/>
  </si>
  <si>
    <t>従業者の勤務の体制及び勤務形態一覧表</t>
    <phoneticPr fontId="34"/>
  </si>
  <si>
    <t>生活介護</t>
    <rPh sb="0" eb="2">
      <t>セイカツ</t>
    </rPh>
    <rPh sb="2" eb="4">
      <t>カイゴ</t>
    </rPh>
    <phoneticPr fontId="34"/>
  </si>
  <si>
    <t>自立訓練（機能訓練）</t>
    <rPh sb="0" eb="2">
      <t>ジリツ</t>
    </rPh>
    <rPh sb="2" eb="4">
      <t>クンレン</t>
    </rPh>
    <rPh sb="5" eb="7">
      <t>キノウ</t>
    </rPh>
    <rPh sb="7" eb="9">
      <t>クンレン</t>
    </rPh>
    <phoneticPr fontId="34"/>
  </si>
  <si>
    <t>自立訓練（生活訓練）</t>
    <rPh sb="0" eb="2">
      <t>ジリツ</t>
    </rPh>
    <rPh sb="2" eb="4">
      <t>クンレン</t>
    </rPh>
    <rPh sb="5" eb="7">
      <t>セイカツ</t>
    </rPh>
    <rPh sb="7" eb="9">
      <t>クンレン</t>
    </rPh>
    <phoneticPr fontId="34"/>
  </si>
  <si>
    <t>就労移行支援</t>
    <rPh sb="0" eb="2">
      <t>シュウロウ</t>
    </rPh>
    <rPh sb="2" eb="4">
      <t>イコウ</t>
    </rPh>
    <rPh sb="4" eb="6">
      <t>シエン</t>
    </rPh>
    <phoneticPr fontId="34"/>
  </si>
  <si>
    <t>就労継続支援A型・B型</t>
    <rPh sb="0" eb="2">
      <t>シュウロウ</t>
    </rPh>
    <rPh sb="2" eb="4">
      <t>ケイゾク</t>
    </rPh>
    <rPh sb="4" eb="6">
      <t>シエン</t>
    </rPh>
    <rPh sb="7" eb="8">
      <t>ガタ</t>
    </rPh>
    <rPh sb="10" eb="11">
      <t>ガタ</t>
    </rPh>
    <phoneticPr fontId="34"/>
  </si>
  <si>
    <t>児童発達支援・放課後等デイサービス</t>
    <rPh sb="0" eb="2">
      <t>ジドウ</t>
    </rPh>
    <rPh sb="2" eb="4">
      <t>ハッタツ</t>
    </rPh>
    <rPh sb="4" eb="6">
      <t>シエン</t>
    </rPh>
    <rPh sb="7" eb="10">
      <t>ホウカゴ</t>
    </rPh>
    <rPh sb="10" eb="11">
      <t>トウ</t>
    </rPh>
    <phoneticPr fontId="34"/>
  </si>
  <si>
    <t>児童発達支援・主として重症心身障害児</t>
    <rPh sb="0" eb="2">
      <t>ジドウ</t>
    </rPh>
    <rPh sb="2" eb="4">
      <t>ハッタツ</t>
    </rPh>
    <rPh sb="4" eb="6">
      <t>シエン</t>
    </rPh>
    <rPh sb="7" eb="8">
      <t>シュ</t>
    </rPh>
    <rPh sb="11" eb="13">
      <t>ジュウショウ</t>
    </rPh>
    <rPh sb="13" eb="15">
      <t>シンシン</t>
    </rPh>
    <rPh sb="15" eb="17">
      <t>ショウガイ</t>
    </rPh>
    <rPh sb="17" eb="18">
      <t>ジ</t>
    </rPh>
    <phoneticPr fontId="34"/>
  </si>
  <si>
    <t>児童発達センター</t>
    <rPh sb="0" eb="2">
      <t>ジドウ</t>
    </rPh>
    <rPh sb="2" eb="4">
      <t>ハッタツ</t>
    </rPh>
    <phoneticPr fontId="34"/>
  </si>
  <si>
    <t>保育所等訪問支援</t>
    <rPh sb="0" eb="2">
      <t>ホイク</t>
    </rPh>
    <rPh sb="2" eb="3">
      <t>ジョ</t>
    </rPh>
    <rPh sb="3" eb="4">
      <t>トウ</t>
    </rPh>
    <rPh sb="4" eb="6">
      <t>ホウモン</t>
    </rPh>
    <rPh sb="6" eb="8">
      <t>シエン</t>
    </rPh>
    <phoneticPr fontId="34"/>
  </si>
  <si>
    <t>参考様式２</t>
    <rPh sb="0" eb="2">
      <t>サンコウ</t>
    </rPh>
    <rPh sb="2" eb="4">
      <t>ヨウシキ</t>
    </rPh>
    <phoneticPr fontId="34"/>
  </si>
  <si>
    <t>管理者</t>
    <rPh sb="0" eb="3">
      <t>カンリシャ</t>
    </rPh>
    <phoneticPr fontId="34"/>
  </si>
  <si>
    <t>参考様式３</t>
    <rPh sb="0" eb="2">
      <t>サンコウ</t>
    </rPh>
    <rPh sb="2" eb="4">
      <t>ヨウシキ</t>
    </rPh>
    <phoneticPr fontId="34"/>
  </si>
  <si>
    <t>事業所・施設の位置図</t>
    <rPh sb="0" eb="3">
      <t>ジギョウショ</t>
    </rPh>
    <rPh sb="4" eb="6">
      <t>シセツ</t>
    </rPh>
    <rPh sb="7" eb="10">
      <t>イチズ</t>
    </rPh>
    <phoneticPr fontId="34"/>
  </si>
  <si>
    <t>参考様式４</t>
    <rPh sb="0" eb="2">
      <t>サンコウ</t>
    </rPh>
    <rPh sb="2" eb="4">
      <t>ヨウシキ</t>
    </rPh>
    <phoneticPr fontId="34"/>
  </si>
  <si>
    <t>事業所・施設の平面図</t>
    <rPh sb="0" eb="3">
      <t>ジギョウショ</t>
    </rPh>
    <rPh sb="4" eb="6">
      <t>シセツ</t>
    </rPh>
    <rPh sb="7" eb="10">
      <t>ヘイメンズ</t>
    </rPh>
    <phoneticPr fontId="34"/>
  </si>
  <si>
    <t>参考様式５</t>
    <rPh sb="0" eb="2">
      <t>サンコウ</t>
    </rPh>
    <rPh sb="2" eb="4">
      <t>ヨウシキ</t>
    </rPh>
    <phoneticPr fontId="34"/>
  </si>
  <si>
    <t>事業所・施設の概要写真</t>
    <rPh sb="0" eb="3">
      <t>ジギョウショ</t>
    </rPh>
    <rPh sb="4" eb="6">
      <t>シセツ</t>
    </rPh>
    <rPh sb="7" eb="9">
      <t>ガイヨウ</t>
    </rPh>
    <rPh sb="9" eb="11">
      <t>シャシン</t>
    </rPh>
    <phoneticPr fontId="34"/>
  </si>
  <si>
    <t>参考様式６</t>
    <rPh sb="0" eb="2">
      <t>サンコウ</t>
    </rPh>
    <rPh sb="2" eb="4">
      <t>ヨウシキ</t>
    </rPh>
    <phoneticPr fontId="34"/>
  </si>
  <si>
    <t>設備･備品等一覧表</t>
    <phoneticPr fontId="34"/>
  </si>
  <si>
    <t>参考様式７</t>
    <rPh sb="0" eb="2">
      <t>サンコウ</t>
    </rPh>
    <rPh sb="2" eb="4">
      <t>ヨウシキ</t>
    </rPh>
    <phoneticPr fontId="34"/>
  </si>
  <si>
    <t>指定障害福祉サービスの主たる対象者を特定する理由等</t>
    <phoneticPr fontId="34"/>
  </si>
  <si>
    <t>参考様式８</t>
    <rPh sb="0" eb="2">
      <t>サンコウ</t>
    </rPh>
    <rPh sb="2" eb="4">
      <t>ヨウシキ</t>
    </rPh>
    <phoneticPr fontId="34"/>
  </si>
  <si>
    <t>参考様式９</t>
    <rPh sb="0" eb="2">
      <t>サンコウ</t>
    </rPh>
    <rPh sb="2" eb="4">
      <t>ヨウシキ</t>
    </rPh>
    <phoneticPr fontId="34"/>
  </si>
  <si>
    <t>利用者（入所者）又はその家族からの苦情を解決するために講ずる措置の概要</t>
    <phoneticPr fontId="34"/>
  </si>
  <si>
    <t>参考様式１０</t>
    <rPh sb="0" eb="2">
      <t>サンコウ</t>
    </rPh>
    <rPh sb="2" eb="4">
      <t>ヨウシキ</t>
    </rPh>
    <phoneticPr fontId="34"/>
  </si>
  <si>
    <t>障害児又はその保護者からの苦情を解決するために講ずる措置の概要</t>
    <phoneticPr fontId="34"/>
  </si>
  <si>
    <t>参考様式１１</t>
    <rPh sb="0" eb="2">
      <t>サンコウ</t>
    </rPh>
    <rPh sb="2" eb="4">
      <t>ヨウシキ</t>
    </rPh>
    <phoneticPr fontId="34"/>
  </si>
  <si>
    <t>誓約書</t>
    <rPh sb="0" eb="3">
      <t>セイヤクショ</t>
    </rPh>
    <phoneticPr fontId="34"/>
  </si>
  <si>
    <t>参考様式１１-2</t>
    <rPh sb="0" eb="2">
      <t>サンコウ</t>
    </rPh>
    <rPh sb="2" eb="4">
      <t>ヨウシキ</t>
    </rPh>
    <phoneticPr fontId="34"/>
  </si>
  <si>
    <t>役員等名簿</t>
    <rPh sb="0" eb="2">
      <t>ヤクイン</t>
    </rPh>
    <rPh sb="2" eb="3">
      <t>トウ</t>
    </rPh>
    <rPh sb="3" eb="5">
      <t>メイボ</t>
    </rPh>
    <phoneticPr fontId="34"/>
  </si>
  <si>
    <t>参考様式１２</t>
    <rPh sb="0" eb="2">
      <t>サンコウ</t>
    </rPh>
    <rPh sb="2" eb="4">
      <t>ヨウシキ</t>
    </rPh>
    <phoneticPr fontId="34"/>
  </si>
  <si>
    <t>協力医療機関との契約の内容</t>
    <phoneticPr fontId="34"/>
  </si>
  <si>
    <t>参考様式１４</t>
    <rPh sb="0" eb="2">
      <t>サンコウ</t>
    </rPh>
    <rPh sb="2" eb="4">
      <t>ヨウシキ</t>
    </rPh>
    <phoneticPr fontId="34"/>
  </si>
  <si>
    <t>利用予定者名簿</t>
    <phoneticPr fontId="34"/>
  </si>
  <si>
    <t>参考様式１６</t>
    <rPh sb="0" eb="2">
      <t>サンコウ</t>
    </rPh>
    <rPh sb="2" eb="4">
      <t>ヨウシキ</t>
    </rPh>
    <phoneticPr fontId="34"/>
  </si>
  <si>
    <t>（共生型サービスの指定を受けない旨の）申出書</t>
    <rPh sb="1" eb="4">
      <t>キョウセイガタ</t>
    </rPh>
    <rPh sb="9" eb="11">
      <t>シテイ</t>
    </rPh>
    <rPh sb="12" eb="13">
      <t>ウ</t>
    </rPh>
    <rPh sb="16" eb="17">
      <t>ムネ</t>
    </rPh>
    <rPh sb="19" eb="22">
      <t>モウシデショ</t>
    </rPh>
    <phoneticPr fontId="34"/>
  </si>
  <si>
    <t>参考様式１７</t>
    <rPh sb="0" eb="2">
      <t>サンコウ</t>
    </rPh>
    <rPh sb="2" eb="4">
      <t>ヨウシキ</t>
    </rPh>
    <phoneticPr fontId="34"/>
  </si>
  <si>
    <t>近隣住民等への説明に係る報告書</t>
    <phoneticPr fontId="34"/>
  </si>
  <si>
    <t>介護給付費等算定に係る体制等に関する届出書</t>
    <phoneticPr fontId="34"/>
  </si>
  <si>
    <t>障害児通所入所給付費等算定に係る体制等に関する届出書</t>
    <rPh sb="0" eb="2">
      <t>ショウガイ</t>
    </rPh>
    <rPh sb="2" eb="3">
      <t>ジ</t>
    </rPh>
    <rPh sb="3" eb="5">
      <t>ツウショ</t>
    </rPh>
    <rPh sb="5" eb="7">
      <t>ニュウショ</t>
    </rPh>
    <rPh sb="7" eb="9">
      <t>キュウフ</t>
    </rPh>
    <phoneticPr fontId="34"/>
  </si>
  <si>
    <t>介護給付費等の算定に係る体制等状況一覧表</t>
    <phoneticPr fontId="34"/>
  </si>
  <si>
    <t>障害児通所入所給付費等の算定に係る体制等状況一覧表</t>
    <rPh sb="0" eb="2">
      <t>ショウガイ</t>
    </rPh>
    <rPh sb="2" eb="3">
      <t>ジ</t>
    </rPh>
    <rPh sb="3" eb="5">
      <t>ツウショ</t>
    </rPh>
    <rPh sb="5" eb="7">
      <t>ニュウショ</t>
    </rPh>
    <phoneticPr fontId="34"/>
  </si>
  <si>
    <t>別記様式第１号</t>
    <rPh sb="0" eb="2">
      <t>ベッキ</t>
    </rPh>
    <rPh sb="2" eb="4">
      <t>ヨウシキ</t>
    </rPh>
    <rPh sb="4" eb="5">
      <t>ダイ</t>
    </rPh>
    <rPh sb="6" eb="7">
      <t>ゴウ</t>
    </rPh>
    <phoneticPr fontId="34"/>
  </si>
  <si>
    <t>（者）業務管理体制の整備に関する事項の届出書</t>
    <rPh sb="1" eb="2">
      <t>シャ</t>
    </rPh>
    <phoneticPr fontId="34"/>
  </si>
  <si>
    <t>別記様式第２号</t>
    <rPh sb="0" eb="2">
      <t>ベッキ</t>
    </rPh>
    <rPh sb="2" eb="4">
      <t>ヨウシキ</t>
    </rPh>
    <rPh sb="4" eb="5">
      <t>ダイ</t>
    </rPh>
    <rPh sb="6" eb="7">
      <t>ゴウ</t>
    </rPh>
    <phoneticPr fontId="34"/>
  </si>
  <si>
    <t>（児）業務管理体制の整備に関する事項の届出書</t>
    <rPh sb="1" eb="2">
      <t>ジ</t>
    </rPh>
    <phoneticPr fontId="34"/>
  </si>
  <si>
    <t>別記様式第３号</t>
    <rPh sb="0" eb="2">
      <t>ベッキ</t>
    </rPh>
    <rPh sb="2" eb="4">
      <t>ヨウシキ</t>
    </rPh>
    <rPh sb="4" eb="5">
      <t>ダイ</t>
    </rPh>
    <rPh sb="6" eb="7">
      <t>ゴウ</t>
    </rPh>
    <phoneticPr fontId="34"/>
  </si>
  <si>
    <t>（者）業務管理体制の整備に関する事項の届出書（届出事項の変更）</t>
    <rPh sb="1" eb="2">
      <t>シャ</t>
    </rPh>
    <phoneticPr fontId="34"/>
  </si>
  <si>
    <t>別記様式第４号</t>
    <rPh sb="0" eb="2">
      <t>ベッキ</t>
    </rPh>
    <rPh sb="2" eb="4">
      <t>ヨウシキ</t>
    </rPh>
    <rPh sb="4" eb="5">
      <t>ダイ</t>
    </rPh>
    <rPh sb="6" eb="7">
      <t>ゴウ</t>
    </rPh>
    <phoneticPr fontId="34"/>
  </si>
  <si>
    <t>（児）業務管理体制の整備に関する事項の届出書（届出事項の変更）</t>
    <rPh sb="1" eb="2">
      <t>ジ</t>
    </rPh>
    <phoneticPr fontId="34"/>
  </si>
  <si>
    <t>指定障害福祉サービス事業所/指定障害者支援施設</t>
    <rPh sb="0" eb="2">
      <t>シテイ</t>
    </rPh>
    <rPh sb="2" eb="4">
      <t>ショウガイ</t>
    </rPh>
    <rPh sb="4" eb="6">
      <t>フクシ</t>
    </rPh>
    <rPh sb="10" eb="13">
      <t>ジギョウショ</t>
    </rPh>
    <phoneticPr fontId="5"/>
  </si>
  <si>
    <t>目次に戻る</t>
    <rPh sb="0" eb="2">
      <t>モクジ</t>
    </rPh>
    <rPh sb="3" eb="4">
      <t>モド</t>
    </rPh>
    <phoneticPr fontId="34"/>
  </si>
  <si>
    <t>指定障害児通所支援事業所/指定障害児入所施設</t>
    <rPh sb="0" eb="2">
      <t>シテイ</t>
    </rPh>
    <rPh sb="2" eb="5">
      <t>ショウガイジ</t>
    </rPh>
    <rPh sb="5" eb="7">
      <t>ツウショ</t>
    </rPh>
    <rPh sb="7" eb="9">
      <t>シエン</t>
    </rPh>
    <rPh sb="9" eb="11">
      <t>ジギョウ</t>
    </rPh>
    <rPh sb="11" eb="12">
      <t>ショ</t>
    </rPh>
    <phoneticPr fontId="29"/>
  </si>
  <si>
    <t>指定特定相談支援事業所/指定一般相談支援事業所/指定障害児相談支援事業所</t>
    <rPh sb="0" eb="2">
      <t>シテイ</t>
    </rPh>
    <rPh sb="2" eb="4">
      <t>トクテイ</t>
    </rPh>
    <rPh sb="4" eb="6">
      <t>ソウダン</t>
    </rPh>
    <rPh sb="6" eb="8">
      <t>シエン</t>
    </rPh>
    <rPh sb="8" eb="11">
      <t>ジギョウショ</t>
    </rPh>
    <phoneticPr fontId="5"/>
  </si>
  <si>
    <t>指定</t>
  </si>
  <si>
    <t>申請書</t>
    <rPh sb="0" eb="3">
      <t>シンセイショ</t>
    </rPh>
    <phoneticPr fontId="34"/>
  </si>
  <si>
    <t>（宛先）新潟市長</t>
    <rPh sb="1" eb="3">
      <t>アテサキ</t>
    </rPh>
    <rPh sb="4" eb="6">
      <t>ニイガタ</t>
    </rPh>
    <rPh sb="6" eb="8">
      <t>シチョウ</t>
    </rPh>
    <phoneticPr fontId="5"/>
  </si>
  <si>
    <t>所在地</t>
    <rPh sb="0" eb="3">
      <t>ショザイチ</t>
    </rPh>
    <phoneticPr fontId="5"/>
  </si>
  <si>
    <t>申請者</t>
    <rPh sb="0" eb="3">
      <t>シンセイシャ</t>
    </rPh>
    <phoneticPr fontId="34"/>
  </si>
  <si>
    <t>名　称</t>
    <rPh sb="0" eb="1">
      <t>メイ</t>
    </rPh>
    <rPh sb="2" eb="3">
      <t>ショウ</t>
    </rPh>
    <phoneticPr fontId="5"/>
  </si>
  <si>
    <t>代表者</t>
    <rPh sb="0" eb="3">
      <t>ダイヒョウシャ</t>
    </rPh>
    <phoneticPr fontId="5"/>
  </si>
  <si>
    <t>　下記のとおり指定障害福祉サービス事業所、指定障害者支援施設、指定一般相談支援事業所、指定特定相談支援事業所、指定障害児通所支援事業所、指定障害児入所施設、指定障害児相談支援事業所の指定(指定の更新)を受けたいので、障害者の日常生活及び社会生活を総合的に支援するための法律第36条第1項、第38条第1項、第51条の19第1項、第51条の20第1項(同法第41条第4項又は第51条の21第2項において準用する場合を含む。)、児童福祉法第21条の5の15第１項、第24条の9第1項、第24条の28第1項（同法第21条の5の16第4項、第24条の10第4項、第24条の29第4項において準用する場合を含む。）の規定により、関係書類を添えて申請します。</t>
    <phoneticPr fontId="5"/>
  </si>
  <si>
    <t>法人番号(13桁)</t>
    <rPh sb="0" eb="2">
      <t>ホウジン</t>
    </rPh>
    <rPh sb="2" eb="4">
      <t>バンゴウ</t>
    </rPh>
    <rPh sb="7" eb="8">
      <t>ケタ</t>
    </rPh>
    <phoneticPr fontId="34"/>
  </si>
  <si>
    <t>申請者(設置者)</t>
    <rPh sb="0" eb="3">
      <t>シンセイシャ</t>
    </rPh>
    <rPh sb="4" eb="7">
      <t>セッチシャ</t>
    </rPh>
    <phoneticPr fontId="5"/>
  </si>
  <si>
    <t>フリガナ</t>
    <phoneticPr fontId="5"/>
  </si>
  <si>
    <t>名称</t>
    <rPh sb="0" eb="2">
      <t>メイショウ</t>
    </rPh>
    <phoneticPr fontId="5"/>
  </si>
  <si>
    <t>主たる事務所の所在地</t>
    <rPh sb="0" eb="1">
      <t>シュ</t>
    </rPh>
    <rPh sb="3" eb="5">
      <t>ジム</t>
    </rPh>
    <rPh sb="5" eb="6">
      <t>ショ</t>
    </rPh>
    <rPh sb="7" eb="10">
      <t>ショザイチ</t>
    </rPh>
    <phoneticPr fontId="5"/>
  </si>
  <si>
    <t>(郵便番号</t>
    <rPh sb="1" eb="5">
      <t>ユウビンバンゴウ</t>
    </rPh>
    <phoneticPr fontId="5"/>
  </si>
  <si>
    <t>）</t>
    <phoneticPr fontId="34"/>
  </si>
  <si>
    <t>連絡先</t>
    <rPh sb="0" eb="3">
      <t>レンラクサキ</t>
    </rPh>
    <phoneticPr fontId="5"/>
  </si>
  <si>
    <t>電話番号</t>
    <rPh sb="0" eb="2">
      <t>デンワ</t>
    </rPh>
    <rPh sb="2" eb="4">
      <t>バンゴウ</t>
    </rPh>
    <phoneticPr fontId="5"/>
  </si>
  <si>
    <t>025-241-4111</t>
    <phoneticPr fontId="34"/>
  </si>
  <si>
    <t>　(内線)</t>
    <rPh sb="2" eb="4">
      <t>ナイセン</t>
    </rPh>
    <phoneticPr fontId="5"/>
  </si>
  <si>
    <t xml:space="preserve">  E-mailアドレス</t>
    <phoneticPr fontId="5"/>
  </si>
  <si>
    <t>shogai</t>
    <phoneticPr fontId="34"/>
  </si>
  <si>
    <t>法人等の種類</t>
    <rPh sb="0" eb="2">
      <t>ホウジン</t>
    </rPh>
    <rPh sb="2" eb="3">
      <t>ナド</t>
    </rPh>
    <rPh sb="4" eb="6">
      <t>シュルイ</t>
    </rPh>
    <phoneticPr fontId="5"/>
  </si>
  <si>
    <t>代表者の職・氏名・生年月日</t>
    <rPh sb="0" eb="3">
      <t>ダイヒョウシャ</t>
    </rPh>
    <rPh sb="4" eb="5">
      <t>ショク</t>
    </rPh>
    <rPh sb="6" eb="8">
      <t>シメイ</t>
    </rPh>
    <rPh sb="9" eb="13">
      <t>セイネンガッピ</t>
    </rPh>
    <phoneticPr fontId="5"/>
  </si>
  <si>
    <t>職名</t>
    <rPh sb="0" eb="2">
      <t>ショクメイ</t>
    </rPh>
    <phoneticPr fontId="5"/>
  </si>
  <si>
    <t>フリガナ</t>
    <phoneticPr fontId="5"/>
  </si>
  <si>
    <t>生年月日</t>
    <rPh sb="0" eb="2">
      <t>セイネン</t>
    </rPh>
    <rPh sb="2" eb="4">
      <t>ガッピ</t>
    </rPh>
    <phoneticPr fontId="5"/>
  </si>
  <si>
    <t>氏名</t>
    <rPh sb="0" eb="2">
      <t>シメイ</t>
    </rPh>
    <phoneticPr fontId="5"/>
  </si>
  <si>
    <t>代表者の住所</t>
    <rPh sb="0" eb="3">
      <t>ダイヒョウシャ</t>
    </rPh>
    <rPh sb="4" eb="6">
      <t>ジュウショ</t>
    </rPh>
    <phoneticPr fontId="5"/>
  </si>
  <si>
    <t>指定を受けようとする事業所・施設の種類</t>
    <rPh sb="0" eb="2">
      <t>シテイ</t>
    </rPh>
    <rPh sb="3" eb="4">
      <t>ウ</t>
    </rPh>
    <rPh sb="10" eb="13">
      <t>ジギョウショ</t>
    </rPh>
    <rPh sb="14" eb="16">
      <t>シセツ</t>
    </rPh>
    <rPh sb="17" eb="19">
      <t>シュルイ</t>
    </rPh>
    <phoneticPr fontId="5"/>
  </si>
  <si>
    <t>フリガナ</t>
    <phoneticPr fontId="5"/>
  </si>
  <si>
    <t>事業所(施設)の所在地</t>
    <rPh sb="0" eb="3">
      <t>ジギョウショ</t>
    </rPh>
    <rPh sb="4" eb="6">
      <t>シセツ</t>
    </rPh>
    <phoneticPr fontId="5"/>
  </si>
  <si>
    <t>多機能型事業所に係る指定の申請の場合は○</t>
    <rPh sb="0" eb="3">
      <t>タキノウ</t>
    </rPh>
    <rPh sb="3" eb="4">
      <t>ガタ</t>
    </rPh>
    <rPh sb="4" eb="7">
      <t>ジギョウショ</t>
    </rPh>
    <rPh sb="8" eb="9">
      <t>カカ</t>
    </rPh>
    <rPh sb="10" eb="12">
      <t>シテイ</t>
    </rPh>
    <rPh sb="13" eb="15">
      <t>シンセイ</t>
    </rPh>
    <rPh sb="16" eb="18">
      <t>バアイ</t>
    </rPh>
    <phoneticPr fontId="5"/>
  </si>
  <si>
    <t>同一所在地において
行う事業等の種類</t>
    <phoneticPr fontId="5"/>
  </si>
  <si>
    <t>今回の指定(更新・変更)申請をする対象事業等に○</t>
    <rPh sb="0" eb="2">
      <t>コンカイ</t>
    </rPh>
    <rPh sb="3" eb="5">
      <t>シテイ</t>
    </rPh>
    <rPh sb="12" eb="14">
      <t>シンセイ</t>
    </rPh>
    <rPh sb="17" eb="19">
      <t>タイショウ</t>
    </rPh>
    <rPh sb="19" eb="22">
      <t>ジギョウトウ</t>
    </rPh>
    <phoneticPr fontId="5"/>
  </si>
  <si>
    <t>既に指定を受けている事業に○</t>
    <rPh sb="0" eb="1">
      <t>スデ</t>
    </rPh>
    <rPh sb="2" eb="4">
      <t>シテイ</t>
    </rPh>
    <rPh sb="5" eb="6">
      <t>ウ</t>
    </rPh>
    <rPh sb="10" eb="12">
      <t>ジギョウ</t>
    </rPh>
    <phoneticPr fontId="5"/>
  </si>
  <si>
    <t>事業の開始予定年月日</t>
    <rPh sb="0" eb="2">
      <t>ジギョウ</t>
    </rPh>
    <rPh sb="3" eb="7">
      <t>カイシヨテイ</t>
    </rPh>
    <rPh sb="7" eb="10">
      <t>ネンガッピ</t>
    </rPh>
    <phoneticPr fontId="34"/>
  </si>
  <si>
    <t>本申請書に添付して提出する様式(付表)</t>
    <rPh sb="0" eb="4">
      <t>ホンシンセイショ</t>
    </rPh>
    <rPh sb="5" eb="7">
      <t>テンプ</t>
    </rPh>
    <rPh sb="9" eb="11">
      <t>テイシュツ</t>
    </rPh>
    <rPh sb="13" eb="15">
      <t>ヨウシキ</t>
    </rPh>
    <rPh sb="16" eb="18">
      <t>フヒョウ</t>
    </rPh>
    <phoneticPr fontId="34"/>
  </si>
  <si>
    <t>共生型サービスの指定を申請するものに○</t>
    <rPh sb="0" eb="3">
      <t>キョウセイガタ</t>
    </rPh>
    <rPh sb="8" eb="10">
      <t>シテイ</t>
    </rPh>
    <rPh sb="11" eb="13">
      <t>シンセイ</t>
    </rPh>
    <phoneticPr fontId="5"/>
  </si>
  <si>
    <t>指定障害福祉サービス事業所</t>
    <phoneticPr fontId="34"/>
  </si>
  <si>
    <t>居宅介護</t>
    <rPh sb="0" eb="4">
      <t>キョタクカイゴ</t>
    </rPh>
    <phoneticPr fontId="34"/>
  </si>
  <si>
    <t>付表１</t>
    <rPh sb="0" eb="2">
      <t>フヒョウ</t>
    </rPh>
    <phoneticPr fontId="5"/>
  </si>
  <si>
    <t>重度訪問介護</t>
    <rPh sb="0" eb="6">
      <t>ジュウドホウモンカイゴ</t>
    </rPh>
    <phoneticPr fontId="34"/>
  </si>
  <si>
    <t>同行援護</t>
    <rPh sb="0" eb="4">
      <t>ドウコウエンゴ</t>
    </rPh>
    <phoneticPr fontId="34"/>
  </si>
  <si>
    <t>行動援護</t>
    <rPh sb="0" eb="2">
      <t>コウドウ</t>
    </rPh>
    <rPh sb="2" eb="4">
      <t>エンゴ</t>
    </rPh>
    <phoneticPr fontId="34"/>
  </si>
  <si>
    <t>療養介護</t>
    <rPh sb="0" eb="4">
      <t>リョウヨウカイゴ</t>
    </rPh>
    <phoneticPr fontId="34"/>
  </si>
  <si>
    <t>付表２</t>
    <rPh sb="0" eb="2">
      <t>フヒョウ</t>
    </rPh>
    <phoneticPr fontId="5"/>
  </si>
  <si>
    <t>生活介護</t>
    <rPh sb="0" eb="4">
      <t>セイカツカイゴ</t>
    </rPh>
    <phoneticPr fontId="34"/>
  </si>
  <si>
    <t>付表３</t>
    <rPh sb="0" eb="2">
      <t>フヒョウ</t>
    </rPh>
    <phoneticPr fontId="5"/>
  </si>
  <si>
    <t>短期入所</t>
    <rPh sb="0" eb="4">
      <t>タンキニュウショ</t>
    </rPh>
    <phoneticPr fontId="34"/>
  </si>
  <si>
    <t>付表４</t>
    <rPh sb="0" eb="2">
      <t>フヒョウ</t>
    </rPh>
    <phoneticPr fontId="5"/>
  </si>
  <si>
    <t>重度障害者等包括支援</t>
    <rPh sb="0" eb="2">
      <t>ジュウド</t>
    </rPh>
    <rPh sb="2" eb="5">
      <t>ショウガイシャ</t>
    </rPh>
    <rPh sb="5" eb="6">
      <t>トウ</t>
    </rPh>
    <rPh sb="6" eb="8">
      <t>ホウカツ</t>
    </rPh>
    <rPh sb="8" eb="10">
      <t>シエン</t>
    </rPh>
    <phoneticPr fontId="34"/>
  </si>
  <si>
    <t>付表５</t>
    <rPh sb="0" eb="2">
      <t>フヒョウ</t>
    </rPh>
    <phoneticPr fontId="5"/>
  </si>
  <si>
    <t>自立訓練(機能訓練)</t>
    <rPh sb="0" eb="2">
      <t>ジリツ</t>
    </rPh>
    <rPh sb="2" eb="4">
      <t>クンレン</t>
    </rPh>
    <rPh sb="5" eb="9">
      <t>キノウクンレン</t>
    </rPh>
    <phoneticPr fontId="34"/>
  </si>
  <si>
    <t>付表６</t>
    <rPh sb="0" eb="2">
      <t>フヒョウ</t>
    </rPh>
    <phoneticPr fontId="5"/>
  </si>
  <si>
    <t>自立訓練(生活訓練)</t>
    <rPh sb="0" eb="2">
      <t>ジリツ</t>
    </rPh>
    <rPh sb="2" eb="4">
      <t>クンレン</t>
    </rPh>
    <rPh sb="5" eb="7">
      <t>セイカツ</t>
    </rPh>
    <rPh sb="7" eb="9">
      <t>クンレン</t>
    </rPh>
    <phoneticPr fontId="34"/>
  </si>
  <si>
    <t>就労移行支援</t>
    <rPh sb="0" eb="6">
      <t>シュウロウイコウシエン</t>
    </rPh>
    <phoneticPr fontId="34"/>
  </si>
  <si>
    <t>付表７</t>
    <rPh sb="0" eb="2">
      <t>フヒョウ</t>
    </rPh>
    <phoneticPr fontId="5"/>
  </si>
  <si>
    <t>就労継続支援Ａ型</t>
    <rPh sb="0" eb="6">
      <t>シュウロウケイゾクシエン</t>
    </rPh>
    <rPh sb="7" eb="8">
      <t>ガタ</t>
    </rPh>
    <phoneticPr fontId="34"/>
  </si>
  <si>
    <t>付表８</t>
    <rPh sb="0" eb="2">
      <t>フヒョウ</t>
    </rPh>
    <phoneticPr fontId="5"/>
  </si>
  <si>
    <t>就労継続支援Ｂ型</t>
    <rPh sb="0" eb="6">
      <t>シュウロウケイゾクシエン</t>
    </rPh>
    <rPh sb="7" eb="8">
      <t>ガタ</t>
    </rPh>
    <phoneticPr fontId="34"/>
  </si>
  <si>
    <t>就労定着支援</t>
    <rPh sb="0" eb="2">
      <t>シュウロウ</t>
    </rPh>
    <rPh sb="2" eb="6">
      <t>テイチャクシエン</t>
    </rPh>
    <phoneticPr fontId="34"/>
  </si>
  <si>
    <t>付表９</t>
    <rPh sb="0" eb="2">
      <t>フヒョウ</t>
    </rPh>
    <phoneticPr fontId="5"/>
  </si>
  <si>
    <t>自立生活援助</t>
    <rPh sb="0" eb="2">
      <t>ジリツ</t>
    </rPh>
    <rPh sb="2" eb="4">
      <t>セイカツ</t>
    </rPh>
    <rPh sb="4" eb="6">
      <t>エンジョ</t>
    </rPh>
    <phoneticPr fontId="34"/>
  </si>
  <si>
    <t>付表１０</t>
    <rPh sb="0" eb="2">
      <t>フヒョウ</t>
    </rPh>
    <phoneticPr fontId="5"/>
  </si>
  <si>
    <t>共同生活援助</t>
    <rPh sb="0" eb="6">
      <t>キョウドウセイカツエンジョ</t>
    </rPh>
    <phoneticPr fontId="34"/>
  </si>
  <si>
    <t>付表１１</t>
    <rPh sb="0" eb="2">
      <t>フヒョウ</t>
    </rPh>
    <phoneticPr fontId="5"/>
  </si>
  <si>
    <t>指定障害者支援施設(施設入所支援)</t>
    <rPh sb="0" eb="2">
      <t>シテイ</t>
    </rPh>
    <rPh sb="2" eb="5">
      <t>ショウガイシャ</t>
    </rPh>
    <rPh sb="5" eb="9">
      <t>シエンシセツ</t>
    </rPh>
    <phoneticPr fontId="34"/>
  </si>
  <si>
    <t>付表１２</t>
    <rPh sb="0" eb="2">
      <t>フヒョウ</t>
    </rPh>
    <phoneticPr fontId="5"/>
  </si>
  <si>
    <t>指定一般相談支援事業所</t>
    <rPh sb="0" eb="2">
      <t>シテイ</t>
    </rPh>
    <rPh sb="2" eb="4">
      <t>イッパン</t>
    </rPh>
    <rPh sb="4" eb="8">
      <t>ソウダンシエン</t>
    </rPh>
    <rPh sb="8" eb="11">
      <t>ジギョウショ</t>
    </rPh>
    <phoneticPr fontId="34"/>
  </si>
  <si>
    <t>地域移行支援</t>
    <rPh sb="0" eb="4">
      <t>チイキイコウ</t>
    </rPh>
    <rPh sb="4" eb="6">
      <t>シエン</t>
    </rPh>
    <phoneticPr fontId="34"/>
  </si>
  <si>
    <t>付表１３</t>
    <rPh sb="0" eb="2">
      <t>フヒョウ</t>
    </rPh>
    <phoneticPr fontId="5"/>
  </si>
  <si>
    <t>地域定着支援</t>
    <rPh sb="0" eb="6">
      <t>チイキテイチャクシエン</t>
    </rPh>
    <phoneticPr fontId="34"/>
  </si>
  <si>
    <t>指定特定相談支援事業所</t>
    <rPh sb="0" eb="2">
      <t>シテイ</t>
    </rPh>
    <rPh sb="2" eb="4">
      <t>トクテイ</t>
    </rPh>
    <rPh sb="4" eb="6">
      <t>ソウダン</t>
    </rPh>
    <rPh sb="6" eb="8">
      <t>シエン</t>
    </rPh>
    <rPh sb="8" eb="11">
      <t>ジギョウショ</t>
    </rPh>
    <phoneticPr fontId="34"/>
  </si>
  <si>
    <t>付表１４</t>
    <rPh sb="0" eb="2">
      <t>フヒョウ</t>
    </rPh>
    <phoneticPr fontId="5"/>
  </si>
  <si>
    <t>指定障害児通所支援事業所</t>
    <rPh sb="0" eb="2">
      <t>シテイ</t>
    </rPh>
    <rPh sb="2" eb="5">
      <t>ショウガイジ</t>
    </rPh>
    <rPh sb="5" eb="7">
      <t>ツウショ</t>
    </rPh>
    <rPh sb="7" eb="12">
      <t>シエンジギョウショ</t>
    </rPh>
    <phoneticPr fontId="34"/>
  </si>
  <si>
    <t>児童発達支援</t>
    <rPh sb="0" eb="2">
      <t>ジドウ</t>
    </rPh>
    <rPh sb="2" eb="6">
      <t>ハッタツシエン</t>
    </rPh>
    <phoneticPr fontId="34"/>
  </si>
  <si>
    <t>付表１５</t>
    <rPh sb="0" eb="2">
      <t>フヒョウ</t>
    </rPh>
    <phoneticPr fontId="5"/>
  </si>
  <si>
    <t>放課後等デイサービス</t>
    <rPh sb="0" eb="4">
      <t>ホウカゴトウ</t>
    </rPh>
    <phoneticPr fontId="34"/>
  </si>
  <si>
    <t>居宅訪問型児童発達支援</t>
    <rPh sb="0" eb="5">
      <t>キョタクホウモンガタ</t>
    </rPh>
    <rPh sb="5" eb="7">
      <t>ジドウ</t>
    </rPh>
    <rPh sb="7" eb="9">
      <t>ハッタツ</t>
    </rPh>
    <rPh sb="9" eb="11">
      <t>シエン</t>
    </rPh>
    <phoneticPr fontId="34"/>
  </si>
  <si>
    <t>付表１６</t>
    <rPh sb="0" eb="2">
      <t>フヒョウ</t>
    </rPh>
    <phoneticPr fontId="5"/>
  </si>
  <si>
    <t>保育所等訪問支援</t>
    <rPh sb="0" eb="3">
      <t>ホイクショ</t>
    </rPh>
    <rPh sb="3" eb="4">
      <t>トウ</t>
    </rPh>
    <rPh sb="4" eb="6">
      <t>ホウモン</t>
    </rPh>
    <rPh sb="6" eb="8">
      <t>シエン</t>
    </rPh>
    <phoneticPr fontId="34"/>
  </si>
  <si>
    <t>付表１７</t>
    <rPh sb="0" eb="2">
      <t>フヒョウ</t>
    </rPh>
    <phoneticPr fontId="5"/>
  </si>
  <si>
    <t>指定障害児入所施設</t>
    <rPh sb="0" eb="2">
      <t>シテイ</t>
    </rPh>
    <rPh sb="2" eb="5">
      <t>ショウガイジ</t>
    </rPh>
    <rPh sb="5" eb="7">
      <t>ニュウショ</t>
    </rPh>
    <rPh sb="7" eb="9">
      <t>シセツ</t>
    </rPh>
    <phoneticPr fontId="34"/>
  </si>
  <si>
    <t>付表１８/１９</t>
    <rPh sb="0" eb="2">
      <t>フヒョウ</t>
    </rPh>
    <phoneticPr fontId="5"/>
  </si>
  <si>
    <t>指定障害児相談支援事業所</t>
    <rPh sb="0" eb="2">
      <t>シテイ</t>
    </rPh>
    <rPh sb="2" eb="5">
      <t>ショウガイジ</t>
    </rPh>
    <rPh sb="5" eb="7">
      <t>ソウダン</t>
    </rPh>
    <rPh sb="7" eb="9">
      <t>シエン</t>
    </rPh>
    <rPh sb="9" eb="11">
      <t>ジギョウ</t>
    </rPh>
    <rPh sb="11" eb="12">
      <t>ショ</t>
    </rPh>
    <phoneticPr fontId="34"/>
  </si>
  <si>
    <t>【既に指定を受けている場合】事業所番号</t>
    <rPh sb="1" eb="2">
      <t>スデ</t>
    </rPh>
    <rPh sb="3" eb="5">
      <t>シテイ</t>
    </rPh>
    <rPh sb="6" eb="7">
      <t>ウ</t>
    </rPh>
    <rPh sb="11" eb="13">
      <t>バアイ</t>
    </rPh>
    <rPh sb="14" eb="19">
      <t>ジギョウショバンゴウ</t>
    </rPh>
    <phoneticPr fontId="34"/>
  </si>
  <si>
    <t>(備考)</t>
    <rPh sb="1" eb="3">
      <t>ビコウ</t>
    </rPh>
    <phoneticPr fontId="5"/>
  </si>
  <si>
    <t>更新申請の際には、本申請書の表題を「更新申請書」に変更して使用してください。</t>
    <phoneticPr fontId="34"/>
  </si>
  <si>
    <t>2</t>
    <phoneticPr fontId="5"/>
  </si>
  <si>
    <t>「法人等の種類」欄には、「社会福祉法人(社協以外)」、「社会福祉法人(社協)」、「医療法人」、「社団・財団」、「営利法人」、「非営利法人(ＮＰＯ)」、「農協」、「生協」、「その他法人」、「地方公共団体(都道府県)」、「地方公共団体(市町村)」、「地方公共団体(広域連合・一部事務組合等)」、「非法人」、「その他」のいずれかを記入してください。</t>
    <rPh sb="8" eb="9">
      <t>ラン</t>
    </rPh>
    <phoneticPr fontId="5"/>
  </si>
  <si>
    <t>「同一所在地において行う事業等の種類」欄には、今回申請をする事業及び既に指定を受けている事業のそれぞれに「○」を記載してください。</t>
    <rPh sb="1" eb="3">
      <t>ドウイツ</t>
    </rPh>
    <rPh sb="3" eb="6">
      <t>ショザイチ</t>
    </rPh>
    <rPh sb="10" eb="11">
      <t>オコナ</t>
    </rPh>
    <rPh sb="12" eb="14">
      <t>ジギョウ</t>
    </rPh>
    <rPh sb="14" eb="15">
      <t>トウ</t>
    </rPh>
    <rPh sb="16" eb="18">
      <t>シュルイ</t>
    </rPh>
    <rPh sb="19" eb="20">
      <t>ラン</t>
    </rPh>
    <rPh sb="23" eb="25">
      <t>コンカイ</t>
    </rPh>
    <rPh sb="25" eb="27">
      <t>シンセイ</t>
    </rPh>
    <rPh sb="30" eb="32">
      <t>ジギョウ</t>
    </rPh>
    <rPh sb="32" eb="33">
      <t>オヨ</t>
    </rPh>
    <rPh sb="34" eb="35">
      <t>スデ</t>
    </rPh>
    <rPh sb="36" eb="38">
      <t>シテイ</t>
    </rPh>
    <rPh sb="39" eb="40">
      <t>ウ</t>
    </rPh>
    <rPh sb="44" eb="46">
      <t>ジギョウ</t>
    </rPh>
    <rPh sb="56" eb="58">
      <t>キサイ</t>
    </rPh>
    <phoneticPr fontId="5"/>
  </si>
  <si>
    <t>「【既に指定を受けている場合】事業所番号」欄には、申請を行う都道府県等において既に事業所としての指定を受け、番号が付番されている場合に、その事業所番号を記載してください。</t>
    <rPh sb="21" eb="22">
      <t>ラン</t>
    </rPh>
    <rPh sb="25" eb="27">
      <t>シンセイ</t>
    </rPh>
    <rPh sb="28" eb="29">
      <t>オコナ</t>
    </rPh>
    <rPh sb="30" eb="34">
      <t>トドウフケン</t>
    </rPh>
    <rPh sb="34" eb="35">
      <t>トウ</t>
    </rPh>
    <rPh sb="39" eb="40">
      <t>スデ</t>
    </rPh>
    <rPh sb="41" eb="44">
      <t>ジギョウショ</t>
    </rPh>
    <rPh sb="48" eb="50">
      <t>シテイ</t>
    </rPh>
    <rPh sb="51" eb="52">
      <t>ウ</t>
    </rPh>
    <rPh sb="54" eb="56">
      <t>バンゴウ</t>
    </rPh>
    <rPh sb="57" eb="59">
      <t>フバン</t>
    </rPh>
    <rPh sb="64" eb="66">
      <t>バアイ</t>
    </rPh>
    <rPh sb="70" eb="72">
      <t>ジギョウ</t>
    </rPh>
    <rPh sb="72" eb="73">
      <t>ショ</t>
    </rPh>
    <rPh sb="73" eb="75">
      <t>バンゴウ</t>
    </rPh>
    <rPh sb="76" eb="78">
      <t>キサイ</t>
    </rPh>
    <phoneticPr fontId="5"/>
  </si>
  <si>
    <t>6</t>
    <phoneticPr fontId="5"/>
  </si>
  <si>
    <t>「事業の開始予定年月日」欄については、更新の場合にあっては、現に受けている指定の有効期間満了日を記載してください。</t>
    <rPh sb="1" eb="3">
      <t>ジギョウ</t>
    </rPh>
    <rPh sb="4" eb="6">
      <t>カイシ</t>
    </rPh>
    <rPh sb="6" eb="8">
      <t>ヨテイ</t>
    </rPh>
    <rPh sb="8" eb="11">
      <t>ネンガッピ</t>
    </rPh>
    <rPh sb="12" eb="13">
      <t>ラン</t>
    </rPh>
    <rPh sb="48" eb="50">
      <t>キサイ</t>
    </rPh>
    <phoneticPr fontId="5"/>
  </si>
  <si>
    <t>指定障害福祉サービス事業者</t>
    <phoneticPr fontId="41"/>
  </si>
  <si>
    <t>指定障害者支援施設</t>
    <phoneticPr fontId="41"/>
  </si>
  <si>
    <t>　指定変更申請書</t>
    <rPh sb="1" eb="3">
      <t>シテイ</t>
    </rPh>
    <rPh sb="3" eb="5">
      <t>ヘンコウ</t>
    </rPh>
    <rPh sb="5" eb="7">
      <t>シンセイ</t>
    </rPh>
    <rPh sb="7" eb="8">
      <t>ショ</t>
    </rPh>
    <phoneticPr fontId="41"/>
  </si>
  <si>
    <t>指定障害児通所支援事業者</t>
    <phoneticPr fontId="41"/>
  </si>
  <si>
    <t>指定障害児入所施設</t>
    <phoneticPr fontId="41"/>
  </si>
  <si>
    <t>　（宛先）新潟市長</t>
    <rPh sb="2" eb="4">
      <t>アテサキ</t>
    </rPh>
    <rPh sb="5" eb="9">
      <t>ニイガタシチョウ</t>
    </rPh>
    <phoneticPr fontId="41"/>
  </si>
  <si>
    <t>申請者　</t>
    <rPh sb="0" eb="3">
      <t>シンセイシャ</t>
    </rPh>
    <phoneticPr fontId="41"/>
  </si>
  <si>
    <t>所在地</t>
    <rPh sb="0" eb="3">
      <t>ショザイチ</t>
    </rPh>
    <phoneticPr fontId="41"/>
  </si>
  <si>
    <t>名称</t>
    <rPh sb="0" eb="1">
      <t>ナ</t>
    </rPh>
    <rPh sb="1" eb="2">
      <t>ショウ</t>
    </rPh>
    <phoneticPr fontId="41"/>
  </si>
  <si>
    <t>代表者</t>
    <rPh sb="0" eb="3">
      <t>ダイヒョウシャ</t>
    </rPh>
    <phoneticPr fontId="41"/>
  </si>
  <si>
    <t>　下記のとおり指定障害福祉サービス事業者、指定障害者支援施設、指定障害児通所支援事業者又は指定障害児入所施設の指定の変更を受けたいので、障害者の日常生活及び社会生活を総合的に支援するための法律第37条第1項、第39条第1項、児童福祉法第21条の5の20又は第24条の13の規定により、関係書類を添えて申請します。</t>
    <phoneticPr fontId="41"/>
  </si>
  <si>
    <t>事業所番号</t>
    <phoneticPr fontId="41"/>
  </si>
  <si>
    <t>申請者（設置者）</t>
    <phoneticPr fontId="41"/>
  </si>
  <si>
    <t>フリガナ</t>
    <phoneticPr fontId="41"/>
  </si>
  <si>
    <t>名称</t>
    <phoneticPr fontId="41"/>
  </si>
  <si>
    <t>主たる事務所の所在地</t>
    <phoneticPr fontId="41"/>
  </si>
  <si>
    <t>郵便番号</t>
    <phoneticPr fontId="41"/>
  </si>
  <si>
    <t>連絡先</t>
    <phoneticPr fontId="41"/>
  </si>
  <si>
    <t>電話番号</t>
    <phoneticPr fontId="41"/>
  </si>
  <si>
    <t>FAX番号</t>
    <rPh sb="3" eb="5">
      <t>バンゴウ</t>
    </rPh>
    <phoneticPr fontId="41"/>
  </si>
  <si>
    <t>法人の種別</t>
    <phoneticPr fontId="41"/>
  </si>
  <si>
    <t>法人所轄庁</t>
    <phoneticPr fontId="41"/>
  </si>
  <si>
    <t>新潟市</t>
    <phoneticPr fontId="41"/>
  </si>
  <si>
    <t>代表者の職名及び氏名</t>
    <phoneticPr fontId="41"/>
  </si>
  <si>
    <t>職名</t>
    <phoneticPr fontId="41"/>
  </si>
  <si>
    <t>氏名</t>
    <phoneticPr fontId="41"/>
  </si>
  <si>
    <t>代表者の住所</t>
    <phoneticPr fontId="41"/>
  </si>
  <si>
    <t>郵便番号</t>
    <phoneticPr fontId="41"/>
  </si>
  <si>
    <t>指定の変更を受けようとする
事業所（施設）の概要</t>
    <phoneticPr fontId="41"/>
  </si>
  <si>
    <t>事業所（施設）名称</t>
    <phoneticPr fontId="41"/>
  </si>
  <si>
    <t>事業所（施設）の所在地</t>
    <phoneticPr fontId="41"/>
  </si>
  <si>
    <t>事業所（施設）連絡先</t>
    <phoneticPr fontId="41"/>
  </si>
  <si>
    <t>電話番号</t>
    <phoneticPr fontId="41"/>
  </si>
  <si>
    <t>事業（施設障害福祉サービス、障害児通所支援事業）又は施設の種類</t>
    <rPh sb="24" eb="25">
      <t>マタ</t>
    </rPh>
    <rPh sb="26" eb="28">
      <t>シセツ</t>
    </rPh>
    <phoneticPr fontId="41"/>
  </si>
  <si>
    <t>指定変更申請をする事業又は施設</t>
    <phoneticPr fontId="41"/>
  </si>
  <si>
    <t>既に指定を受けている事業又は施設</t>
    <phoneticPr fontId="41"/>
  </si>
  <si>
    <t>実施
事業</t>
    <phoneticPr fontId="41"/>
  </si>
  <si>
    <t>利用定員
(入所定員)</t>
    <phoneticPr fontId="41"/>
  </si>
  <si>
    <t>変更予定
年月日</t>
    <phoneticPr fontId="41"/>
  </si>
  <si>
    <t>利用定員
(入所定員)</t>
    <phoneticPr fontId="41"/>
  </si>
  <si>
    <t>指定
年月日</t>
    <rPh sb="0" eb="2">
      <t>シテイ</t>
    </rPh>
    <phoneticPr fontId="41"/>
  </si>
  <si>
    <t>　</t>
  </si>
  <si>
    <t>障害福祉サービス事業等</t>
    <phoneticPr fontId="41"/>
  </si>
  <si>
    <t>開始</t>
  </si>
  <si>
    <t>届出書</t>
    <rPh sb="0" eb="3">
      <t>トドケデショ</t>
    </rPh>
    <phoneticPr fontId="41"/>
  </si>
  <si>
    <t>障害児通所支援事業等</t>
    <phoneticPr fontId="41"/>
  </si>
  <si>
    <t>（宛先）新潟市長</t>
    <rPh sb="1" eb="3">
      <t>アテサキ</t>
    </rPh>
    <rPh sb="4" eb="6">
      <t>ニイガタ</t>
    </rPh>
    <rPh sb="6" eb="8">
      <t>シチョウ</t>
    </rPh>
    <phoneticPr fontId="41"/>
  </si>
  <si>
    <t>届出者　</t>
    <rPh sb="0" eb="2">
      <t>トドケデ</t>
    </rPh>
    <rPh sb="2" eb="3">
      <t>シャ</t>
    </rPh>
    <phoneticPr fontId="41"/>
  </si>
  <si>
    <t>名称</t>
    <rPh sb="0" eb="2">
      <t>メイショウ</t>
    </rPh>
    <phoneticPr fontId="41"/>
  </si>
  <si>
    <t>　下記のとおり障害福祉サービス事業等又は障害児通所支援事業等を開始したいので、障害者の日常生活及び社会生活を総合的に支援するための法律第79条第2項又は児童福祉法第34条の3第2項の規定により届け出ます。</t>
    <phoneticPr fontId="41"/>
  </si>
  <si>
    <t>　下記のとおり障害者の日常生活及び社会生活を総合的に支援するための法律第79条第2項又は児童福祉法第34条の3第2項の規定により届け出た事項を変更したので、同条第3項の規定により届け出ます。</t>
    <phoneticPr fontId="41"/>
  </si>
  <si>
    <t>開始・変更しよ
うとする事業</t>
    <phoneticPr fontId="41"/>
  </si>
  <si>
    <t>種　　類</t>
    <phoneticPr fontId="41"/>
  </si>
  <si>
    <t>提供する便宜
等の内容</t>
    <phoneticPr fontId="41"/>
  </si>
  <si>
    <t>経営者(法人)</t>
    <phoneticPr fontId="41"/>
  </si>
  <si>
    <t>氏名(名称)</t>
    <phoneticPr fontId="41"/>
  </si>
  <si>
    <t>住所(事務所
の所在地)</t>
    <phoneticPr fontId="41"/>
  </si>
  <si>
    <t>基本約款</t>
    <phoneticPr fontId="41"/>
  </si>
  <si>
    <t>別紙のとおり</t>
    <rPh sb="0" eb="2">
      <t>ベッシ</t>
    </rPh>
    <phoneticPr fontId="41"/>
  </si>
  <si>
    <t>職員の種類</t>
    <phoneticPr fontId="41"/>
  </si>
  <si>
    <t>職務の内容</t>
    <phoneticPr fontId="41"/>
  </si>
  <si>
    <t>職員の定数</t>
    <phoneticPr fontId="41"/>
  </si>
  <si>
    <t>人</t>
    <rPh sb="0" eb="1">
      <t>ヒト</t>
    </rPh>
    <phoneticPr fontId="41"/>
  </si>
  <si>
    <t>サビ管</t>
    <rPh sb="2" eb="3">
      <t>カン</t>
    </rPh>
    <phoneticPr fontId="41"/>
  </si>
  <si>
    <t>生活支援員</t>
    <rPh sb="0" eb="2">
      <t>セイカツ</t>
    </rPh>
    <rPh sb="2" eb="4">
      <t>シエン</t>
    </rPh>
    <rPh sb="4" eb="5">
      <t>イン</t>
    </rPh>
    <phoneticPr fontId="41"/>
  </si>
  <si>
    <t>合　　　計</t>
    <phoneticPr fontId="41"/>
  </si>
  <si>
    <t>主な職員の氏名</t>
    <phoneticPr fontId="41"/>
  </si>
  <si>
    <t>管理者　○○　○○　　サービス管理責任者　△△　△△</t>
    <phoneticPr fontId="41"/>
  </si>
  <si>
    <t>主な職員の経歴</t>
    <phoneticPr fontId="41"/>
  </si>
  <si>
    <t>事業を行おう
とする区域</t>
    <phoneticPr fontId="41"/>
  </si>
  <si>
    <t>新潟市全域</t>
    <phoneticPr fontId="41"/>
  </si>
  <si>
    <t>短期入所事業の
用に供する施設</t>
    <phoneticPr fontId="41"/>
  </si>
  <si>
    <t>名　称</t>
    <phoneticPr fontId="41"/>
  </si>
  <si>
    <t>種　類</t>
    <phoneticPr fontId="41"/>
  </si>
  <si>
    <t>所在地</t>
    <phoneticPr fontId="41"/>
  </si>
  <si>
    <t>入所定員</t>
    <phoneticPr fontId="41"/>
  </si>
  <si>
    <t>事業開始の予定年月日</t>
    <phoneticPr fontId="41"/>
  </si>
  <si>
    <t>指定障害福祉サービス事業所/指定障害者支援施設</t>
    <phoneticPr fontId="34"/>
  </si>
  <si>
    <t>指定障害児通所支援事業所/指定障害児入所施設</t>
    <phoneticPr fontId="34"/>
  </si>
  <si>
    <t>指定特定相談支援事業所/指定一般相談支援事業所/指定障害児相談支援事業所</t>
    <phoneticPr fontId="34"/>
  </si>
  <si>
    <t>変更届出書</t>
    <rPh sb="0" eb="2">
      <t>ヘンコウ</t>
    </rPh>
    <rPh sb="2" eb="4">
      <t>トドケデ</t>
    </rPh>
    <rPh sb="4" eb="5">
      <t>ショ</t>
    </rPh>
    <phoneticPr fontId="9"/>
  </si>
  <si>
    <t>（宛先）新潟市長</t>
    <phoneticPr fontId="34"/>
  </si>
  <si>
    <t>申請者</t>
    <rPh sb="0" eb="3">
      <t>シンセイシャ</t>
    </rPh>
    <phoneticPr fontId="9"/>
  </si>
  <si>
    <t>名称</t>
    <rPh sb="0" eb="2">
      <t>メイショウ</t>
    </rPh>
    <phoneticPr fontId="9"/>
  </si>
  <si>
    <t>代表者職名・氏名　</t>
  </si>
  <si>
    <t>　下記のとおり指定に係る事項に変更があったので、障害者の日常生活及び社会生活を総合的に支援するための法律第46条第1項、第3項、第51条の25第1項、第3項、児童福祉法第21条の5の20第1項、第24条の13第3項又は第24条の32第1項の規定により、関係書類を添えて届け出ます。</t>
    <phoneticPr fontId="34"/>
  </si>
  <si>
    <t>事業所番号</t>
    <rPh sb="0" eb="3">
      <t>ジギョウショ</t>
    </rPh>
    <rPh sb="2" eb="3">
      <t>ショ</t>
    </rPh>
    <rPh sb="3" eb="5">
      <t>バンゴウ</t>
    </rPh>
    <phoneticPr fontId="9"/>
  </si>
  <si>
    <t>指定を受けた内容を変更した事業所又は施設</t>
    <rPh sb="0" eb="2">
      <t>シテイ</t>
    </rPh>
    <rPh sb="3" eb="4">
      <t>ウ</t>
    </rPh>
    <rPh sb="6" eb="8">
      <t>ナイヨウ</t>
    </rPh>
    <rPh sb="9" eb="11">
      <t>ヘンコウ</t>
    </rPh>
    <rPh sb="13" eb="16">
      <t>ジギョウショ</t>
    </rPh>
    <rPh sb="16" eb="17">
      <t>マタ</t>
    </rPh>
    <rPh sb="18" eb="20">
      <t>シセツ</t>
    </rPh>
    <phoneticPr fontId="9"/>
  </si>
  <si>
    <t>サービスの種類</t>
    <rPh sb="5" eb="7">
      <t>シュルイ</t>
    </rPh>
    <phoneticPr fontId="9"/>
  </si>
  <si>
    <t>変更年月日</t>
    <rPh sb="0" eb="2">
      <t>ヘンコウ</t>
    </rPh>
    <rPh sb="2" eb="5">
      <t>ネンガッピ</t>
    </rPh>
    <phoneticPr fontId="9"/>
  </si>
  <si>
    <t>令和</t>
    <rPh sb="0" eb="2">
      <t>レイワ</t>
    </rPh>
    <phoneticPr fontId="34"/>
  </si>
  <si>
    <t>月</t>
    <rPh sb="0" eb="1">
      <t>ガツ</t>
    </rPh>
    <phoneticPr fontId="9"/>
  </si>
  <si>
    <t>日</t>
    <rPh sb="0" eb="1">
      <t>ヒ</t>
    </rPh>
    <phoneticPr fontId="9"/>
  </si>
  <si>
    <t>変更があった事項（該当に○）</t>
    <rPh sb="0" eb="2">
      <t>ヘンコウ</t>
    </rPh>
    <rPh sb="6" eb="8">
      <t>ジコウ</t>
    </rPh>
    <rPh sb="9" eb="11">
      <t>ガイトウ</t>
    </rPh>
    <phoneticPr fontId="9"/>
  </si>
  <si>
    <t>変更の内容</t>
    <rPh sb="0" eb="2">
      <t>ヘンコウ</t>
    </rPh>
    <rPh sb="3" eb="5">
      <t>ナイヨウ</t>
    </rPh>
    <phoneticPr fontId="9"/>
  </si>
  <si>
    <t>事業所（施設）の名称</t>
    <rPh sb="0" eb="3">
      <t>ジギョウショ</t>
    </rPh>
    <rPh sb="4" eb="6">
      <t>シセツ</t>
    </rPh>
    <rPh sb="8" eb="10">
      <t>メイショウ</t>
    </rPh>
    <phoneticPr fontId="9"/>
  </si>
  <si>
    <t>（変更前）</t>
    <rPh sb="1" eb="3">
      <t>ヘンコウ</t>
    </rPh>
    <rPh sb="3" eb="4">
      <t>マエ</t>
    </rPh>
    <phoneticPr fontId="9"/>
  </si>
  <si>
    <t>事業所（施設）の所在地</t>
    <rPh sb="0" eb="3">
      <t>ジギョウショ</t>
    </rPh>
    <rPh sb="4" eb="6">
      <t>シセツ</t>
    </rPh>
    <rPh sb="8" eb="11">
      <t>ショザイチ</t>
    </rPh>
    <phoneticPr fontId="9"/>
  </si>
  <si>
    <t>申請者の名称</t>
    <rPh sb="0" eb="3">
      <t>シンセイシャ</t>
    </rPh>
    <rPh sb="4" eb="6">
      <t>メイショウ</t>
    </rPh>
    <phoneticPr fontId="9"/>
  </si>
  <si>
    <t>申請者の主たる事務所の所在地</t>
    <rPh sb="0" eb="3">
      <t>シンセイシャ</t>
    </rPh>
    <rPh sb="4" eb="5">
      <t>オモ</t>
    </rPh>
    <rPh sb="7" eb="9">
      <t>ジム</t>
    </rPh>
    <rPh sb="9" eb="10">
      <t>ショ</t>
    </rPh>
    <rPh sb="11" eb="14">
      <t>ショザイチ</t>
    </rPh>
    <phoneticPr fontId="9"/>
  </si>
  <si>
    <t>申請者の代表者の氏名、生年月日、住所及び職名</t>
    <rPh sb="0" eb="3">
      <t>シンセイシャ</t>
    </rPh>
    <rPh sb="4" eb="7">
      <t>ダイヒョウシャ</t>
    </rPh>
    <rPh sb="8" eb="10">
      <t>シメイ</t>
    </rPh>
    <rPh sb="11" eb="13">
      <t>セイネン</t>
    </rPh>
    <rPh sb="13" eb="15">
      <t>ガッピ</t>
    </rPh>
    <rPh sb="16" eb="18">
      <t>ジュウショ</t>
    </rPh>
    <rPh sb="18" eb="19">
      <t>オヨ</t>
    </rPh>
    <rPh sb="20" eb="22">
      <t>ショクメイ</t>
    </rPh>
    <phoneticPr fontId="9"/>
  </si>
  <si>
    <t>法人等の種類</t>
    <rPh sb="0" eb="2">
      <t>ホウジン</t>
    </rPh>
    <rPh sb="2" eb="3">
      <t>トウ</t>
    </rPh>
    <rPh sb="4" eb="6">
      <t>シュルイ</t>
    </rPh>
    <phoneticPr fontId="9"/>
  </si>
  <si>
    <t>登記事項証明書又は条例等（当該事業に関するものに限る。）</t>
    <rPh sb="0" eb="2">
      <t>トウキ</t>
    </rPh>
    <rPh sb="2" eb="4">
      <t>ジコウ</t>
    </rPh>
    <rPh sb="4" eb="7">
      <t>ショウメイショ</t>
    </rPh>
    <rPh sb="7" eb="8">
      <t>マタ</t>
    </rPh>
    <rPh sb="9" eb="12">
      <t>ジョウレイナド</t>
    </rPh>
    <phoneticPr fontId="9"/>
  </si>
  <si>
    <t>共生型サービスの該当有無</t>
    <rPh sb="0" eb="3">
      <t>キョウセイガタ</t>
    </rPh>
    <rPh sb="8" eb="10">
      <t>ガイトウ</t>
    </rPh>
    <rPh sb="10" eb="12">
      <t>ウム</t>
    </rPh>
    <phoneticPr fontId="9"/>
  </si>
  <si>
    <t>事業所（施設）の構造概要・平面図・設備の概要</t>
    <rPh sb="8" eb="10">
      <t>コウゾウ</t>
    </rPh>
    <rPh sb="10" eb="12">
      <t>ガイヨウ</t>
    </rPh>
    <rPh sb="13" eb="16">
      <t>ヘイメンズ</t>
    </rPh>
    <rPh sb="17" eb="19">
      <t>セツビ</t>
    </rPh>
    <rPh sb="20" eb="22">
      <t>ガイヨウ</t>
    </rPh>
    <phoneticPr fontId="9"/>
  </si>
  <si>
    <t>利用者又は入所者の定員</t>
    <rPh sb="3" eb="4">
      <t>マタ</t>
    </rPh>
    <phoneticPr fontId="9"/>
  </si>
  <si>
    <t>（変更後）</t>
  </si>
  <si>
    <t xml:space="preserve">管理者の氏名、生年月日、住所及び経歴
</t>
    <rPh sb="14" eb="15">
      <t>オヨ</t>
    </rPh>
    <rPh sb="16" eb="18">
      <t>ケイレキ</t>
    </rPh>
    <phoneticPr fontId="9"/>
  </si>
  <si>
    <t>サービス管理（提供）責任者、児童発達支援管理責任者又は相談支援専門員の氏名、生年月日、住所及び経歴</t>
    <rPh sb="4" eb="6">
      <t>カンリ</t>
    </rPh>
    <rPh sb="7" eb="9">
      <t>テイキョウ</t>
    </rPh>
    <rPh sb="10" eb="12">
      <t>セキニン</t>
    </rPh>
    <rPh sb="12" eb="13">
      <t>シャ</t>
    </rPh>
    <rPh sb="14" eb="16">
      <t>ジドウ</t>
    </rPh>
    <rPh sb="16" eb="18">
      <t>ハッタツ</t>
    </rPh>
    <rPh sb="18" eb="20">
      <t>シエン</t>
    </rPh>
    <rPh sb="20" eb="22">
      <t>カンリ</t>
    </rPh>
    <rPh sb="22" eb="25">
      <t>セキニンシャ</t>
    </rPh>
    <rPh sb="25" eb="26">
      <t>マタ</t>
    </rPh>
    <rPh sb="27" eb="34">
      <t>ソウダンシエンセンモンイン</t>
    </rPh>
    <phoneticPr fontId="9"/>
  </si>
  <si>
    <t>運営規程</t>
    <phoneticPr fontId="9"/>
  </si>
  <si>
    <t>協力医療機関・協力歯科医療機関の名称・診療科名・契約内容</t>
    <rPh sb="16" eb="18">
      <t>メイショウ</t>
    </rPh>
    <rPh sb="19" eb="22">
      <t>シンリョウカ</t>
    </rPh>
    <rPh sb="22" eb="23">
      <t>メイ</t>
    </rPh>
    <rPh sb="24" eb="26">
      <t>ケイヤク</t>
    </rPh>
    <rPh sb="26" eb="28">
      <t>ナイヨウ</t>
    </rPh>
    <phoneticPr fontId="9"/>
  </si>
  <si>
    <t>提供する障害福祉サービス等の種類</t>
    <rPh sb="4" eb="8">
      <t>ショウガイフクシ</t>
    </rPh>
    <rPh sb="12" eb="13">
      <t>トウ</t>
    </rPh>
    <phoneticPr fontId="9"/>
  </si>
  <si>
    <t xml:space="preserve">
</t>
    <phoneticPr fontId="9"/>
  </si>
  <si>
    <t>第三者委託により提供する障害福祉サービス等の種類等</t>
    <rPh sb="20" eb="21">
      <t>トウ</t>
    </rPh>
    <rPh sb="24" eb="25">
      <t>ナド</t>
    </rPh>
    <phoneticPr fontId="34"/>
  </si>
  <si>
    <t>事業実施形態（事業所の種別等）</t>
    <rPh sb="7" eb="10">
      <t>ジギョウショ</t>
    </rPh>
    <rPh sb="11" eb="13">
      <t>シュベツ</t>
    </rPh>
    <rPh sb="13" eb="14">
      <t>トウ</t>
    </rPh>
    <phoneticPr fontId="9"/>
  </si>
  <si>
    <t>従業者の勤務の体制及び勤務形態</t>
    <phoneticPr fontId="9"/>
  </si>
  <si>
    <t>その他</t>
    <rPh sb="2" eb="3">
      <t>ホカ</t>
    </rPh>
    <phoneticPr fontId="9"/>
  </si>
  <si>
    <t>(備考)</t>
    <rPh sb="1" eb="3">
      <t>ビコウ</t>
    </rPh>
    <phoneticPr fontId="9"/>
  </si>
  <si>
    <t>1</t>
    <phoneticPr fontId="9"/>
  </si>
  <si>
    <t>変更届の提出に際しては、必要書類を添付してください。</t>
    <phoneticPr fontId="34"/>
  </si>
  <si>
    <t>2</t>
    <phoneticPr fontId="34"/>
  </si>
  <si>
    <t>「変更があった事項」の「変更の内容」は、変更前と変更後の内容が具体的に分かるように記入してください。</t>
  </si>
  <si>
    <t>付表３　生活介護事業所の指定に係る記載事項</t>
    <rPh sb="0" eb="2">
      <t>フヒョウ</t>
    </rPh>
    <rPh sb="4" eb="6">
      <t>セイカツ</t>
    </rPh>
    <rPh sb="6" eb="8">
      <t>カイゴ</t>
    </rPh>
    <rPh sb="8" eb="11">
      <t>ジギョウショ</t>
    </rPh>
    <rPh sb="12" eb="14">
      <t>シテイ</t>
    </rPh>
    <rPh sb="15" eb="16">
      <t>カカ</t>
    </rPh>
    <rPh sb="17" eb="19">
      <t>キサイ</t>
    </rPh>
    <rPh sb="19" eb="21">
      <t>ジコウ</t>
    </rPh>
    <phoneticPr fontId="9"/>
  </si>
  <si>
    <t>事業所</t>
    <rPh sb="0" eb="3">
      <t>ジギョウショ</t>
    </rPh>
    <phoneticPr fontId="9"/>
  </si>
  <si>
    <t>フリガナ</t>
    <phoneticPr fontId="9"/>
  </si>
  <si>
    <t>(郵便番号</t>
    <phoneticPr fontId="34"/>
  </si>
  <si>
    <t>)</t>
    <phoneticPr fontId="5"/>
  </si>
  <si>
    <t>FAX</t>
    <phoneticPr fontId="5"/>
  </si>
  <si>
    <t>E-Mail</t>
    <phoneticPr fontId="34"/>
  </si>
  <si>
    <t>管理者</t>
    <rPh sb="0" eb="1">
      <t>カン</t>
    </rPh>
    <rPh sb="1" eb="2">
      <t>リ</t>
    </rPh>
    <rPh sb="2" eb="3">
      <t>モノ</t>
    </rPh>
    <phoneticPr fontId="9"/>
  </si>
  <si>
    <t>生年月日</t>
    <rPh sb="0" eb="4">
      <t>セイネンガッピ</t>
    </rPh>
    <phoneticPr fontId="34"/>
  </si>
  <si>
    <t>住　所</t>
    <rPh sb="0" eb="1">
      <t>ジュウ</t>
    </rPh>
    <rPh sb="2" eb="3">
      <t>トコロ</t>
    </rPh>
    <phoneticPr fontId="9"/>
  </si>
  <si>
    <t>(郵便番号</t>
    <phoneticPr fontId="34"/>
  </si>
  <si>
    <t>当該事業所で兼務する他の職種(兼務の場合記入)</t>
    <rPh sb="0" eb="2">
      <t>トウガイ</t>
    </rPh>
    <rPh sb="2" eb="5">
      <t>ジギョウショ</t>
    </rPh>
    <rPh sb="6" eb="8">
      <t>ケンム</t>
    </rPh>
    <rPh sb="10" eb="11">
      <t>タ</t>
    </rPh>
    <rPh sb="12" eb="14">
      <t>ショクシュ</t>
    </rPh>
    <rPh sb="15" eb="17">
      <t>ケンム</t>
    </rPh>
    <rPh sb="18" eb="20">
      <t>バアイ</t>
    </rPh>
    <rPh sb="20" eb="22">
      <t>キニュウ</t>
    </rPh>
    <phoneticPr fontId="9"/>
  </si>
  <si>
    <t>他の事業所又は施設の従業者との兼務(兼務の場合記入)</t>
    <rPh sb="0" eb="1">
      <t>タ</t>
    </rPh>
    <rPh sb="2" eb="5">
      <t>ジギョウショ</t>
    </rPh>
    <rPh sb="5" eb="6">
      <t>マタ</t>
    </rPh>
    <rPh sb="7" eb="9">
      <t>シセツ</t>
    </rPh>
    <rPh sb="10" eb="13">
      <t>ジュウギョウシャ</t>
    </rPh>
    <rPh sb="15" eb="17">
      <t>ケンム</t>
    </rPh>
    <rPh sb="18" eb="20">
      <t>ケンム</t>
    </rPh>
    <rPh sb="21" eb="23">
      <t>バアイ</t>
    </rPh>
    <rPh sb="23" eb="25">
      <t>キニュウ</t>
    </rPh>
    <phoneticPr fontId="9"/>
  </si>
  <si>
    <t>事業所等の名称</t>
    <rPh sb="0" eb="3">
      <t>ジギョウショ</t>
    </rPh>
    <rPh sb="3" eb="4">
      <t>トウ</t>
    </rPh>
    <rPh sb="5" eb="7">
      <t>メイショウ</t>
    </rPh>
    <phoneticPr fontId="9"/>
  </si>
  <si>
    <t>兼務する職種及び勤務時間等</t>
    <rPh sb="0" eb="2">
      <t>ケンム</t>
    </rPh>
    <rPh sb="4" eb="6">
      <t>ショクシュ</t>
    </rPh>
    <rPh sb="6" eb="7">
      <t>オヨ</t>
    </rPh>
    <rPh sb="8" eb="10">
      <t>キンム</t>
    </rPh>
    <rPh sb="10" eb="12">
      <t>ジカン</t>
    </rPh>
    <rPh sb="12" eb="13">
      <t>トウ</t>
    </rPh>
    <phoneticPr fontId="9"/>
  </si>
  <si>
    <t>(郵便番号</t>
    <phoneticPr fontId="34"/>
  </si>
  <si>
    <t>第　　条 第　　項 第　　号</t>
    <rPh sb="0" eb="1">
      <t>ダイ</t>
    </rPh>
    <rPh sb="3" eb="4">
      <t>ジョウ</t>
    </rPh>
    <rPh sb="5" eb="6">
      <t>ダイ</t>
    </rPh>
    <rPh sb="8" eb="9">
      <t>コウ</t>
    </rPh>
    <rPh sb="10" eb="11">
      <t>ダイ</t>
    </rPh>
    <rPh sb="13" eb="14">
      <t>ゴウ</t>
    </rPh>
    <phoneticPr fontId="9"/>
  </si>
  <si>
    <t>○人員に関する基準の確認に必要な事項</t>
    <rPh sb="1" eb="3">
      <t>ジンイン</t>
    </rPh>
    <rPh sb="4" eb="5">
      <t>カン</t>
    </rPh>
    <rPh sb="7" eb="9">
      <t>キジュン</t>
    </rPh>
    <rPh sb="10" eb="12">
      <t>カクニン</t>
    </rPh>
    <rPh sb="13" eb="15">
      <t>ヒツヨウ</t>
    </rPh>
    <rPh sb="16" eb="18">
      <t>ジコウ</t>
    </rPh>
    <phoneticPr fontId="34"/>
  </si>
  <si>
    <t>居宅介護等従業者</t>
    <rPh sb="0" eb="2">
      <t>キョタク</t>
    </rPh>
    <rPh sb="2" eb="4">
      <t>カイゴ</t>
    </rPh>
    <rPh sb="4" eb="5">
      <t>トウ</t>
    </rPh>
    <rPh sb="5" eb="8">
      <t>ジュウギョウシャ</t>
    </rPh>
    <phoneticPr fontId="9"/>
  </si>
  <si>
    <t>○運営・設備に関する基準の確認に必要な事項</t>
    <rPh sb="1" eb="3">
      <t>ウンエイ</t>
    </rPh>
    <rPh sb="4" eb="6">
      <t>セツビ</t>
    </rPh>
    <rPh sb="7" eb="8">
      <t>カン</t>
    </rPh>
    <rPh sb="10" eb="12">
      <t>キジュン</t>
    </rPh>
    <rPh sb="13" eb="15">
      <t>カクニン</t>
    </rPh>
    <rPh sb="16" eb="18">
      <t>ヒツヨウ</t>
    </rPh>
    <rPh sb="19" eb="21">
      <t>ジコウ</t>
    </rPh>
    <phoneticPr fontId="34"/>
  </si>
  <si>
    <t>利用定員(人)</t>
    <rPh sb="0" eb="2">
      <t>リヨウ</t>
    </rPh>
    <rPh sb="2" eb="4">
      <t>テイイン</t>
    </rPh>
    <rPh sb="5" eb="6">
      <t>ニン</t>
    </rPh>
    <phoneticPr fontId="9"/>
  </si>
  <si>
    <t>利用者の推定数(人)</t>
    <rPh sb="0" eb="3">
      <t>リヨウシャ</t>
    </rPh>
    <rPh sb="4" eb="7">
      <t>スイテイスウ</t>
    </rPh>
    <phoneticPr fontId="9"/>
  </si>
  <si>
    <t>事業所が申告する障害支援区分の平均値</t>
    <rPh sb="0" eb="3">
      <t>ジギョウショ</t>
    </rPh>
    <rPh sb="6" eb="8">
      <t>ショウガイ</t>
    </rPh>
    <rPh sb="8" eb="10">
      <t>テイド</t>
    </rPh>
    <rPh sb="10" eb="12">
      <t>シエン</t>
    </rPh>
    <rPh sb="12" eb="14">
      <t>クブン</t>
    </rPh>
    <rPh sb="13" eb="16">
      <t>ヘイキンチ</t>
    </rPh>
    <phoneticPr fontId="9"/>
  </si>
  <si>
    <t>営業日(該当する日に○)</t>
    <rPh sb="0" eb="3">
      <t>エイギョウビ</t>
    </rPh>
    <rPh sb="4" eb="6">
      <t>ガイトウ</t>
    </rPh>
    <rPh sb="8" eb="9">
      <t>ヒ</t>
    </rPh>
    <phoneticPr fontId="9"/>
  </si>
  <si>
    <t>日</t>
    <rPh sb="0" eb="1">
      <t>ニチ</t>
    </rPh>
    <phoneticPr fontId="5"/>
  </si>
  <si>
    <t>月</t>
    <rPh sb="0" eb="1">
      <t>ゲツ</t>
    </rPh>
    <phoneticPr fontId="34"/>
  </si>
  <si>
    <t>火</t>
    <rPh sb="0" eb="1">
      <t>ヒ</t>
    </rPh>
    <phoneticPr fontId="34"/>
  </si>
  <si>
    <t>水</t>
    <rPh sb="0" eb="1">
      <t>スイ</t>
    </rPh>
    <phoneticPr fontId="34"/>
  </si>
  <si>
    <t>木</t>
    <rPh sb="0" eb="1">
      <t>モク</t>
    </rPh>
    <phoneticPr fontId="34"/>
  </si>
  <si>
    <t>金</t>
    <rPh sb="0" eb="1">
      <t>キン</t>
    </rPh>
    <phoneticPr fontId="34"/>
  </si>
  <si>
    <t>土</t>
    <rPh sb="0" eb="1">
      <t>ド</t>
    </rPh>
    <phoneticPr fontId="34"/>
  </si>
  <si>
    <t>祝</t>
    <rPh sb="0" eb="1">
      <t>シュク</t>
    </rPh>
    <phoneticPr fontId="34"/>
  </si>
  <si>
    <t>その他(年末年始等)</t>
    <rPh sb="2" eb="3">
      <t>ホカ</t>
    </rPh>
    <rPh sb="4" eb="6">
      <t>ネンマツ</t>
    </rPh>
    <rPh sb="6" eb="8">
      <t>ネンシ</t>
    </rPh>
    <rPh sb="8" eb="9">
      <t>トウ</t>
    </rPh>
    <phoneticPr fontId="34"/>
  </si>
  <si>
    <t>平日</t>
    <rPh sb="0" eb="2">
      <t>ヘイジツ</t>
    </rPh>
    <phoneticPr fontId="5"/>
  </si>
  <si>
    <t>：</t>
    <phoneticPr fontId="34"/>
  </si>
  <si>
    <t>～</t>
    <phoneticPr fontId="34"/>
  </si>
  <si>
    <t>：</t>
    <phoneticPr fontId="34"/>
  </si>
  <si>
    <t>土曜</t>
    <rPh sb="0" eb="2">
      <t>ドヨウ</t>
    </rPh>
    <phoneticPr fontId="5"/>
  </si>
  <si>
    <t>～</t>
    <phoneticPr fontId="34"/>
  </si>
  <si>
    <t>日・祝</t>
    <rPh sb="0" eb="1">
      <t>ニチ</t>
    </rPh>
    <rPh sb="2" eb="3">
      <t>シュク</t>
    </rPh>
    <phoneticPr fontId="5"/>
  </si>
  <si>
    <t>：</t>
    <phoneticPr fontId="34"/>
  </si>
  <si>
    <t>～</t>
    <phoneticPr fontId="34"/>
  </si>
  <si>
    <t>：</t>
    <phoneticPr fontId="34"/>
  </si>
  <si>
    <t>通常の事業の実施地域</t>
    <rPh sb="0" eb="2">
      <t>ツウジョウ</t>
    </rPh>
    <rPh sb="3" eb="5">
      <t>ジギョウ</t>
    </rPh>
    <rPh sb="6" eb="8">
      <t>ジッシ</t>
    </rPh>
    <rPh sb="8" eb="10">
      <t>チイキ</t>
    </rPh>
    <phoneticPr fontId="9"/>
  </si>
  <si>
    <t>協力医療機関</t>
    <rPh sb="0" eb="2">
      <t>キョウリョク</t>
    </rPh>
    <rPh sb="2" eb="6">
      <t>イリョウキカン</t>
    </rPh>
    <phoneticPr fontId="34"/>
  </si>
  <si>
    <t>主な診療科名</t>
    <rPh sb="0" eb="1">
      <t>オモ</t>
    </rPh>
    <rPh sb="2" eb="5">
      <t>シンリョウカ</t>
    </rPh>
    <rPh sb="5" eb="6">
      <t>メイ</t>
    </rPh>
    <phoneticPr fontId="34"/>
  </si>
  <si>
    <t>○一体的に実施する従たる事業所の指定に係る記載事項</t>
    <rPh sb="1" eb="4">
      <t>イッタイテキ</t>
    </rPh>
    <rPh sb="5" eb="7">
      <t>ジッシ</t>
    </rPh>
    <rPh sb="9" eb="10">
      <t>ジュウ</t>
    </rPh>
    <rPh sb="12" eb="15">
      <t>ジギョウショ</t>
    </rPh>
    <rPh sb="16" eb="18">
      <t>シテイ</t>
    </rPh>
    <rPh sb="19" eb="20">
      <t>カカ</t>
    </rPh>
    <rPh sb="21" eb="23">
      <t>キサイ</t>
    </rPh>
    <rPh sb="23" eb="25">
      <t>ジコウ</t>
    </rPh>
    <phoneticPr fontId="34"/>
  </si>
  <si>
    <t>フリガナ</t>
    <phoneticPr fontId="9"/>
  </si>
  <si>
    <t>)</t>
    <phoneticPr fontId="5"/>
  </si>
  <si>
    <t>FAX</t>
    <phoneticPr fontId="5"/>
  </si>
  <si>
    <t>E-Mail</t>
    <phoneticPr fontId="34"/>
  </si>
  <si>
    <t>フリガナ</t>
    <phoneticPr fontId="9"/>
  </si>
  <si>
    <t>(郵便番号</t>
    <phoneticPr fontId="34"/>
  </si>
  <si>
    <t>：</t>
    <phoneticPr fontId="34"/>
  </si>
  <si>
    <t>～</t>
    <phoneticPr fontId="34"/>
  </si>
  <si>
    <t>：</t>
    <phoneticPr fontId="34"/>
  </si>
  <si>
    <t>：</t>
    <phoneticPr fontId="34"/>
  </si>
  <si>
    <t>～</t>
    <phoneticPr fontId="34"/>
  </si>
  <si>
    <t>～</t>
    <phoneticPr fontId="34"/>
  </si>
  <si>
    <t>：</t>
    <phoneticPr fontId="34"/>
  </si>
  <si>
    <t>２．更新の場合には、「利用者の推定数」欄は前年度の平均利用者数を記入してください。</t>
    <phoneticPr fontId="34"/>
  </si>
  <si>
    <t>３．「その他の費用」欄には、利用者に直接金銭の負担を求める場合のサービス内容についても記載してく
　　ださい。</t>
    <rPh sb="5" eb="6">
      <t>タ</t>
    </rPh>
    <rPh sb="7" eb="9">
      <t>ヒヨウ</t>
    </rPh>
    <rPh sb="10" eb="11">
      <t>ラン</t>
    </rPh>
    <rPh sb="14" eb="17">
      <t>リヨウシャ</t>
    </rPh>
    <rPh sb="18" eb="20">
      <t>チョクセツ</t>
    </rPh>
    <rPh sb="20" eb="22">
      <t>キンセン</t>
    </rPh>
    <rPh sb="23" eb="25">
      <t>フタン</t>
    </rPh>
    <rPh sb="26" eb="27">
      <t>モト</t>
    </rPh>
    <rPh sb="29" eb="31">
      <t>バアイ</t>
    </rPh>
    <rPh sb="36" eb="38">
      <t>ナイヨウ</t>
    </rPh>
    <rPh sb="43" eb="45">
      <t>キサイ</t>
    </rPh>
    <phoneticPr fontId="9"/>
  </si>
  <si>
    <t>記入欄不足時の資料</t>
  </si>
  <si>
    <t>■サービス管理責任者</t>
    <rPh sb="5" eb="7">
      <t>カンリ</t>
    </rPh>
    <rPh sb="7" eb="9">
      <t>セキニン</t>
    </rPh>
    <rPh sb="9" eb="10">
      <t>シャ</t>
    </rPh>
    <phoneticPr fontId="5"/>
  </si>
  <si>
    <t>責任者
サービス管理</t>
    <rPh sb="8" eb="10">
      <t>カンリ</t>
    </rPh>
    <phoneticPr fontId="9"/>
  </si>
  <si>
    <t>フリガナ</t>
    <phoneticPr fontId="9"/>
  </si>
  <si>
    <t>(郵便番号</t>
    <phoneticPr fontId="34"/>
  </si>
  <si>
    <t>)</t>
    <phoneticPr fontId="5"/>
  </si>
  <si>
    <t>フリガナ</t>
    <phoneticPr fontId="9"/>
  </si>
  <si>
    <t>(郵便番号</t>
    <phoneticPr fontId="34"/>
  </si>
  <si>
    <t>フリガナ</t>
    <phoneticPr fontId="9"/>
  </si>
  <si>
    <t>(郵便番号</t>
    <phoneticPr fontId="34"/>
  </si>
  <si>
    <t>)</t>
    <phoneticPr fontId="5"/>
  </si>
  <si>
    <t>フリガナ</t>
    <phoneticPr fontId="9"/>
  </si>
  <si>
    <t>(郵便番号</t>
    <phoneticPr fontId="34"/>
  </si>
  <si>
    <t>)</t>
    <phoneticPr fontId="5"/>
  </si>
  <si>
    <t>■協力医療機関</t>
    <rPh sb="1" eb="3">
      <t>キョウリョク</t>
    </rPh>
    <rPh sb="3" eb="5">
      <t>イリョウ</t>
    </rPh>
    <rPh sb="5" eb="7">
      <t>キカン</t>
    </rPh>
    <phoneticPr fontId="5"/>
  </si>
  <si>
    <t>付表６　自立訓練(機能訓練・生活訓練)事業所の指定に係る記載事項</t>
    <rPh sb="0" eb="2">
      <t>フヒョウ</t>
    </rPh>
    <rPh sb="4" eb="6">
      <t>ジリツ</t>
    </rPh>
    <rPh sb="6" eb="8">
      <t>クンレン</t>
    </rPh>
    <rPh sb="9" eb="11">
      <t>キノウ</t>
    </rPh>
    <rPh sb="11" eb="13">
      <t>クンレン</t>
    </rPh>
    <rPh sb="14" eb="18">
      <t>セイカツクンレン</t>
    </rPh>
    <rPh sb="19" eb="22">
      <t>ジギョウショ</t>
    </rPh>
    <rPh sb="23" eb="25">
      <t>シテイ</t>
    </rPh>
    <rPh sb="26" eb="27">
      <t>カカ</t>
    </rPh>
    <rPh sb="28" eb="30">
      <t>キサイ</t>
    </rPh>
    <rPh sb="30" eb="32">
      <t>ジコウ</t>
    </rPh>
    <phoneticPr fontId="9"/>
  </si>
  <si>
    <t>サービス種別(申請するものに○)</t>
    <rPh sb="4" eb="6">
      <t>シュベツ</t>
    </rPh>
    <rPh sb="7" eb="9">
      <t>シンセイ</t>
    </rPh>
    <phoneticPr fontId="34"/>
  </si>
  <si>
    <t>機能訓練</t>
    <rPh sb="0" eb="4">
      <t>キノウクンレン</t>
    </rPh>
    <phoneticPr fontId="34"/>
  </si>
  <si>
    <t>生活訓練</t>
    <rPh sb="0" eb="2">
      <t>セイカツ</t>
    </rPh>
    <rPh sb="2" eb="4">
      <t>クンレン</t>
    </rPh>
    <phoneticPr fontId="34"/>
  </si>
  <si>
    <t>宿泊型自立訓練を実施する場合は○</t>
    <rPh sb="0" eb="3">
      <t>シュクハクガタ</t>
    </rPh>
    <rPh sb="3" eb="5">
      <t>ジリツ</t>
    </rPh>
    <rPh sb="5" eb="7">
      <t>クンレン</t>
    </rPh>
    <rPh sb="8" eb="10">
      <t>ジッシ</t>
    </rPh>
    <rPh sb="12" eb="14">
      <t>バアイ</t>
    </rPh>
    <phoneticPr fontId="34"/>
  </si>
  <si>
    <t>)</t>
    <phoneticPr fontId="5"/>
  </si>
  <si>
    <t>FAX</t>
    <phoneticPr fontId="5"/>
  </si>
  <si>
    <t>E-Mail</t>
    <phoneticPr fontId="34"/>
  </si>
  <si>
    <t>訪問事業の実施</t>
    <rPh sb="0" eb="4">
      <t>ホウモンジギョウ</t>
    </rPh>
    <rPh sb="5" eb="7">
      <t>ジッシ</t>
    </rPh>
    <phoneticPr fontId="34"/>
  </si>
  <si>
    <t>有</t>
    <rPh sb="0" eb="1">
      <t>アリ</t>
    </rPh>
    <phoneticPr fontId="34"/>
  </si>
  <si>
    <t>無</t>
    <rPh sb="0" eb="1">
      <t>ム</t>
    </rPh>
    <phoneticPr fontId="9"/>
  </si>
  <si>
    <t>～</t>
    <phoneticPr fontId="34"/>
  </si>
  <si>
    <t>～</t>
    <phoneticPr fontId="34"/>
  </si>
  <si>
    <t>)</t>
    <phoneticPr fontId="5"/>
  </si>
  <si>
    <t>FAX</t>
    <phoneticPr fontId="5"/>
  </si>
  <si>
    <t>：</t>
    <phoneticPr fontId="34"/>
  </si>
  <si>
    <t>～</t>
    <phoneticPr fontId="34"/>
  </si>
  <si>
    <t>～</t>
    <phoneticPr fontId="34"/>
  </si>
  <si>
    <t>１．記入欄が不足する場合は、次頁の「記入欄不足時の資料」に記載して添付してください。</t>
    <rPh sb="14" eb="15">
      <t>ツギ</t>
    </rPh>
    <rPh sb="15" eb="16">
      <t>ページ</t>
    </rPh>
    <rPh sb="18" eb="24">
      <t>キニュウランフソクジ</t>
    </rPh>
    <rPh sb="25" eb="27">
      <t>シリョウ</t>
    </rPh>
    <rPh sb="29" eb="31">
      <t>キサイ</t>
    </rPh>
    <phoneticPr fontId="34"/>
  </si>
  <si>
    <t>２．更新の場合には、「利用者の推定数」欄は前年度の平均利用者数を記入してください。</t>
    <phoneticPr fontId="34"/>
  </si>
  <si>
    <t>３．「その他の費用」欄には、利用者に直接金銭の負担を求める場合のサービス内容についても記載してください。</t>
    <rPh sb="5" eb="6">
      <t>タ</t>
    </rPh>
    <rPh sb="7" eb="9">
      <t>ヒヨウ</t>
    </rPh>
    <rPh sb="10" eb="11">
      <t>ラン</t>
    </rPh>
    <rPh sb="14" eb="17">
      <t>リヨウシャ</t>
    </rPh>
    <rPh sb="18" eb="20">
      <t>チョクセツ</t>
    </rPh>
    <rPh sb="20" eb="22">
      <t>キンセン</t>
    </rPh>
    <rPh sb="23" eb="25">
      <t>フタン</t>
    </rPh>
    <rPh sb="26" eb="27">
      <t>モト</t>
    </rPh>
    <rPh sb="29" eb="31">
      <t>バアイ</t>
    </rPh>
    <rPh sb="36" eb="38">
      <t>ナイヨウ</t>
    </rPh>
    <rPh sb="43" eb="45">
      <t>キサイ</t>
    </rPh>
    <phoneticPr fontId="9"/>
  </si>
  <si>
    <t>サービス管理責任者</t>
    <rPh sb="4" eb="9">
      <t>カンリセキニンシャ</t>
    </rPh>
    <phoneticPr fontId="9"/>
  </si>
  <si>
    <t>フリガナ</t>
    <phoneticPr fontId="9"/>
  </si>
  <si>
    <t>(郵便番号</t>
    <phoneticPr fontId="34"/>
  </si>
  <si>
    <t>)</t>
    <phoneticPr fontId="5"/>
  </si>
  <si>
    <t>(郵便番号</t>
    <phoneticPr fontId="34"/>
  </si>
  <si>
    <t>)</t>
    <phoneticPr fontId="5"/>
  </si>
  <si>
    <t>(郵便番号</t>
    <phoneticPr fontId="34"/>
  </si>
  <si>
    <t>)</t>
    <phoneticPr fontId="5"/>
  </si>
  <si>
    <t>付表７　就労移行支援事業所の指定に係る記載事項</t>
    <rPh sb="0" eb="2">
      <t>フヒョウ</t>
    </rPh>
    <rPh sb="4" eb="6">
      <t>シュウロウ</t>
    </rPh>
    <rPh sb="6" eb="8">
      <t>イコウ</t>
    </rPh>
    <rPh sb="8" eb="10">
      <t>シエン</t>
    </rPh>
    <rPh sb="10" eb="12">
      <t>ジギョウ</t>
    </rPh>
    <rPh sb="12" eb="13">
      <t>ショ</t>
    </rPh>
    <rPh sb="14" eb="16">
      <t>シテイ</t>
    </rPh>
    <rPh sb="17" eb="18">
      <t>カカ</t>
    </rPh>
    <rPh sb="19" eb="21">
      <t>キサイ</t>
    </rPh>
    <rPh sb="21" eb="23">
      <t>ジコウ</t>
    </rPh>
    <phoneticPr fontId="67"/>
  </si>
  <si>
    <t>一般型</t>
    <rPh sb="0" eb="3">
      <t>イッパンガタ</t>
    </rPh>
    <phoneticPr fontId="34"/>
  </si>
  <si>
    <t>資格取得型</t>
    <rPh sb="0" eb="5">
      <t>シカクシュトクガタ</t>
    </rPh>
    <phoneticPr fontId="34"/>
  </si>
  <si>
    <t>FAX</t>
    <phoneticPr fontId="5"/>
  </si>
  <si>
    <t>提携就労支援機関</t>
    <rPh sb="0" eb="2">
      <t>テイケイ</t>
    </rPh>
    <rPh sb="2" eb="4">
      <t>シュウロウ</t>
    </rPh>
    <rPh sb="4" eb="6">
      <t>シエン</t>
    </rPh>
    <rPh sb="6" eb="8">
      <t>キカン</t>
    </rPh>
    <phoneticPr fontId="34"/>
  </si>
  <si>
    <t>フリガナ</t>
    <phoneticPr fontId="9"/>
  </si>
  <si>
    <t>FAX</t>
    <phoneticPr fontId="5"/>
  </si>
  <si>
    <t>E-Mail</t>
    <phoneticPr fontId="34"/>
  </si>
  <si>
    <t>付表８　就労継続支援事業所の指定に係る記載事項</t>
    <rPh sb="0" eb="2">
      <t>フヒョウ</t>
    </rPh>
    <rPh sb="4" eb="6">
      <t>シュウロウ</t>
    </rPh>
    <rPh sb="6" eb="8">
      <t>ケイゾク</t>
    </rPh>
    <rPh sb="8" eb="10">
      <t>シエン</t>
    </rPh>
    <rPh sb="10" eb="12">
      <t>ジギョウ</t>
    </rPh>
    <rPh sb="12" eb="13">
      <t>ショ</t>
    </rPh>
    <rPh sb="14" eb="16">
      <t>シテイ</t>
    </rPh>
    <rPh sb="17" eb="18">
      <t>カカ</t>
    </rPh>
    <rPh sb="19" eb="21">
      <t>キサイ</t>
    </rPh>
    <rPh sb="21" eb="23">
      <t>ジコウ</t>
    </rPh>
    <phoneticPr fontId="67"/>
  </si>
  <si>
    <t>就労継続支援Ａ型</t>
    <rPh sb="0" eb="4">
      <t>シュウロウケイゾク</t>
    </rPh>
    <rPh sb="4" eb="6">
      <t>シエン</t>
    </rPh>
    <rPh sb="7" eb="8">
      <t>ガタ</t>
    </rPh>
    <phoneticPr fontId="34"/>
  </si>
  <si>
    <t>就労継続支援Ｂ型</t>
    <rPh sb="0" eb="4">
      <t>シュウロウケイゾク</t>
    </rPh>
    <rPh sb="4" eb="6">
      <t>シエン</t>
    </rPh>
    <rPh sb="7" eb="8">
      <t>ガタ</t>
    </rPh>
    <phoneticPr fontId="34"/>
  </si>
  <si>
    <t>(郵便番号</t>
  </si>
  <si>
    <t>)</t>
  </si>
  <si>
    <t>)</t>
    <phoneticPr fontId="5"/>
  </si>
  <si>
    <t>(郵便番号</t>
    <phoneticPr fontId="34"/>
  </si>
  <si>
    <t>常勤(人)</t>
    <rPh sb="0" eb="2">
      <t>ジョウキン</t>
    </rPh>
    <rPh sb="3" eb="4">
      <t>ヒト</t>
    </rPh>
    <phoneticPr fontId="9"/>
  </si>
  <si>
    <t>非常勤(人)</t>
    <rPh sb="0" eb="3">
      <t>ヒジョウキン</t>
    </rPh>
    <rPh sb="4" eb="5">
      <t>ヒト</t>
    </rPh>
    <phoneticPr fontId="9"/>
  </si>
  <si>
    <t>常勤換算後の人数(人)</t>
    <rPh sb="0" eb="2">
      <t>ジョウキン</t>
    </rPh>
    <rPh sb="2" eb="4">
      <t>カンザン</t>
    </rPh>
    <rPh sb="4" eb="5">
      <t>ゴ</t>
    </rPh>
    <rPh sb="6" eb="8">
      <t>ニンズウ</t>
    </rPh>
    <rPh sb="9" eb="10">
      <t>ニン</t>
    </rPh>
    <phoneticPr fontId="9"/>
  </si>
  <si>
    <t>基準上の必要人数(人)</t>
    <rPh sb="0" eb="2">
      <t>キジュン</t>
    </rPh>
    <rPh sb="2" eb="3">
      <t>ジョウ</t>
    </rPh>
    <rPh sb="4" eb="6">
      <t>ヒツヨウ</t>
    </rPh>
    <rPh sb="6" eb="8">
      <t>ニンズウ</t>
    </rPh>
    <rPh sb="9" eb="10">
      <t>ニン</t>
    </rPh>
    <phoneticPr fontId="9"/>
  </si>
  <si>
    <t>２．更新の場合には、「利用者の推定数」欄は前年度の平均利用者数を記入してください。</t>
    <phoneticPr fontId="34"/>
  </si>
  <si>
    <t>付表１５　児童発達支援事業所及び放課後等デイサービス事業所の指定に係る記載事項</t>
    <rPh sb="0" eb="2">
      <t>フヒョウ</t>
    </rPh>
    <rPh sb="5" eb="11">
      <t>ジドウハッタツシエン</t>
    </rPh>
    <rPh sb="11" eb="14">
      <t>ジギョウショ</t>
    </rPh>
    <rPh sb="14" eb="15">
      <t>オヨ</t>
    </rPh>
    <rPh sb="16" eb="20">
      <t>ホウカゴトウ</t>
    </rPh>
    <rPh sb="26" eb="29">
      <t>ジギョウショ</t>
    </rPh>
    <rPh sb="30" eb="32">
      <t>シテイ</t>
    </rPh>
    <rPh sb="33" eb="34">
      <t>カカ</t>
    </rPh>
    <rPh sb="35" eb="37">
      <t>キサイ</t>
    </rPh>
    <rPh sb="37" eb="39">
      <t>ジコウ</t>
    </rPh>
    <phoneticPr fontId="9"/>
  </si>
  <si>
    <t>児童発達支援</t>
    <rPh sb="0" eb="6">
      <t>ジドウハッタツシエン</t>
    </rPh>
    <phoneticPr fontId="34"/>
  </si>
  <si>
    <t>フリガナ</t>
    <phoneticPr fontId="9"/>
  </si>
  <si>
    <t>児童発達支援管理責任者</t>
    <rPh sb="0" eb="2">
      <t>ジドウ</t>
    </rPh>
    <rPh sb="2" eb="4">
      <t>ハッタツ</t>
    </rPh>
    <rPh sb="4" eb="6">
      <t>シエン</t>
    </rPh>
    <rPh sb="6" eb="8">
      <t>カンリ</t>
    </rPh>
    <rPh sb="8" eb="10">
      <t>セキニン</t>
    </rPh>
    <rPh sb="10" eb="11">
      <t>シャ</t>
    </rPh>
    <phoneticPr fontId="9"/>
  </si>
  <si>
    <t>～</t>
    <phoneticPr fontId="34"/>
  </si>
  <si>
    <t>送迎の有無</t>
    <rPh sb="0" eb="2">
      <t>ソウゲイ</t>
    </rPh>
    <rPh sb="3" eb="5">
      <t>ウム</t>
    </rPh>
    <phoneticPr fontId="34"/>
  </si>
  <si>
    <t>■児童発達支援管理責任者</t>
    <rPh sb="1" eb="3">
      <t>ジドウ</t>
    </rPh>
    <rPh sb="3" eb="5">
      <t>ハッタツ</t>
    </rPh>
    <rPh sb="5" eb="7">
      <t>シエン</t>
    </rPh>
    <rPh sb="7" eb="9">
      <t>カンリ</t>
    </rPh>
    <rPh sb="9" eb="11">
      <t>セキニン</t>
    </rPh>
    <rPh sb="11" eb="12">
      <t>シャ</t>
    </rPh>
    <phoneticPr fontId="5"/>
  </si>
  <si>
    <t>)</t>
    <phoneticPr fontId="5"/>
  </si>
  <si>
    <t>付表１６　居宅訪問型児童発達支援事業所の指定に係る記載事項</t>
    <rPh sb="0" eb="2">
      <t>フヒョウ</t>
    </rPh>
    <rPh sb="5" eb="7">
      <t>キョタク</t>
    </rPh>
    <rPh sb="7" eb="9">
      <t>ホウモン</t>
    </rPh>
    <rPh sb="9" eb="10">
      <t>ガタ</t>
    </rPh>
    <rPh sb="10" eb="12">
      <t>ジドウ</t>
    </rPh>
    <rPh sb="12" eb="14">
      <t>ハッタツ</t>
    </rPh>
    <rPh sb="14" eb="16">
      <t>シエン</t>
    </rPh>
    <rPh sb="16" eb="19">
      <t>ジギョウショ</t>
    </rPh>
    <rPh sb="20" eb="22">
      <t>シテイ</t>
    </rPh>
    <rPh sb="23" eb="24">
      <t>カカ</t>
    </rPh>
    <rPh sb="25" eb="27">
      <t>キサイ</t>
    </rPh>
    <rPh sb="27" eb="29">
      <t>ジコウ</t>
    </rPh>
    <phoneticPr fontId="9"/>
  </si>
  <si>
    <t>専用の区画の有無</t>
    <rPh sb="0" eb="2">
      <t>センヨウ</t>
    </rPh>
    <rPh sb="3" eb="5">
      <t>クカク</t>
    </rPh>
    <rPh sb="6" eb="8">
      <t>ウム</t>
    </rPh>
    <phoneticPr fontId="34"/>
  </si>
  <si>
    <t>２．「その他の費用」欄には、利用者に直接金銭の負担を求める場合のサービス内容についても記載してください。</t>
    <rPh sb="5" eb="6">
      <t>タ</t>
    </rPh>
    <rPh sb="7" eb="9">
      <t>ヒヨウ</t>
    </rPh>
    <rPh sb="10" eb="11">
      <t>ラン</t>
    </rPh>
    <rPh sb="14" eb="17">
      <t>リヨウシャ</t>
    </rPh>
    <rPh sb="18" eb="20">
      <t>チョクセツ</t>
    </rPh>
    <rPh sb="20" eb="22">
      <t>キンセン</t>
    </rPh>
    <rPh sb="23" eb="25">
      <t>フタン</t>
    </rPh>
    <rPh sb="26" eb="27">
      <t>モト</t>
    </rPh>
    <rPh sb="29" eb="31">
      <t>バアイ</t>
    </rPh>
    <rPh sb="36" eb="38">
      <t>ナイヨウ</t>
    </rPh>
    <rPh sb="43" eb="45">
      <t>キサイ</t>
    </rPh>
    <phoneticPr fontId="9"/>
  </si>
  <si>
    <t>付表１７　保育所等訪問支援事業所の指定に係る記載事項</t>
    <rPh sb="0" eb="2">
      <t>フヒョウ</t>
    </rPh>
    <rPh sb="5" eb="7">
      <t>ホイク</t>
    </rPh>
    <rPh sb="7" eb="8">
      <t>ショ</t>
    </rPh>
    <rPh sb="8" eb="9">
      <t>トウ</t>
    </rPh>
    <rPh sb="9" eb="11">
      <t>ホウモン</t>
    </rPh>
    <rPh sb="11" eb="13">
      <t>シエン</t>
    </rPh>
    <rPh sb="13" eb="16">
      <t>ジギョウショ</t>
    </rPh>
    <rPh sb="17" eb="19">
      <t>シテイ</t>
    </rPh>
    <rPh sb="20" eb="21">
      <t>カカ</t>
    </rPh>
    <rPh sb="22" eb="24">
      <t>キサイ</t>
    </rPh>
    <rPh sb="24" eb="26">
      <t>ジコウ</t>
    </rPh>
    <phoneticPr fontId="9"/>
  </si>
  <si>
    <t>No.</t>
    <phoneticPr fontId="9"/>
  </si>
  <si>
    <t>(8)</t>
    <phoneticPr fontId="9"/>
  </si>
  <si>
    <t>(11)兼務状況
（兼務先／兼務する職務の内容）等</t>
    <phoneticPr fontId="9"/>
  </si>
  <si>
    <t>(※)利用者延べ数の内数を記載してください。所要時間は、送迎や障害特性等による配慮事項を含む、個別支援計画に位置付けられた標準的な時間を指します。</t>
    <phoneticPr fontId="4"/>
  </si>
  <si>
    <t>サービス管理責任者</t>
    <rPh sb="4" eb="9">
      <t>カンリセキニンシャ</t>
    </rPh>
    <phoneticPr fontId="41"/>
  </si>
  <si>
    <t>No.</t>
    <phoneticPr fontId="9"/>
  </si>
  <si>
    <t xml:space="preserve"> 　　 保有資格を全て記入するのではなく、人員基準・加配加算上、求められる資格等を入力してください。</t>
    <phoneticPr fontId="2"/>
  </si>
  <si>
    <t>(11)兼務状況
（兼務先／兼務する職務の内容）等</t>
    <phoneticPr fontId="9"/>
  </si>
  <si>
    <t>就労支援員</t>
    <rPh sb="0" eb="2">
      <t>シュウロウ</t>
    </rPh>
    <rPh sb="2" eb="4">
      <t>シエン</t>
    </rPh>
    <rPh sb="4" eb="5">
      <t>イン</t>
    </rPh>
    <phoneticPr fontId="41"/>
  </si>
  <si>
    <t>職業指導員</t>
    <rPh sb="0" eb="2">
      <t>ショクギョウ</t>
    </rPh>
    <rPh sb="2" eb="5">
      <t>シドウイン</t>
    </rPh>
    <phoneticPr fontId="41"/>
  </si>
  <si>
    <t>（参考様式１）</t>
    <rPh sb="1" eb="3">
      <t>サンコウ</t>
    </rPh>
    <rPh sb="3" eb="5">
      <t>ヨウシキ</t>
    </rPh>
    <phoneticPr fontId="9"/>
  </si>
  <si>
    <t xml:space="preserve">従業者の勤務の体制及び勤務形態一覧表     </t>
    <phoneticPr fontId="9"/>
  </si>
  <si>
    <t>サービス種類</t>
    <rPh sb="4" eb="6">
      <t>シュルイ</t>
    </rPh>
    <phoneticPr fontId="9"/>
  </si>
  <si>
    <t>事業所名</t>
    <rPh sb="0" eb="3">
      <t>ジギョウショ</t>
    </rPh>
    <rPh sb="3" eb="4">
      <t>メイ</t>
    </rPh>
    <phoneticPr fontId="9"/>
  </si>
  <si>
    <t>土・日・祝</t>
    <rPh sb="0" eb="1">
      <t>ド</t>
    </rPh>
    <rPh sb="2" eb="3">
      <t>ニチ</t>
    </rPh>
    <rPh sb="4" eb="5">
      <t>シュク</t>
    </rPh>
    <phoneticPr fontId="5"/>
  </si>
  <si>
    <t>定員</t>
    <rPh sb="0" eb="2">
      <t>テイイン</t>
    </rPh>
    <phoneticPr fontId="9"/>
  </si>
  <si>
    <t>学校休業日</t>
    <rPh sb="0" eb="5">
      <t>ガッコウキュウギョウビ</t>
    </rPh>
    <phoneticPr fontId="5"/>
  </si>
  <si>
    <t>従業者の勤務体制一覧表</t>
    <rPh sb="0" eb="3">
      <t>ジュウギョウシャ</t>
    </rPh>
    <rPh sb="4" eb="6">
      <t>キンム</t>
    </rPh>
    <rPh sb="6" eb="8">
      <t>タイセイ</t>
    </rPh>
    <rPh sb="8" eb="11">
      <t>イチランヒョウ</t>
    </rPh>
    <phoneticPr fontId="9"/>
  </si>
  <si>
    <t>職  　種</t>
    <phoneticPr fontId="9"/>
  </si>
  <si>
    <t>勤務形態</t>
    <rPh sb="2" eb="4">
      <t>ケイタイ</t>
    </rPh>
    <phoneticPr fontId="9"/>
  </si>
  <si>
    <t>資　格</t>
    <rPh sb="0" eb="1">
      <t>シ</t>
    </rPh>
    <rPh sb="2" eb="3">
      <t>カク</t>
    </rPh>
    <phoneticPr fontId="9"/>
  </si>
  <si>
    <t>氏   名</t>
    <phoneticPr fontId="9"/>
  </si>
  <si>
    <t>第　１　週</t>
    <phoneticPr fontId="9"/>
  </si>
  <si>
    <t>第　２　週</t>
    <phoneticPr fontId="9"/>
  </si>
  <si>
    <t>第　３　週</t>
    <phoneticPr fontId="9"/>
  </si>
  <si>
    <t>第　４　週</t>
    <phoneticPr fontId="9"/>
  </si>
  <si>
    <t>４週の合計</t>
    <rPh sb="3" eb="5">
      <t>ゴウケイ</t>
    </rPh>
    <phoneticPr fontId="9"/>
  </si>
  <si>
    <t>週平均の勤務時間</t>
    <rPh sb="4" eb="6">
      <t>キンム</t>
    </rPh>
    <rPh sb="6" eb="8">
      <t>ジカン</t>
    </rPh>
    <phoneticPr fontId="9"/>
  </si>
  <si>
    <t>常勤換算後の人数</t>
    <rPh sb="0" eb="2">
      <t>ジョウキン</t>
    </rPh>
    <rPh sb="2" eb="4">
      <t>カンザン</t>
    </rPh>
    <rPh sb="4" eb="5">
      <t>ゴ</t>
    </rPh>
    <rPh sb="6" eb="8">
      <t>ニンズウ</t>
    </rPh>
    <phoneticPr fontId="9"/>
  </si>
  <si>
    <t>児童発達支援管理責任者</t>
  </si>
  <si>
    <t>保育士</t>
  </si>
  <si>
    <t>児童指導員</t>
  </si>
  <si>
    <t>１週間に当該事業所における常勤職員の勤務すべき時間数</t>
    <rPh sb="1" eb="3">
      <t>シュウカン</t>
    </rPh>
    <rPh sb="4" eb="6">
      <t>トウガイ</t>
    </rPh>
    <rPh sb="6" eb="9">
      <t>ジギョウショ</t>
    </rPh>
    <rPh sb="13" eb="15">
      <t>ジョウキン</t>
    </rPh>
    <rPh sb="15" eb="17">
      <t>ショクイン</t>
    </rPh>
    <rPh sb="18" eb="20">
      <t>キンム</t>
    </rPh>
    <rPh sb="23" eb="26">
      <t>ジカンスウ</t>
    </rPh>
    <phoneticPr fontId="9"/>
  </si>
  <si>
    <t>勤務時間</t>
    <rPh sb="0" eb="2">
      <t>キンム</t>
    </rPh>
    <rPh sb="2" eb="4">
      <t>ジカン</t>
    </rPh>
    <phoneticPr fontId="9"/>
  </si>
  <si>
    <t>①</t>
    <phoneticPr fontId="9"/>
  </si>
  <si>
    <t>　：　　～　　：　　</t>
    <phoneticPr fontId="9"/>
  </si>
  <si>
    <t>②</t>
    <phoneticPr fontId="9"/>
  </si>
  <si>
    <t>③</t>
    <phoneticPr fontId="9"/>
  </si>
  <si>
    <t>④</t>
    <phoneticPr fontId="9"/>
  </si>
  <si>
    <t>⑤</t>
    <phoneticPr fontId="9"/>
  </si>
  <si>
    <t>⑥</t>
    <phoneticPr fontId="9"/>
  </si>
  <si>
    <t>⑦</t>
    <phoneticPr fontId="9"/>
  </si>
  <si>
    <t>⑧</t>
    <phoneticPr fontId="9"/>
  </si>
  <si>
    <t xml:space="preserve"> 備考                                                                        </t>
    <rPh sb="1" eb="3">
      <t>ビコウ</t>
    </rPh>
    <phoneticPr fontId="9"/>
  </si>
  <si>
    <t xml:space="preserve"> １　【職種】職種は「管理者」「児童発達支援管理責任者」「児童指導員」「保育士」「機能訓練担当職員」「指導員」「その他(事務・運転員等)」のいずれかを記載してください。</t>
    <rPh sb="4" eb="6">
      <t>ショクシュ</t>
    </rPh>
    <rPh sb="7" eb="9">
      <t>ショクシュ</t>
    </rPh>
    <rPh sb="11" eb="14">
      <t>カンリシャ</t>
    </rPh>
    <rPh sb="16" eb="18">
      <t>ジドウ</t>
    </rPh>
    <rPh sb="18" eb="20">
      <t>ハッタツ</t>
    </rPh>
    <rPh sb="20" eb="22">
      <t>シエン</t>
    </rPh>
    <rPh sb="22" eb="24">
      <t>カンリ</t>
    </rPh>
    <rPh sb="24" eb="26">
      <t>セキニン</t>
    </rPh>
    <rPh sb="26" eb="27">
      <t>シャ</t>
    </rPh>
    <rPh sb="29" eb="31">
      <t>ジドウ</t>
    </rPh>
    <rPh sb="31" eb="34">
      <t>シドウイン</t>
    </rPh>
    <rPh sb="36" eb="39">
      <t>ホイクシ</t>
    </rPh>
    <rPh sb="41" eb="43">
      <t>キノウ</t>
    </rPh>
    <rPh sb="43" eb="45">
      <t>クンレン</t>
    </rPh>
    <rPh sb="45" eb="47">
      <t>タントウ</t>
    </rPh>
    <rPh sb="47" eb="49">
      <t>ショクイン</t>
    </rPh>
    <rPh sb="51" eb="53">
      <t>シドウ</t>
    </rPh>
    <rPh sb="53" eb="54">
      <t>イン</t>
    </rPh>
    <rPh sb="58" eb="59">
      <t>タ</t>
    </rPh>
    <rPh sb="60" eb="62">
      <t>ジム</t>
    </rPh>
    <rPh sb="63" eb="66">
      <t>ウンテンイン</t>
    </rPh>
    <rPh sb="66" eb="67">
      <t>トウ</t>
    </rPh>
    <phoneticPr fontId="9"/>
  </si>
  <si>
    <t xml:space="preserve"> ２　【勤務形態】下記の勤務形態の区分の順に記載してください。</t>
    <rPh sb="4" eb="6">
      <t>キンム</t>
    </rPh>
    <rPh sb="6" eb="8">
      <t>ケイタイ</t>
    </rPh>
    <rPh sb="22" eb="24">
      <t>キサイ</t>
    </rPh>
    <phoneticPr fontId="9"/>
  </si>
  <si>
    <t xml:space="preserve"> 　　　勤務形態の区分　Ａ：常勤で専従　Ｂ：常勤で兼務　Ｃ：常勤以外で専従　Ｄ：常勤以外で兼務</t>
    <phoneticPr fontId="9"/>
  </si>
  <si>
    <t xml:space="preserve"> ３　【資格】職種や加算等に関係する資格を記載してください。（保育士・社会福祉士・精神保健福祉士・社会福祉学科等の卒業・教諭・高卒＋経験２年・経験３年・強度行動障害支援者養成研修など）</t>
    <rPh sb="4" eb="6">
      <t>シカク</t>
    </rPh>
    <rPh sb="7" eb="9">
      <t>ショクシュ</t>
    </rPh>
    <rPh sb="10" eb="12">
      <t>カサン</t>
    </rPh>
    <rPh sb="12" eb="13">
      <t>トウ</t>
    </rPh>
    <rPh sb="14" eb="16">
      <t>カンケイ</t>
    </rPh>
    <rPh sb="18" eb="20">
      <t>シカク</t>
    </rPh>
    <rPh sb="21" eb="23">
      <t>キサイ</t>
    </rPh>
    <rPh sb="41" eb="43">
      <t>セイシン</t>
    </rPh>
    <rPh sb="43" eb="45">
      <t>ホケン</t>
    </rPh>
    <rPh sb="45" eb="48">
      <t>フクシシ</t>
    </rPh>
    <rPh sb="49" eb="51">
      <t>シャカイ</t>
    </rPh>
    <rPh sb="51" eb="53">
      <t>フクシ</t>
    </rPh>
    <rPh sb="53" eb="55">
      <t>ガッカ</t>
    </rPh>
    <rPh sb="55" eb="56">
      <t>トウ</t>
    </rPh>
    <rPh sb="57" eb="59">
      <t>ソツギョウ</t>
    </rPh>
    <rPh sb="63" eb="65">
      <t>コウソツ</t>
    </rPh>
    <rPh sb="66" eb="68">
      <t>ケイケン</t>
    </rPh>
    <rPh sb="69" eb="70">
      <t>ネン</t>
    </rPh>
    <rPh sb="71" eb="73">
      <t>ケイケン</t>
    </rPh>
    <rPh sb="74" eb="75">
      <t>ネン</t>
    </rPh>
    <rPh sb="76" eb="78">
      <t>キョウド</t>
    </rPh>
    <rPh sb="78" eb="80">
      <t>コウドウ</t>
    </rPh>
    <rPh sb="80" eb="82">
      <t>ショウガイ</t>
    </rPh>
    <rPh sb="82" eb="84">
      <t>シエン</t>
    </rPh>
    <rPh sb="84" eb="85">
      <t>シャ</t>
    </rPh>
    <rPh sb="85" eb="87">
      <t>ヨウセイ</t>
    </rPh>
    <rPh sb="87" eb="89">
      <t>ケンシュウ</t>
    </rPh>
    <phoneticPr fontId="9"/>
  </si>
  <si>
    <t xml:space="preserve"> ４　【勤務時間】事業所における勤務時間を記載し、申請する事業に係る従業者全員（管理者を含む）について、番号（①～⑧）により配置状況を記載してください。</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phoneticPr fontId="9"/>
  </si>
  <si>
    <t xml:space="preserve"> ５　 事業所において使用している勤務割表等により、職種、資格、勤務形態、氏名及び当該業務の勤務時間が確認できる場合は、その書類をもって添付書類として差し支えありません。</t>
    <rPh sb="4" eb="7">
      <t>ジギョウショ</t>
    </rPh>
    <rPh sb="29" eb="31">
      <t>シカク</t>
    </rPh>
    <rPh sb="46" eb="48">
      <t>キンム</t>
    </rPh>
    <rPh sb="48" eb="50">
      <t>ジカン</t>
    </rPh>
    <rPh sb="51" eb="53">
      <t>カクニン</t>
    </rPh>
    <rPh sb="56" eb="58">
      <t>バアイ</t>
    </rPh>
    <rPh sb="62" eb="64">
      <t>ショルイ</t>
    </rPh>
    <rPh sb="68" eb="70">
      <t>テンプ</t>
    </rPh>
    <rPh sb="70" eb="72">
      <t>ショルイ</t>
    </rPh>
    <rPh sb="75" eb="76">
      <t>サ</t>
    </rPh>
    <rPh sb="77" eb="78">
      <t>ツカ</t>
    </rPh>
    <phoneticPr fontId="9"/>
  </si>
  <si>
    <t xml:space="preserve"> ６　 置くべき従業者と加配を兼ねる従業者がいる場合には、それぞれの一覧表に勤務時間を分けて記載してください。</t>
    <rPh sb="4" eb="5">
      <t>オ</t>
    </rPh>
    <rPh sb="8" eb="11">
      <t>ジュウギョウシャ</t>
    </rPh>
    <rPh sb="12" eb="14">
      <t>カハイ</t>
    </rPh>
    <rPh sb="15" eb="16">
      <t>カ</t>
    </rPh>
    <rPh sb="18" eb="21">
      <t>ジュウギョウシャ</t>
    </rPh>
    <rPh sb="24" eb="26">
      <t>バアイ</t>
    </rPh>
    <rPh sb="34" eb="37">
      <t>イチランヒョウ</t>
    </rPh>
    <rPh sb="38" eb="40">
      <t>キンム</t>
    </rPh>
    <rPh sb="40" eb="42">
      <t>ジカン</t>
    </rPh>
    <rPh sb="43" eb="44">
      <t>ワ</t>
    </rPh>
    <rPh sb="46" eb="48">
      <t>キサイ</t>
    </rPh>
    <phoneticPr fontId="9"/>
  </si>
  <si>
    <t>加配する従業者の勤務形態一覧表（児童指導員等加配加算）</t>
    <rPh sb="0" eb="2">
      <t>カハイ</t>
    </rPh>
    <rPh sb="4" eb="7">
      <t>ジュウギョウシャ</t>
    </rPh>
    <rPh sb="8" eb="15">
      <t>キンムケイタイイチランヒョウ</t>
    </rPh>
    <rPh sb="16" eb="26">
      <t>ジドウシドウイントウカハイカサン</t>
    </rPh>
    <phoneticPr fontId="9"/>
  </si>
  <si>
    <t>加算区分</t>
    <rPh sb="0" eb="2">
      <t>カサン</t>
    </rPh>
    <rPh sb="2" eb="4">
      <t>クブン</t>
    </rPh>
    <phoneticPr fontId="9"/>
  </si>
  <si>
    <t>常勤換算（経験５年未満）</t>
  </si>
  <si>
    <t>常勤換算の合計</t>
    <rPh sb="0" eb="2">
      <t>ジョウキン</t>
    </rPh>
    <rPh sb="2" eb="4">
      <t>カンザン</t>
    </rPh>
    <rPh sb="5" eb="7">
      <t>ゴウケイ</t>
    </rPh>
    <phoneticPr fontId="9"/>
  </si>
  <si>
    <t>加配する従業者の勤務形態一覧表（専門的支援体制加算）</t>
    <rPh sb="0" eb="2">
      <t>カハイ</t>
    </rPh>
    <rPh sb="4" eb="7">
      <t>ジュウギョウシャ</t>
    </rPh>
    <rPh sb="8" eb="15">
      <t>キンムケイタイイチランヒョウ</t>
    </rPh>
    <rPh sb="16" eb="19">
      <t>センモンテキ</t>
    </rPh>
    <rPh sb="19" eb="21">
      <t>シエン</t>
    </rPh>
    <rPh sb="21" eb="23">
      <t>タイセイ</t>
    </rPh>
    <rPh sb="23" eb="25">
      <t>カサン</t>
    </rPh>
    <phoneticPr fontId="9"/>
  </si>
  <si>
    <t xml:space="preserve"> 　　　勤務形態の区分　Ａ：常勤で専従　Ｂ：常勤で兼務　Ｃ：常勤以外で専従　Ｄ：常勤以外で兼務</t>
    <phoneticPr fontId="9"/>
  </si>
  <si>
    <t xml:space="preserve"> ４　【勤務時間】事業所における勤務時間を記載し、申請する事業に係る従業者全員（管理者を含む）について、番号（①～⑧）により配置状況を記載してください。（休日は／とすること）</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rPh sb="77" eb="79">
      <t>キュウジツ</t>
    </rPh>
    <phoneticPr fontId="9"/>
  </si>
  <si>
    <t xml:space="preserve"> ６　 置くべき従業者と加配を兼ねる従業者がいる場合には、それぞれの一覧表に勤務時間を分けて記載してください。</t>
    <phoneticPr fontId="9"/>
  </si>
  <si>
    <t>児童発達支援管理責任者</t>
    <rPh sb="0" eb="2">
      <t>ジドウ</t>
    </rPh>
    <rPh sb="2" eb="4">
      <t>ハッタツ</t>
    </rPh>
    <rPh sb="4" eb="6">
      <t>シエン</t>
    </rPh>
    <rPh sb="6" eb="8">
      <t>カンリ</t>
    </rPh>
    <rPh sb="8" eb="11">
      <t>セキニンシャ</t>
    </rPh>
    <phoneticPr fontId="34"/>
  </si>
  <si>
    <t>児童指導員</t>
    <rPh sb="0" eb="2">
      <t>ジドウ</t>
    </rPh>
    <rPh sb="2" eb="5">
      <t>シドウイン</t>
    </rPh>
    <phoneticPr fontId="34"/>
  </si>
  <si>
    <t>保育士</t>
    <rPh sb="0" eb="3">
      <t>ホイクシ</t>
    </rPh>
    <phoneticPr fontId="34"/>
  </si>
  <si>
    <t>機能訓練担当職員</t>
    <rPh sb="0" eb="8">
      <t>キノウクンレンタントウショクイン</t>
    </rPh>
    <phoneticPr fontId="34"/>
  </si>
  <si>
    <t>専従</t>
    <rPh sb="0" eb="2">
      <t>センジュウ</t>
    </rPh>
    <phoneticPr fontId="34"/>
  </si>
  <si>
    <t>兼務</t>
    <rPh sb="0" eb="2">
      <t>ケンム</t>
    </rPh>
    <phoneticPr fontId="34"/>
  </si>
  <si>
    <t>看護職員</t>
    <rPh sb="0" eb="2">
      <t>カンゴ</t>
    </rPh>
    <rPh sb="2" eb="4">
      <t>ショクイン</t>
    </rPh>
    <phoneticPr fontId="34"/>
  </si>
  <si>
    <t>指導員</t>
    <rPh sb="0" eb="3">
      <t>シドウイン</t>
    </rPh>
    <phoneticPr fontId="34"/>
  </si>
  <si>
    <t>その他職員</t>
    <rPh sb="2" eb="3">
      <t>タ</t>
    </rPh>
    <rPh sb="3" eb="5">
      <t>ショクイン</t>
    </rPh>
    <phoneticPr fontId="34"/>
  </si>
  <si>
    <t>職  　種</t>
    <phoneticPr fontId="9"/>
  </si>
  <si>
    <t>氏   名</t>
    <phoneticPr fontId="9"/>
  </si>
  <si>
    <t>第　１　週</t>
    <phoneticPr fontId="9"/>
  </si>
  <si>
    <t>第　２　週</t>
    <phoneticPr fontId="9"/>
  </si>
  <si>
    <t>第　４　週</t>
    <phoneticPr fontId="9"/>
  </si>
  <si>
    <t>嘱託医</t>
  </si>
  <si>
    <t>①</t>
    <phoneticPr fontId="9"/>
  </si>
  <si>
    <t>　：　　～　　：　　</t>
    <phoneticPr fontId="9"/>
  </si>
  <si>
    <t>②</t>
    <phoneticPr fontId="9"/>
  </si>
  <si>
    <t>　：　　～　　：　　</t>
    <phoneticPr fontId="9"/>
  </si>
  <si>
    <t>③</t>
    <phoneticPr fontId="9"/>
  </si>
  <si>
    <t>　：　　～　　：　　</t>
    <phoneticPr fontId="9"/>
  </si>
  <si>
    <t>④</t>
    <phoneticPr fontId="9"/>
  </si>
  <si>
    <t>⑤</t>
    <phoneticPr fontId="9"/>
  </si>
  <si>
    <t>⑥</t>
    <phoneticPr fontId="9"/>
  </si>
  <si>
    <t>　：　　～　　：　　</t>
    <phoneticPr fontId="9"/>
  </si>
  <si>
    <t>⑦</t>
    <phoneticPr fontId="9"/>
  </si>
  <si>
    <t>⑧</t>
    <phoneticPr fontId="9"/>
  </si>
  <si>
    <t xml:space="preserve"> 　　　勤務形態の区分　Ａ：常勤で専従　Ｂ：常勤で兼務　Ｃ：常勤以外で専従　Ｄ：常勤以外で兼務</t>
    <phoneticPr fontId="9"/>
  </si>
  <si>
    <t>職  　種</t>
    <phoneticPr fontId="9"/>
  </si>
  <si>
    <t>第　１　週</t>
    <phoneticPr fontId="9"/>
  </si>
  <si>
    <t>第　２　週</t>
    <phoneticPr fontId="9"/>
  </si>
  <si>
    <t>第　３　週</t>
    <phoneticPr fontId="9"/>
  </si>
  <si>
    <t>職  　種</t>
    <phoneticPr fontId="9"/>
  </si>
  <si>
    <t>第　１　週</t>
    <phoneticPr fontId="9"/>
  </si>
  <si>
    <t>第　２　週</t>
    <phoneticPr fontId="9"/>
  </si>
  <si>
    <t>第　３　週</t>
    <phoneticPr fontId="9"/>
  </si>
  <si>
    <t>加配する従業者の勤務形態一覧表（看護職員加配加算）</t>
    <rPh sb="0" eb="2">
      <t>カハイ</t>
    </rPh>
    <rPh sb="4" eb="7">
      <t>ジュウギョウシャ</t>
    </rPh>
    <rPh sb="8" eb="15">
      <t>キンムケイタイイチランヒョウ</t>
    </rPh>
    <rPh sb="16" eb="18">
      <t>カンゴ</t>
    </rPh>
    <rPh sb="18" eb="20">
      <t>ショクイン</t>
    </rPh>
    <rPh sb="20" eb="22">
      <t>カハイ</t>
    </rPh>
    <rPh sb="22" eb="24">
      <t>カサン</t>
    </rPh>
    <phoneticPr fontId="9"/>
  </si>
  <si>
    <t>看護職員加配加算（Ⅰ）</t>
  </si>
  <si>
    <t>第　１　週</t>
    <phoneticPr fontId="9"/>
  </si>
  <si>
    <t>第　３　週</t>
    <phoneticPr fontId="9"/>
  </si>
  <si>
    <t>第　４　週</t>
    <phoneticPr fontId="9"/>
  </si>
  <si>
    <t>①</t>
    <phoneticPr fontId="9"/>
  </si>
  <si>
    <t>②</t>
    <phoneticPr fontId="9"/>
  </si>
  <si>
    <t>③</t>
    <phoneticPr fontId="9"/>
  </si>
  <si>
    <t>　：　　～　　：　　</t>
    <phoneticPr fontId="9"/>
  </si>
  <si>
    <t>④</t>
    <phoneticPr fontId="9"/>
  </si>
  <si>
    <t>⑤</t>
    <phoneticPr fontId="9"/>
  </si>
  <si>
    <t>⑥</t>
    <phoneticPr fontId="9"/>
  </si>
  <si>
    <t>⑦</t>
    <phoneticPr fontId="9"/>
  </si>
  <si>
    <t>⑧</t>
    <phoneticPr fontId="9"/>
  </si>
  <si>
    <t xml:space="preserve"> ６　 置くべき従業者と加配を兼ねる従業者がいる場合には、それぞれの一覧表に勤務時間を分けて記載してください。</t>
    <phoneticPr fontId="9"/>
  </si>
  <si>
    <t>嘱託医</t>
    <rPh sb="0" eb="3">
      <t>ショクタクイ</t>
    </rPh>
    <phoneticPr fontId="34"/>
  </si>
  <si>
    <t>土</t>
    <rPh sb="0" eb="1">
      <t>ド</t>
    </rPh>
    <phoneticPr fontId="5"/>
  </si>
  <si>
    <t>管理者</t>
  </si>
  <si>
    <t>栄養士</t>
  </si>
  <si>
    <t>調理員</t>
  </si>
  <si>
    <t>機能訓練担当職員</t>
  </si>
  <si>
    <t xml:space="preserve">   常勤の職員が休暇を取得する場合は、「休」と入力してください。</t>
    <phoneticPr fontId="34"/>
  </si>
  <si>
    <t>訪問支援員</t>
    <rPh sb="0" eb="2">
      <t>ホウモン</t>
    </rPh>
    <rPh sb="2" eb="4">
      <t>シエン</t>
    </rPh>
    <rPh sb="4" eb="5">
      <t>イン</t>
    </rPh>
    <phoneticPr fontId="34"/>
  </si>
  <si>
    <t>管理者経歴書</t>
    <rPh sb="0" eb="3">
      <t>カンリシャ</t>
    </rPh>
    <rPh sb="3" eb="6">
      <t>ケイレキショ</t>
    </rPh>
    <phoneticPr fontId="9"/>
  </si>
  <si>
    <t>事業所の名称</t>
    <rPh sb="0" eb="3">
      <t>ジギョウショ</t>
    </rPh>
    <rPh sb="4" eb="6">
      <t>メイショウ</t>
    </rPh>
    <phoneticPr fontId="9"/>
  </si>
  <si>
    <t>生年月日</t>
    <rPh sb="0" eb="2">
      <t>セイネン</t>
    </rPh>
    <rPh sb="2" eb="4">
      <t>ガッピ</t>
    </rPh>
    <phoneticPr fontId="9"/>
  </si>
  <si>
    <t>氏名</t>
    <rPh sb="0" eb="2">
      <t>シメイ</t>
    </rPh>
    <phoneticPr fontId="9"/>
  </si>
  <si>
    <t>住所</t>
    <rPh sb="0" eb="2">
      <t>ジュウショ</t>
    </rPh>
    <phoneticPr fontId="9"/>
  </si>
  <si>
    <t>主な職歴等</t>
    <rPh sb="0" eb="1">
      <t>オモ</t>
    </rPh>
    <rPh sb="2" eb="4">
      <t>ショクレキ</t>
    </rPh>
    <rPh sb="4" eb="5">
      <t>トウ</t>
    </rPh>
    <phoneticPr fontId="9"/>
  </si>
  <si>
    <t>年　月　～　年　月</t>
    <rPh sb="0" eb="1">
      <t>ネン</t>
    </rPh>
    <rPh sb="2" eb="3">
      <t>ガツ</t>
    </rPh>
    <rPh sb="6" eb="7">
      <t>ネン</t>
    </rPh>
    <rPh sb="8" eb="9">
      <t>ガツ</t>
    </rPh>
    <phoneticPr fontId="9"/>
  </si>
  <si>
    <t>勤務先等</t>
    <rPh sb="0" eb="2">
      <t>キンム</t>
    </rPh>
    <rPh sb="2" eb="3">
      <t>サキ</t>
    </rPh>
    <rPh sb="3" eb="4">
      <t>トウ</t>
    </rPh>
    <phoneticPr fontId="9"/>
  </si>
  <si>
    <t>職務内容</t>
    <rPh sb="0" eb="2">
      <t>ショクム</t>
    </rPh>
    <rPh sb="2" eb="4">
      <t>ナイヨウ</t>
    </rPh>
    <phoneticPr fontId="9"/>
  </si>
  <si>
    <t>～</t>
    <phoneticPr fontId="34"/>
  </si>
  <si>
    <t>～</t>
  </si>
  <si>
    <t>職務に関連する資格</t>
    <rPh sb="0" eb="2">
      <t>ショクム</t>
    </rPh>
    <rPh sb="3" eb="5">
      <t>カンレン</t>
    </rPh>
    <rPh sb="7" eb="9">
      <t>シカク</t>
    </rPh>
    <phoneticPr fontId="9"/>
  </si>
  <si>
    <t>資格の種類</t>
    <rPh sb="0" eb="2">
      <t>シカク</t>
    </rPh>
    <rPh sb="3" eb="5">
      <t>シュルイ</t>
    </rPh>
    <phoneticPr fontId="9"/>
  </si>
  <si>
    <t>資格取得年月日</t>
    <rPh sb="0" eb="2">
      <t>シカク</t>
    </rPh>
    <rPh sb="2" eb="4">
      <t>シュトク</t>
    </rPh>
    <rPh sb="4" eb="7">
      <t>ネンガッピ</t>
    </rPh>
    <phoneticPr fontId="9"/>
  </si>
  <si>
    <t>〇〇〇〇〇〇研修</t>
    <rPh sb="6" eb="8">
      <t>ケンシュウ</t>
    </rPh>
    <phoneticPr fontId="34"/>
  </si>
  <si>
    <t>備考（研修等の受講の状況等）</t>
    <rPh sb="0" eb="2">
      <t>ビコウ</t>
    </rPh>
    <rPh sb="3" eb="5">
      <t>ケンシュウ</t>
    </rPh>
    <rPh sb="5" eb="6">
      <t>トウ</t>
    </rPh>
    <rPh sb="7" eb="9">
      <t>ジュコウ</t>
    </rPh>
    <rPh sb="10" eb="12">
      <t>ジョウキョウ</t>
    </rPh>
    <rPh sb="12" eb="13">
      <t>トウ</t>
    </rPh>
    <phoneticPr fontId="9"/>
  </si>
  <si>
    <t>備考１　住所は、自宅のものを記載してください。</t>
    <rPh sb="0" eb="2">
      <t>ビコウ</t>
    </rPh>
    <phoneticPr fontId="9"/>
  </si>
  <si>
    <t>　　　２　当該管理者が管理する事業所が複数の場合は、「事業所の名称」欄を適宜拡張して、その全てを記載してください。</t>
    <rPh sb="5" eb="7">
      <t>トウガイ</t>
    </rPh>
    <rPh sb="7" eb="10">
      <t>カンリシャ</t>
    </rPh>
    <rPh sb="11" eb="13">
      <t>カンリ</t>
    </rPh>
    <rPh sb="15" eb="18">
      <t>ジギョウショ</t>
    </rPh>
    <rPh sb="19" eb="21">
      <t>フクスウ</t>
    </rPh>
    <rPh sb="22" eb="24">
      <t>バアイ</t>
    </rPh>
    <rPh sb="27" eb="30">
      <t>ジギョウショ</t>
    </rPh>
    <rPh sb="31" eb="33">
      <t>メイショウ</t>
    </rPh>
    <rPh sb="34" eb="35">
      <t>ラン</t>
    </rPh>
    <rPh sb="36" eb="38">
      <t>テキギ</t>
    </rPh>
    <rPh sb="38" eb="40">
      <t>カクチョウ</t>
    </rPh>
    <rPh sb="45" eb="46">
      <t>スベ</t>
    </rPh>
    <phoneticPr fontId="9"/>
  </si>
  <si>
    <t>フリガナ</t>
    <phoneticPr fontId="9"/>
  </si>
  <si>
    <t>(郵便番号</t>
    <phoneticPr fontId="34"/>
  </si>
  <si>
    <t>)</t>
    <phoneticPr fontId="5"/>
  </si>
  <si>
    <t>～</t>
    <phoneticPr fontId="34"/>
  </si>
  <si>
    <t>(郵便番号</t>
    <phoneticPr fontId="34"/>
  </si>
  <si>
    <t>)</t>
    <phoneticPr fontId="5"/>
  </si>
  <si>
    <t>フリガナ</t>
    <phoneticPr fontId="9"/>
  </si>
  <si>
    <t>事業所・施設の位置図</t>
    <rPh sb="0" eb="3">
      <t>ジギョウショ</t>
    </rPh>
    <rPh sb="4" eb="6">
      <t>シセツ</t>
    </rPh>
    <rPh sb="7" eb="10">
      <t>イチズ</t>
    </rPh>
    <phoneticPr fontId="9"/>
  </si>
  <si>
    <t>事業所・施設の平面図</t>
    <rPh sb="0" eb="3">
      <t>ジギョウショ</t>
    </rPh>
    <rPh sb="4" eb="6">
      <t>シセツ</t>
    </rPh>
    <rPh sb="7" eb="10">
      <t>ヘイメンズ</t>
    </rPh>
    <phoneticPr fontId="9"/>
  </si>
  <si>
    <t>備考１　各室の用途及び面積を記載してください。</t>
    <rPh sb="0" eb="2">
      <t>ビコウ</t>
    </rPh>
    <rPh sb="4" eb="6">
      <t>カクシツ</t>
    </rPh>
    <rPh sb="7" eb="9">
      <t>ヨウト</t>
    </rPh>
    <rPh sb="9" eb="10">
      <t>オヨ</t>
    </rPh>
    <rPh sb="11" eb="13">
      <t>メンセキ</t>
    </rPh>
    <rPh sb="14" eb="16">
      <t>キサイ</t>
    </rPh>
    <phoneticPr fontId="9"/>
  </si>
  <si>
    <t>　　２　当該事業所の専用部分と他の事業所等との共用部分がある場合はそれぞれ色分けする等して使用関係を分かり易く表示してください。</t>
    <rPh sb="4" eb="6">
      <t>トウガイ</t>
    </rPh>
    <rPh sb="6" eb="9">
      <t>ジギョウショ</t>
    </rPh>
    <rPh sb="10" eb="12">
      <t>センヨウ</t>
    </rPh>
    <rPh sb="12" eb="14">
      <t>ブブン</t>
    </rPh>
    <rPh sb="15" eb="16">
      <t>タ</t>
    </rPh>
    <rPh sb="17" eb="20">
      <t>ジギョウショ</t>
    </rPh>
    <rPh sb="20" eb="21">
      <t>トウ</t>
    </rPh>
    <rPh sb="23" eb="25">
      <t>キョウヨウ</t>
    </rPh>
    <rPh sb="25" eb="27">
      <t>ブブン</t>
    </rPh>
    <rPh sb="30" eb="32">
      <t>バアイ</t>
    </rPh>
    <rPh sb="37" eb="39">
      <t>イロワ</t>
    </rPh>
    <rPh sb="42" eb="43">
      <t>トウ</t>
    </rPh>
    <rPh sb="45" eb="47">
      <t>シヨウ</t>
    </rPh>
    <rPh sb="47" eb="49">
      <t>カンケイ</t>
    </rPh>
    <rPh sb="50" eb="51">
      <t>ワ</t>
    </rPh>
    <rPh sb="53" eb="54">
      <t>ヤス</t>
    </rPh>
    <rPh sb="55" eb="57">
      <t>ヒョウジ</t>
    </rPh>
    <phoneticPr fontId="9"/>
  </si>
  <si>
    <t>　　3　概要写真に添付する写真の撮影方向を「①→」等で平面図上に表示してください。</t>
    <phoneticPr fontId="9"/>
  </si>
  <si>
    <t>事業所名</t>
    <rPh sb="0" eb="3">
      <t>ジギョウショ</t>
    </rPh>
    <rPh sb="3" eb="4">
      <t>メイ</t>
    </rPh>
    <phoneticPr fontId="34"/>
  </si>
  <si>
    <t>※1　事業所（施設）外観、事業に使用する専用の区画（事務室等）、設備基準上の区画（訓練・作業室、居室、食堂、相談室、浴室等）、鍵付き書庫及び消防設備について、概要が分かる写真を添付してください。</t>
    <rPh sb="7" eb="9">
      <t>シセツ</t>
    </rPh>
    <rPh sb="13" eb="15">
      <t>ジギョウ</t>
    </rPh>
    <rPh sb="16" eb="18">
      <t>シヨウ</t>
    </rPh>
    <rPh sb="20" eb="22">
      <t>センヨウ</t>
    </rPh>
    <rPh sb="23" eb="25">
      <t>クカク</t>
    </rPh>
    <rPh sb="26" eb="29">
      <t>ジムシツ</t>
    </rPh>
    <rPh sb="29" eb="30">
      <t>トウ</t>
    </rPh>
    <rPh sb="32" eb="34">
      <t>セツビ</t>
    </rPh>
    <rPh sb="34" eb="36">
      <t>キジュン</t>
    </rPh>
    <rPh sb="36" eb="37">
      <t>ジョウ</t>
    </rPh>
    <rPh sb="38" eb="40">
      <t>クカク</t>
    </rPh>
    <rPh sb="41" eb="43">
      <t>クンレン</t>
    </rPh>
    <rPh sb="44" eb="47">
      <t>サギョウシツ</t>
    </rPh>
    <rPh sb="48" eb="50">
      <t>キョシツ</t>
    </rPh>
    <rPh sb="51" eb="53">
      <t>ショクドウ</t>
    </rPh>
    <rPh sb="54" eb="56">
      <t>ソウダン</t>
    </rPh>
    <rPh sb="56" eb="57">
      <t>シツ</t>
    </rPh>
    <rPh sb="58" eb="60">
      <t>ヨクシツ</t>
    </rPh>
    <rPh sb="60" eb="61">
      <t>トウ</t>
    </rPh>
    <rPh sb="68" eb="69">
      <t>オヨ</t>
    </rPh>
    <rPh sb="79" eb="81">
      <t>ガイヨウ</t>
    </rPh>
    <rPh sb="82" eb="83">
      <t>ワ</t>
    </rPh>
    <rPh sb="85" eb="87">
      <t>シャシン</t>
    </rPh>
    <rPh sb="88" eb="90">
      <t>テンプ</t>
    </rPh>
    <phoneticPr fontId="34"/>
  </si>
  <si>
    <t>※2　写真の添付については、「写真番号（写真①～）」と「平面図に表示する写真方向の番号（①～）」が整合するように添付してください。</t>
    <rPh sb="3" eb="5">
      <t>シャシン</t>
    </rPh>
    <rPh sb="6" eb="8">
      <t>テンプ</t>
    </rPh>
    <rPh sb="15" eb="17">
      <t>シャシン</t>
    </rPh>
    <rPh sb="17" eb="19">
      <t>バンゴウ</t>
    </rPh>
    <rPh sb="20" eb="22">
      <t>シャシン</t>
    </rPh>
    <rPh sb="28" eb="31">
      <t>ヘイメンズ</t>
    </rPh>
    <rPh sb="32" eb="34">
      <t>ヒョウジ</t>
    </rPh>
    <rPh sb="36" eb="38">
      <t>シャシン</t>
    </rPh>
    <rPh sb="38" eb="40">
      <t>ホウコウ</t>
    </rPh>
    <rPh sb="41" eb="43">
      <t>バンゴウ</t>
    </rPh>
    <rPh sb="49" eb="51">
      <t>セイゴウ</t>
    </rPh>
    <rPh sb="56" eb="58">
      <t>テンプ</t>
    </rPh>
    <phoneticPr fontId="34"/>
  </si>
  <si>
    <t>写真①</t>
    <rPh sb="0" eb="2">
      <t>シャシン</t>
    </rPh>
    <phoneticPr fontId="34"/>
  </si>
  <si>
    <t>写真②</t>
    <rPh sb="0" eb="2">
      <t>シャシン</t>
    </rPh>
    <phoneticPr fontId="34"/>
  </si>
  <si>
    <t>写真③</t>
    <rPh sb="0" eb="2">
      <t>シャシン</t>
    </rPh>
    <phoneticPr fontId="34"/>
  </si>
  <si>
    <t>写真④</t>
    <rPh sb="0" eb="2">
      <t>シャシン</t>
    </rPh>
    <phoneticPr fontId="34"/>
  </si>
  <si>
    <t>写真⑤</t>
    <rPh sb="0" eb="2">
      <t>シャシン</t>
    </rPh>
    <phoneticPr fontId="34"/>
  </si>
  <si>
    <t>写真⑥</t>
    <rPh sb="0" eb="2">
      <t>シャシン</t>
    </rPh>
    <phoneticPr fontId="34"/>
  </si>
  <si>
    <t>写真⑦</t>
    <rPh sb="0" eb="2">
      <t>シャシン</t>
    </rPh>
    <phoneticPr fontId="34"/>
  </si>
  <si>
    <t>写真⑧</t>
    <rPh sb="0" eb="2">
      <t>シャシン</t>
    </rPh>
    <phoneticPr fontId="34"/>
  </si>
  <si>
    <t>写真⑨</t>
    <rPh sb="0" eb="2">
      <t>シャシン</t>
    </rPh>
    <phoneticPr fontId="34"/>
  </si>
  <si>
    <t>写真⑩</t>
    <rPh sb="0" eb="2">
      <t>シャシン</t>
    </rPh>
    <phoneticPr fontId="34"/>
  </si>
  <si>
    <t>写真⑪</t>
    <rPh sb="0" eb="2">
      <t>シャシン</t>
    </rPh>
    <phoneticPr fontId="34"/>
  </si>
  <si>
    <t>写真⑫</t>
    <rPh sb="0" eb="2">
      <t>シャシン</t>
    </rPh>
    <phoneticPr fontId="34"/>
  </si>
  <si>
    <t>写真⑬</t>
    <rPh sb="0" eb="2">
      <t>シャシン</t>
    </rPh>
    <phoneticPr fontId="34"/>
  </si>
  <si>
    <t>写真⑭</t>
    <rPh sb="0" eb="2">
      <t>シャシン</t>
    </rPh>
    <phoneticPr fontId="34"/>
  </si>
  <si>
    <t>写真⑮</t>
    <rPh sb="0" eb="2">
      <t>シャシン</t>
    </rPh>
    <phoneticPr fontId="34"/>
  </si>
  <si>
    <t>写真⑯</t>
    <rPh sb="0" eb="2">
      <t>シャシン</t>
    </rPh>
    <phoneticPr fontId="34"/>
  </si>
  <si>
    <t>写真⑰</t>
    <rPh sb="0" eb="2">
      <t>シャシン</t>
    </rPh>
    <phoneticPr fontId="34"/>
  </si>
  <si>
    <t>写真⑱</t>
    <rPh sb="0" eb="2">
      <t>シャシン</t>
    </rPh>
    <phoneticPr fontId="34"/>
  </si>
  <si>
    <t>設備･備品等一覧表</t>
  </si>
  <si>
    <t>サービス種類</t>
    <phoneticPr fontId="9"/>
  </si>
  <si>
    <t>設備の概要</t>
    <phoneticPr fontId="9"/>
  </si>
  <si>
    <t>設備基準上適合すべき項目等についての状況</t>
    <rPh sb="12" eb="13">
      <t>トウ</t>
    </rPh>
    <phoneticPr fontId="9"/>
  </si>
  <si>
    <t>適合の可否</t>
    <rPh sb="0" eb="2">
      <t>テキゴウ</t>
    </rPh>
    <rPh sb="3" eb="5">
      <t>カヒ</t>
    </rPh>
    <phoneticPr fontId="9"/>
  </si>
  <si>
    <t>サービス提供上配慮すべき設備の概要</t>
    <rPh sb="4" eb="6">
      <t>テイキョウ</t>
    </rPh>
    <rPh sb="6" eb="7">
      <t>ジョウ</t>
    </rPh>
    <rPh sb="7" eb="9">
      <t>ハイリョ</t>
    </rPh>
    <rPh sb="12" eb="14">
      <t>セツビ</t>
    </rPh>
    <rPh sb="15" eb="17">
      <t>ガイヨウ</t>
    </rPh>
    <phoneticPr fontId="9"/>
  </si>
  <si>
    <t>非常災害設備等</t>
    <rPh sb="0" eb="2">
      <t>ヒジョウ</t>
    </rPh>
    <rPh sb="2" eb="4">
      <t>サイガイ</t>
    </rPh>
    <rPh sb="4" eb="6">
      <t>セツビ</t>
    </rPh>
    <rPh sb="6" eb="7">
      <t>トウ</t>
    </rPh>
    <phoneticPr fontId="9"/>
  </si>
  <si>
    <t>室名</t>
    <rPh sb="0" eb="1">
      <t>シツ</t>
    </rPh>
    <rPh sb="1" eb="2">
      <t>メイ</t>
    </rPh>
    <phoneticPr fontId="9"/>
  </si>
  <si>
    <t>備品の品目及び数量</t>
    <rPh sb="0" eb="2">
      <t>ビヒン</t>
    </rPh>
    <rPh sb="3" eb="5">
      <t>ヒンモク</t>
    </rPh>
    <rPh sb="5" eb="6">
      <t>オヨ</t>
    </rPh>
    <rPh sb="7" eb="9">
      <t>スウリョウ</t>
    </rPh>
    <phoneticPr fontId="9"/>
  </si>
  <si>
    <t>備考１　申請するサービス種類に関して、基準省令で定められた設備基準上適合すべき項目のうち、</t>
    <phoneticPr fontId="9"/>
  </si>
  <si>
    <t xml:space="preserve">    　「居室面積等一覧表｣に記載した項目以外の事項について記載してください。</t>
    <rPh sb="6" eb="8">
      <t>キョシツ</t>
    </rPh>
    <rPh sb="8" eb="10">
      <t>メンセキ</t>
    </rPh>
    <rPh sb="10" eb="11">
      <t>トウ</t>
    </rPh>
    <phoneticPr fontId="9"/>
  </si>
  <si>
    <t>　　 ２ 必要に応じて写真等を添付し、その旨を合わせて記載してください。</t>
  </si>
  <si>
    <t>　　 ３ ｢適合の可否｣欄には、何も記載しないでください。</t>
  </si>
  <si>
    <t>　　</t>
  </si>
  <si>
    <t>指定障害福祉サービスの主たる対象者を特定する理由等</t>
    <rPh sb="0" eb="2">
      <t>シテイ</t>
    </rPh>
    <rPh sb="2" eb="4">
      <t>ショウガイ</t>
    </rPh>
    <rPh sb="4" eb="6">
      <t>フクシ</t>
    </rPh>
    <rPh sb="11" eb="12">
      <t>シュ</t>
    </rPh>
    <rPh sb="14" eb="16">
      <t>タイショウ</t>
    </rPh>
    <rPh sb="16" eb="17">
      <t>シャ</t>
    </rPh>
    <rPh sb="18" eb="20">
      <t>トクテイ</t>
    </rPh>
    <rPh sb="22" eb="24">
      <t>リユウ</t>
    </rPh>
    <rPh sb="24" eb="25">
      <t>トウ</t>
    </rPh>
    <phoneticPr fontId="9"/>
  </si>
  <si>
    <t>事　　業　　所　　名</t>
    <rPh sb="0" eb="1">
      <t>コト</t>
    </rPh>
    <rPh sb="3" eb="4">
      <t>ゴウ</t>
    </rPh>
    <rPh sb="6" eb="7">
      <t>ショ</t>
    </rPh>
    <rPh sb="9" eb="10">
      <t>メイ</t>
    </rPh>
    <phoneticPr fontId="9"/>
  </si>
  <si>
    <t>指定障害福祉サービスの種類</t>
    <rPh sb="0" eb="2">
      <t>シテイ</t>
    </rPh>
    <rPh sb="2" eb="4">
      <t>ショウガイ</t>
    </rPh>
    <rPh sb="4" eb="6">
      <t>フクシ</t>
    </rPh>
    <rPh sb="11" eb="13">
      <t>シュルイ</t>
    </rPh>
    <phoneticPr fontId="9"/>
  </si>
  <si>
    <t>１　申請に係る指定障害福祉サービスの主たる対象者</t>
    <rPh sb="2" eb="4">
      <t>シンセイ</t>
    </rPh>
    <rPh sb="5" eb="6">
      <t>カカ</t>
    </rPh>
    <rPh sb="7" eb="9">
      <t>シテイ</t>
    </rPh>
    <rPh sb="9" eb="11">
      <t>ショウガイ</t>
    </rPh>
    <rPh sb="11" eb="13">
      <t>フクシ</t>
    </rPh>
    <rPh sb="18" eb="19">
      <t>シュ</t>
    </rPh>
    <rPh sb="21" eb="23">
      <t>タイショウ</t>
    </rPh>
    <rPh sb="23" eb="24">
      <t>シャ</t>
    </rPh>
    <phoneticPr fontId="9"/>
  </si>
  <si>
    <t>※該当するものを○で囲むこと。</t>
    <rPh sb="1" eb="3">
      <t>ガイトウ</t>
    </rPh>
    <rPh sb="10" eb="11">
      <t>カコ</t>
    </rPh>
    <phoneticPr fontId="9"/>
  </si>
  <si>
    <t>身体障害者</t>
    <rPh sb="0" eb="2">
      <t>シンタイ</t>
    </rPh>
    <rPh sb="2" eb="5">
      <t>ショウガイシャ</t>
    </rPh>
    <phoneticPr fontId="9"/>
  </si>
  <si>
    <t>(</t>
    <phoneticPr fontId="34"/>
  </si>
  <si>
    <t>・</t>
    <phoneticPr fontId="34"/>
  </si>
  <si>
    <t>視覚</t>
    <rPh sb="0" eb="2">
      <t>シカク</t>
    </rPh>
    <phoneticPr fontId="9"/>
  </si>
  <si>
    <t>・</t>
    <phoneticPr fontId="34"/>
  </si>
  <si>
    <t>聴覚言語</t>
    <rPh sb="0" eb="2">
      <t>シチョウカク</t>
    </rPh>
    <rPh sb="2" eb="4">
      <t>ゲンゴ</t>
    </rPh>
    <phoneticPr fontId="9"/>
  </si>
  <si>
    <t>・</t>
    <phoneticPr fontId="34"/>
  </si>
  <si>
    <t>内部障害</t>
    <phoneticPr fontId="34"/>
  </si>
  <si>
    <t>）</t>
    <phoneticPr fontId="34"/>
  </si>
  <si>
    <t>知的障害者</t>
    <phoneticPr fontId="9"/>
  </si>
  <si>
    <t>障害児</t>
    <phoneticPr fontId="34"/>
  </si>
  <si>
    <t>精神障害者</t>
    <phoneticPr fontId="34"/>
  </si>
  <si>
    <t>難病等対象者</t>
    <phoneticPr fontId="34"/>
  </si>
  <si>
    <t>２　主たる対象者を１のとおり特定する理由</t>
    <rPh sb="2" eb="3">
      <t>シュ</t>
    </rPh>
    <rPh sb="5" eb="7">
      <t>タイショウ</t>
    </rPh>
    <rPh sb="7" eb="8">
      <t>シャ</t>
    </rPh>
    <rPh sb="14" eb="16">
      <t>トクテイ</t>
    </rPh>
    <rPh sb="18" eb="20">
      <t>リユウ</t>
    </rPh>
    <phoneticPr fontId="9"/>
  </si>
  <si>
    <t>３　今後における主たる対象者の拡充の予定</t>
    <rPh sb="2" eb="4">
      <t>コンゴ</t>
    </rPh>
    <rPh sb="8" eb="9">
      <t>シュ</t>
    </rPh>
    <rPh sb="11" eb="14">
      <t>タイショウシャ</t>
    </rPh>
    <rPh sb="15" eb="17">
      <t>カクジュウ</t>
    </rPh>
    <rPh sb="18" eb="20">
      <t>ヨテイ</t>
    </rPh>
    <phoneticPr fontId="9"/>
  </si>
  <si>
    <t>（１）拡充予定の有無</t>
    <phoneticPr fontId="34"/>
  </si>
  <si>
    <t>あり</t>
    <phoneticPr fontId="9"/>
  </si>
  <si>
    <t>・</t>
    <phoneticPr fontId="9"/>
  </si>
  <si>
    <t>なし</t>
    <phoneticPr fontId="9"/>
  </si>
  <si>
    <t>（２）拡充予定の内容及び予定時期</t>
    <phoneticPr fontId="34"/>
  </si>
  <si>
    <t>（３）拡充のための方策</t>
    <phoneticPr fontId="34"/>
  </si>
  <si>
    <t>主たる対象児を特定する理由等</t>
    <rPh sb="0" eb="1">
      <t>シュ</t>
    </rPh>
    <rPh sb="3" eb="5">
      <t>タイショウ</t>
    </rPh>
    <rPh sb="5" eb="6">
      <t>ジ</t>
    </rPh>
    <rPh sb="7" eb="9">
      <t>トクテイ</t>
    </rPh>
    <rPh sb="11" eb="13">
      <t>リユウ</t>
    </rPh>
    <rPh sb="13" eb="14">
      <t>トウ</t>
    </rPh>
    <phoneticPr fontId="9"/>
  </si>
  <si>
    <t>事業所・施設名</t>
    <rPh sb="0" eb="3">
      <t>ジギョウショ</t>
    </rPh>
    <rPh sb="4" eb="6">
      <t>シセツ</t>
    </rPh>
    <rPh sb="6" eb="7">
      <t>メイ</t>
    </rPh>
    <phoneticPr fontId="9"/>
  </si>
  <si>
    <t>指定障害児支援の種類</t>
    <rPh sb="0" eb="2">
      <t>シテイ</t>
    </rPh>
    <rPh sb="2" eb="4">
      <t>ショウガイ</t>
    </rPh>
    <rPh sb="4" eb="5">
      <t>ジ</t>
    </rPh>
    <rPh sb="5" eb="7">
      <t>シエン</t>
    </rPh>
    <rPh sb="8" eb="10">
      <t>シュルイ</t>
    </rPh>
    <phoneticPr fontId="9"/>
  </si>
  <si>
    <r>
      <t>１　主たる対象児の障害の種類　　</t>
    </r>
    <r>
      <rPr>
        <sz val="10"/>
        <rFont val="ＭＳ Ｐ明朝"/>
        <family val="1"/>
        <charset val="128"/>
      </rPr>
      <t>※該当するものを○で囲むこと。</t>
    </r>
    <rPh sb="2" eb="3">
      <t>シュ</t>
    </rPh>
    <rPh sb="5" eb="7">
      <t>タイショウ</t>
    </rPh>
    <rPh sb="7" eb="8">
      <t>ジ</t>
    </rPh>
    <rPh sb="9" eb="11">
      <t>ショウガイ</t>
    </rPh>
    <rPh sb="12" eb="14">
      <t>シュルイ</t>
    </rPh>
    <rPh sb="17" eb="19">
      <t>ガイトウ</t>
    </rPh>
    <rPh sb="26" eb="27">
      <t>カコ</t>
    </rPh>
    <phoneticPr fontId="9"/>
  </si>
  <si>
    <t>肢体不自由児</t>
    <rPh sb="0" eb="2">
      <t>シタイ</t>
    </rPh>
    <rPh sb="2" eb="6">
      <t>フジユウジ</t>
    </rPh>
    <phoneticPr fontId="9"/>
  </si>
  <si>
    <t>・</t>
    <phoneticPr fontId="34"/>
  </si>
  <si>
    <t>盲児</t>
    <phoneticPr fontId="34"/>
  </si>
  <si>
    <t>ろうあ児</t>
    <phoneticPr fontId="34"/>
  </si>
  <si>
    <t>難聴児</t>
    <phoneticPr fontId="34"/>
  </si>
  <si>
    <t>知的障害児</t>
    <rPh sb="4" eb="5">
      <t>ジ</t>
    </rPh>
    <phoneticPr fontId="9"/>
  </si>
  <si>
    <t>自閉症児</t>
    <phoneticPr fontId="34"/>
  </si>
  <si>
    <t>重症心身障害児</t>
    <phoneticPr fontId="34"/>
  </si>
  <si>
    <t>精神障害児</t>
    <rPh sb="0" eb="2">
      <t>セイシン</t>
    </rPh>
    <rPh sb="2" eb="5">
      <t>ショウガイジ</t>
    </rPh>
    <phoneticPr fontId="9"/>
  </si>
  <si>
    <t>（</t>
    <phoneticPr fontId="34"/>
  </si>
  <si>
    <t>細分なし</t>
    <phoneticPr fontId="34"/>
  </si>
  <si>
    <t>発達障害児のみ</t>
    <phoneticPr fontId="34"/>
  </si>
  <si>
    <t>２　主たる対象児の障害の種類を１のとおり特定する理由</t>
    <rPh sb="2" eb="3">
      <t>シュ</t>
    </rPh>
    <rPh sb="5" eb="7">
      <t>タイショウ</t>
    </rPh>
    <rPh sb="7" eb="8">
      <t>ジ</t>
    </rPh>
    <rPh sb="9" eb="11">
      <t>ショウガイ</t>
    </rPh>
    <rPh sb="12" eb="14">
      <t>シュルイ</t>
    </rPh>
    <rPh sb="20" eb="22">
      <t>トクテイ</t>
    </rPh>
    <rPh sb="24" eb="26">
      <t>リユウ</t>
    </rPh>
    <phoneticPr fontId="9"/>
  </si>
  <si>
    <t>３　今後における主たる対象児の拡充の予定</t>
    <rPh sb="2" eb="4">
      <t>コンゴ</t>
    </rPh>
    <rPh sb="8" eb="9">
      <t>シュ</t>
    </rPh>
    <rPh sb="11" eb="13">
      <t>タイショウ</t>
    </rPh>
    <rPh sb="13" eb="14">
      <t>ジ</t>
    </rPh>
    <rPh sb="15" eb="17">
      <t>カクジュウ</t>
    </rPh>
    <rPh sb="18" eb="20">
      <t>ヨテイ</t>
    </rPh>
    <phoneticPr fontId="9"/>
  </si>
  <si>
    <t>（１）拡充予定の有無</t>
    <phoneticPr fontId="34"/>
  </si>
  <si>
    <t>あり</t>
    <phoneticPr fontId="9"/>
  </si>
  <si>
    <t>利用者（入所者）又はその家族からの苦情を解決するために講ずる措置の概要</t>
    <rPh sb="0" eb="3">
      <t>リヨウシャ</t>
    </rPh>
    <rPh sb="4" eb="7">
      <t>ニュウショシャ</t>
    </rPh>
    <rPh sb="8" eb="9">
      <t>マタ</t>
    </rPh>
    <rPh sb="12" eb="14">
      <t>カゾク</t>
    </rPh>
    <rPh sb="17" eb="19">
      <t>クジョウ</t>
    </rPh>
    <rPh sb="20" eb="22">
      <t>カイケツ</t>
    </rPh>
    <rPh sb="27" eb="28">
      <t>コウ</t>
    </rPh>
    <rPh sb="30" eb="32">
      <t>ソチ</t>
    </rPh>
    <rPh sb="33" eb="35">
      <t>ガイヨウ</t>
    </rPh>
    <phoneticPr fontId="9"/>
  </si>
  <si>
    <t>事業所又は施設名</t>
    <rPh sb="0" eb="3">
      <t>ジギョウショ</t>
    </rPh>
    <rPh sb="3" eb="4">
      <t>マタ</t>
    </rPh>
    <rPh sb="5" eb="7">
      <t>シセツ</t>
    </rPh>
    <rPh sb="7" eb="8">
      <t>メイ</t>
    </rPh>
    <phoneticPr fontId="9"/>
  </si>
  <si>
    <t>申請するサービス種類</t>
    <rPh sb="0" eb="2">
      <t>シンセイ</t>
    </rPh>
    <rPh sb="8" eb="10">
      <t>シュルイ</t>
    </rPh>
    <phoneticPr fontId="9"/>
  </si>
  <si>
    <t>措　置　の　概　要</t>
    <rPh sb="0" eb="1">
      <t>ソ</t>
    </rPh>
    <rPh sb="2" eb="3">
      <t>チ</t>
    </rPh>
    <rPh sb="6" eb="7">
      <t>オオムネ</t>
    </rPh>
    <rPh sb="8" eb="9">
      <t>ヨウ</t>
    </rPh>
    <phoneticPr fontId="9"/>
  </si>
  <si>
    <t>１　利用者（入所者）又はその家族からの相談又は苦情等に対応する常設の窓口（連絡先）、担当者</t>
    <rPh sb="2" eb="5">
      <t>リヨウシャ</t>
    </rPh>
    <rPh sb="6" eb="9">
      <t>ニュウショシャ</t>
    </rPh>
    <rPh sb="10" eb="11">
      <t>マタ</t>
    </rPh>
    <rPh sb="14" eb="16">
      <t>カゾク</t>
    </rPh>
    <rPh sb="19" eb="21">
      <t>ソウダン</t>
    </rPh>
    <rPh sb="21" eb="22">
      <t>マタ</t>
    </rPh>
    <rPh sb="23" eb="25">
      <t>クジョウ</t>
    </rPh>
    <rPh sb="25" eb="26">
      <t>トウ</t>
    </rPh>
    <rPh sb="27" eb="29">
      <t>タイオウ</t>
    </rPh>
    <rPh sb="31" eb="33">
      <t>ジョウセツ</t>
    </rPh>
    <rPh sb="34" eb="36">
      <t>マドグチ</t>
    </rPh>
    <rPh sb="37" eb="40">
      <t>レンラクサキ</t>
    </rPh>
    <rPh sb="42" eb="45">
      <t>タントウシャ</t>
    </rPh>
    <phoneticPr fontId="9"/>
  </si>
  <si>
    <t>（1）相談窓口：</t>
    <rPh sb="3" eb="5">
      <t>ソウダン</t>
    </rPh>
    <rPh sb="5" eb="7">
      <t>マドグチ</t>
    </rPh>
    <phoneticPr fontId="34"/>
  </si>
  <si>
    <t>（２）利用時間：</t>
    <rPh sb="3" eb="5">
      <t>リヨウ</t>
    </rPh>
    <rPh sb="5" eb="7">
      <t>ジカン</t>
    </rPh>
    <phoneticPr fontId="34"/>
  </si>
  <si>
    <t>（３）電話番号：</t>
    <rPh sb="3" eb="5">
      <t>デンワ</t>
    </rPh>
    <rPh sb="5" eb="7">
      <t>バンゴウ</t>
    </rPh>
    <phoneticPr fontId="34"/>
  </si>
  <si>
    <t>（４）苦情解決責任者：</t>
    <rPh sb="3" eb="5">
      <t>クジョウ</t>
    </rPh>
    <rPh sb="5" eb="7">
      <t>カイケツ</t>
    </rPh>
    <rPh sb="7" eb="10">
      <t>セキニンシャ</t>
    </rPh>
    <phoneticPr fontId="34"/>
  </si>
  <si>
    <t>（５）第三者委員：</t>
    <rPh sb="3" eb="4">
      <t>ダイ</t>
    </rPh>
    <rPh sb="4" eb="6">
      <t>３シャ</t>
    </rPh>
    <rPh sb="6" eb="8">
      <t>イイン</t>
    </rPh>
    <phoneticPr fontId="34"/>
  </si>
  <si>
    <t>２　円滑かつ迅速に苦情を解決するための処理体制・手順　（※具体的な対応方針）</t>
    <rPh sb="2" eb="4">
      <t>エンカツ</t>
    </rPh>
    <rPh sb="6" eb="8">
      <t>ジンソク</t>
    </rPh>
    <rPh sb="9" eb="11">
      <t>クジョウ</t>
    </rPh>
    <rPh sb="12" eb="14">
      <t>カイケツ</t>
    </rPh>
    <rPh sb="19" eb="21">
      <t>ショリ</t>
    </rPh>
    <rPh sb="21" eb="23">
      <t>タイセイ</t>
    </rPh>
    <rPh sb="24" eb="26">
      <t>テジュン</t>
    </rPh>
    <phoneticPr fontId="9"/>
  </si>
  <si>
    <t>３　その他参考事項</t>
    <rPh sb="4" eb="5">
      <t>タ</t>
    </rPh>
    <rPh sb="5" eb="7">
      <t>サンコウ</t>
    </rPh>
    <rPh sb="7" eb="9">
      <t>ジコウ</t>
    </rPh>
    <phoneticPr fontId="9"/>
  </si>
  <si>
    <t>【県運営適正化委員会】</t>
  </si>
  <si>
    <t>　・名称：新潟県福祉サービス運営適正化委員会</t>
  </si>
  <si>
    <t>　・所在地：新潟市中央区上所２丁目２番２号</t>
  </si>
  <si>
    <t>　・電話番号：025-281-5609</t>
    <phoneticPr fontId="34"/>
  </si>
  <si>
    <t>　・ＦＡＸ番号：025-281-5610</t>
    <phoneticPr fontId="34"/>
  </si>
  <si>
    <t>【新潟市役所窓口】</t>
  </si>
  <si>
    <t>　・名称：新潟市役所　障がい福祉課</t>
  </si>
  <si>
    <t>　・所在地：新潟市中央区学校町通1番町602番地1</t>
    <phoneticPr fontId="34"/>
  </si>
  <si>
    <t>　・電話番号：025-226-1241</t>
    <phoneticPr fontId="34"/>
  </si>
  <si>
    <t>備考　上記事項は例示であるので、これにかかわらず適宜項目を追加し、その内容について具体的に記載してください。</t>
    <rPh sb="0" eb="2">
      <t>ビコウ</t>
    </rPh>
    <rPh sb="3" eb="5">
      <t>ジョウキ</t>
    </rPh>
    <rPh sb="5" eb="7">
      <t>ジコウ</t>
    </rPh>
    <rPh sb="8" eb="10">
      <t>レイジ</t>
    </rPh>
    <rPh sb="24" eb="26">
      <t>テキギ</t>
    </rPh>
    <rPh sb="26" eb="28">
      <t>コウモク</t>
    </rPh>
    <rPh sb="29" eb="31">
      <t>ツイカ</t>
    </rPh>
    <rPh sb="35" eb="37">
      <t>ナイヨウ</t>
    </rPh>
    <rPh sb="41" eb="44">
      <t>グタイテキ</t>
    </rPh>
    <phoneticPr fontId="9"/>
  </si>
  <si>
    <t>　　</t>
    <phoneticPr fontId="9"/>
  </si>
  <si>
    <r>
      <t>障害児又はその保護者</t>
    </r>
    <r>
      <rPr>
        <b/>
        <sz val="12"/>
        <rFont val="ＭＳ Ｐ明朝"/>
        <family val="1"/>
        <charset val="128"/>
      </rPr>
      <t>からの苦情を解決するために講ずる措置の概要</t>
    </r>
    <rPh sb="0" eb="3">
      <t>ショウガイジ</t>
    </rPh>
    <rPh sb="3" eb="4">
      <t>マタ</t>
    </rPh>
    <rPh sb="7" eb="10">
      <t>ホゴシャ</t>
    </rPh>
    <rPh sb="13" eb="15">
      <t>クジョウ</t>
    </rPh>
    <rPh sb="16" eb="18">
      <t>カイケツ</t>
    </rPh>
    <rPh sb="23" eb="24">
      <t>コウ</t>
    </rPh>
    <rPh sb="26" eb="28">
      <t>ソチ</t>
    </rPh>
    <rPh sb="29" eb="31">
      <t>ガイヨウ</t>
    </rPh>
    <phoneticPr fontId="9"/>
  </si>
  <si>
    <t>支援の種類</t>
    <rPh sb="0" eb="2">
      <t>シエン</t>
    </rPh>
    <rPh sb="3" eb="5">
      <t>シュルイ</t>
    </rPh>
    <phoneticPr fontId="9"/>
  </si>
  <si>
    <t>事業所名</t>
    <rPh sb="0" eb="2">
      <t>ジギョウ</t>
    </rPh>
    <rPh sb="2" eb="3">
      <t>トコロ</t>
    </rPh>
    <rPh sb="3" eb="4">
      <t>メイ</t>
    </rPh>
    <phoneticPr fontId="9"/>
  </si>
  <si>
    <t>１　障害児又はその保護者からの相談又は苦情等に対応する常設の窓口（連絡先）、担当者</t>
    <rPh sb="2" eb="5">
      <t>ショウガイジ</t>
    </rPh>
    <rPh sb="5" eb="6">
      <t>マタ</t>
    </rPh>
    <rPh sb="9" eb="12">
      <t>ホゴシャ</t>
    </rPh>
    <rPh sb="15" eb="17">
      <t>ソウダン</t>
    </rPh>
    <rPh sb="17" eb="18">
      <t>マタ</t>
    </rPh>
    <rPh sb="19" eb="21">
      <t>クジョウ</t>
    </rPh>
    <rPh sb="21" eb="22">
      <t>トウ</t>
    </rPh>
    <rPh sb="23" eb="25">
      <t>タイオウ</t>
    </rPh>
    <rPh sb="27" eb="29">
      <t>ジョウセツ</t>
    </rPh>
    <rPh sb="30" eb="32">
      <t>マドグチ</t>
    </rPh>
    <rPh sb="33" eb="36">
      <t>レンラクサキ</t>
    </rPh>
    <rPh sb="38" eb="41">
      <t>タントウシャ</t>
    </rPh>
    <phoneticPr fontId="9"/>
  </si>
  <si>
    <t>　・電話番号：025-281-5609</t>
    <phoneticPr fontId="34"/>
  </si>
  <si>
    <t>　・ＦＡＸ番号：025-281-5610</t>
    <phoneticPr fontId="34"/>
  </si>
  <si>
    <t>　・所在地：新潟市中央区学校町通1番町602番地1</t>
    <phoneticPr fontId="34"/>
  </si>
  <si>
    <t>　・電話番号：025-226-1241</t>
    <phoneticPr fontId="34"/>
  </si>
  <si>
    <t>備考　上の事項は例示であるので、これにかかわらず適宜項目を追加し、その内容について具体的に記載してください。</t>
    <rPh sb="0" eb="2">
      <t>ビコウ</t>
    </rPh>
    <rPh sb="3" eb="4">
      <t>ウエ</t>
    </rPh>
    <rPh sb="5" eb="7">
      <t>ジコウ</t>
    </rPh>
    <rPh sb="8" eb="10">
      <t>レイジ</t>
    </rPh>
    <rPh sb="24" eb="26">
      <t>テキギ</t>
    </rPh>
    <rPh sb="26" eb="28">
      <t>コウモク</t>
    </rPh>
    <rPh sb="29" eb="31">
      <t>ツイカ</t>
    </rPh>
    <rPh sb="35" eb="37">
      <t>ナイヨウ</t>
    </rPh>
    <rPh sb="41" eb="44">
      <t>グタイテキ</t>
    </rPh>
    <phoneticPr fontId="9"/>
  </si>
  <si>
    <t>誓　約　書</t>
    <phoneticPr fontId="9"/>
  </si>
  <si>
    <t>（宛先）新潟市長</t>
    <rPh sb="1" eb="3">
      <t>アテサキ</t>
    </rPh>
    <rPh sb="4" eb="8">
      <t>ニイガタシチョウ</t>
    </rPh>
    <phoneticPr fontId="34"/>
  </si>
  <si>
    <t xml:space="preserve">申請者    </t>
    <phoneticPr fontId="9"/>
  </si>
  <si>
    <t>（名称）</t>
    <rPh sb="1" eb="3">
      <t>メイショウ</t>
    </rPh>
    <phoneticPr fontId="9"/>
  </si>
  <si>
    <t>（代表者の職名・氏名）</t>
    <rPh sb="1" eb="4">
      <t>ダイヒョウシャ</t>
    </rPh>
    <rPh sb="5" eb="7">
      <t>ショクメイ</t>
    </rPh>
    <rPh sb="8" eb="10">
      <t>シメイ</t>
    </rPh>
    <phoneticPr fontId="9"/>
  </si>
  <si>
    <r>
      <rPr>
        <sz val="11"/>
        <rFont val="ＭＳ Ｐ明朝"/>
        <family val="1"/>
        <charset val="128"/>
      </rPr>
      <t>　申請者が別紙のいずれにも該当しない者であることを誓約します。</t>
    </r>
    <r>
      <rPr>
        <sz val="10"/>
        <rFont val="ＭＳ Ｐ明朝"/>
        <family val="1"/>
        <charset val="128"/>
      </rPr>
      <t xml:space="preserve">
</t>
    </r>
    <rPh sb="5" eb="7">
      <t>ベッシ</t>
    </rPh>
    <phoneticPr fontId="9"/>
  </si>
  <si>
    <t>別紙①：　障害福祉サービス事業者向け</t>
    <rPh sb="0" eb="2">
      <t>ベッシ</t>
    </rPh>
    <rPh sb="5" eb="7">
      <t>ショウガイ</t>
    </rPh>
    <rPh sb="7" eb="9">
      <t>フクシ</t>
    </rPh>
    <rPh sb="13" eb="16">
      <t>ジギョウシャ</t>
    </rPh>
    <rPh sb="16" eb="17">
      <t>ム</t>
    </rPh>
    <phoneticPr fontId="9"/>
  </si>
  <si>
    <t>別紙②：　障害者支援施設向け</t>
    <rPh sb="0" eb="2">
      <t>ベッシ</t>
    </rPh>
    <rPh sb="5" eb="8">
      <t>ショウガイシャ</t>
    </rPh>
    <rPh sb="8" eb="10">
      <t>シエン</t>
    </rPh>
    <rPh sb="12" eb="13">
      <t>ム</t>
    </rPh>
    <phoneticPr fontId="9"/>
  </si>
  <si>
    <t>別紙③：　一般相談支援事業者向け</t>
    <rPh sb="0" eb="2">
      <t>ベッシ</t>
    </rPh>
    <rPh sb="5" eb="7">
      <t>イッパン</t>
    </rPh>
    <rPh sb="7" eb="9">
      <t>ソウダン</t>
    </rPh>
    <rPh sb="9" eb="11">
      <t>シエン</t>
    </rPh>
    <rPh sb="11" eb="14">
      <t>ジギョウシャ</t>
    </rPh>
    <rPh sb="14" eb="15">
      <t>ム</t>
    </rPh>
    <phoneticPr fontId="9"/>
  </si>
  <si>
    <t>別紙④：　特定相談支援事業者向け</t>
    <rPh sb="0" eb="2">
      <t>ベッシ</t>
    </rPh>
    <rPh sb="5" eb="7">
      <t>トクテイ</t>
    </rPh>
    <rPh sb="7" eb="9">
      <t>ソウダン</t>
    </rPh>
    <rPh sb="9" eb="11">
      <t>シエン</t>
    </rPh>
    <rPh sb="11" eb="14">
      <t>ジギョウシャ</t>
    </rPh>
    <rPh sb="14" eb="15">
      <t>ム</t>
    </rPh>
    <phoneticPr fontId="9"/>
  </si>
  <si>
    <t>別紙⑤：　障害児通所支援事業者向け</t>
    <rPh sb="0" eb="2">
      <t>ベッシ</t>
    </rPh>
    <rPh sb="5" eb="8">
      <t>ショウガイジ</t>
    </rPh>
    <rPh sb="8" eb="10">
      <t>ツウショ</t>
    </rPh>
    <rPh sb="10" eb="12">
      <t>シエン</t>
    </rPh>
    <rPh sb="12" eb="15">
      <t>ジギョウシャ</t>
    </rPh>
    <rPh sb="15" eb="16">
      <t>ム</t>
    </rPh>
    <phoneticPr fontId="9"/>
  </si>
  <si>
    <t>別紙⑥：　障害児入所施設向け</t>
    <rPh sb="0" eb="2">
      <t>ベッシ</t>
    </rPh>
    <rPh sb="5" eb="8">
      <t>ショウガイジ</t>
    </rPh>
    <rPh sb="8" eb="10">
      <t>ニュウショ</t>
    </rPh>
    <rPh sb="10" eb="12">
      <t>シセツ</t>
    </rPh>
    <rPh sb="12" eb="13">
      <t>ム</t>
    </rPh>
    <phoneticPr fontId="9"/>
  </si>
  <si>
    <t>別紙⑦：　障害児相談支援事業者向け</t>
    <rPh sb="0" eb="2">
      <t>ベッシ</t>
    </rPh>
    <rPh sb="5" eb="8">
      <t>ショウガイジ</t>
    </rPh>
    <rPh sb="8" eb="10">
      <t>ソウダン</t>
    </rPh>
    <rPh sb="10" eb="12">
      <t>シエン</t>
    </rPh>
    <rPh sb="12" eb="15">
      <t>ジギョウシャ</t>
    </rPh>
    <rPh sb="15" eb="16">
      <t>ム</t>
    </rPh>
    <phoneticPr fontId="9"/>
  </si>
  <si>
    <t>注　該当する種別に○を付けてください。</t>
    <rPh sb="0" eb="1">
      <t>チュウ</t>
    </rPh>
    <rPh sb="2" eb="4">
      <t>ガイトウ</t>
    </rPh>
    <rPh sb="6" eb="8">
      <t>シュベツ</t>
    </rPh>
    <rPh sb="11" eb="12">
      <t>ツ</t>
    </rPh>
    <phoneticPr fontId="9"/>
  </si>
  <si>
    <t>（別紙①：障害福祉サービス事業者向け）</t>
    <rPh sb="1" eb="3">
      <t>ベッシ</t>
    </rPh>
    <rPh sb="5" eb="7">
      <t>ショウガイ</t>
    </rPh>
    <rPh sb="7" eb="9">
      <t>フクシ</t>
    </rPh>
    <rPh sb="15" eb="16">
      <t>シャ</t>
    </rPh>
    <rPh sb="16" eb="17">
      <t>ム</t>
    </rPh>
    <phoneticPr fontId="33"/>
  </si>
  <si>
    <t>障害者の日常生活及び社会生活を総合的に支援するための法律第３６条第３項</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rPh sb="28" eb="29">
      <t>ダイ</t>
    </rPh>
    <rPh sb="31" eb="32">
      <t>ジョウ</t>
    </rPh>
    <rPh sb="32" eb="33">
      <t>ダイ</t>
    </rPh>
    <rPh sb="34" eb="35">
      <t>コウダイジョウダイコウ</t>
    </rPh>
    <phoneticPr fontId="33"/>
  </si>
  <si>
    <t>一</t>
    <rPh sb="0" eb="1">
      <t>イチ</t>
    </rPh>
    <phoneticPr fontId="9"/>
  </si>
  <si>
    <t>申請者が都道府県の条例で定める者でないとき。</t>
    <phoneticPr fontId="9"/>
  </si>
  <si>
    <t>二</t>
    <rPh sb="0" eb="1">
      <t>ニ</t>
    </rPh>
    <phoneticPr fontId="9"/>
  </si>
  <si>
    <t>当該申請に係るサービス事業所の従業者の知識及び技能並びに人員が、第四十三条第一項の都道府県の条例で定める基準を満たしていないとき。</t>
    <phoneticPr fontId="9"/>
  </si>
  <si>
    <t>三</t>
    <rPh sb="0" eb="1">
      <t>サン</t>
    </rPh>
    <phoneticPr fontId="9"/>
  </si>
  <si>
    <t>申請者が、第四十三条第二項の都道府県の条例で定める指定障害福祉サービスの事業の設備及び運営に関する基準に従って適正な障害福祉サービス事業の運営をすることができないと認められるとき。</t>
    <phoneticPr fontId="9"/>
  </si>
  <si>
    <t>四</t>
    <rPh sb="0" eb="1">
      <t>ヨン</t>
    </rPh>
    <phoneticPr fontId="9"/>
  </si>
  <si>
    <t>申請者が、禁錮以上の刑に処せられ、その執行を終わり、又は執行を受けることがなくなるまでの者であるとき。</t>
    <phoneticPr fontId="9"/>
  </si>
  <si>
    <t>五</t>
    <rPh sb="0" eb="1">
      <t>ゴ</t>
    </rPh>
    <phoneticPr fontId="9"/>
  </si>
  <si>
    <t>申請者が、この法律その他国民の保健医療若しくは福祉に関する法律で政令で定めるものの規定により罰金の刑に処せられ、その執行を終わり、又は執行を受けることがなくなるまでの者であるとき。</t>
    <phoneticPr fontId="9"/>
  </si>
  <si>
    <t>五の二</t>
    <rPh sb="0" eb="1">
      <t>ゴ</t>
    </rPh>
    <rPh sb="2" eb="3">
      <t>ニ</t>
    </rPh>
    <phoneticPr fontId="9"/>
  </si>
  <si>
    <t>申請者が、労働に関する法律の規定であって政令で定めるものにより罰金の刑に処せられ、その執行を終わり、又は執行を受けることがなくなるまでの者であるとき。</t>
    <phoneticPr fontId="9"/>
  </si>
  <si>
    <t>六</t>
    <rPh sb="0" eb="1">
      <t>ロク</t>
    </rPh>
    <phoneticPr fontId="9"/>
  </si>
  <si>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サービス事所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障害福祉サービス事業者の指定の取消しのうち当該指定の取消しの処分の理由となった事実及び当該事実の発生を防止するための当該指定障害福祉サービス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phoneticPr fontId="9"/>
  </si>
  <si>
    <t>七</t>
    <rPh sb="0" eb="1">
      <t>ナナ</t>
    </rPh>
    <phoneticPr fontId="9"/>
  </si>
  <si>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主務省令で定めるもの（以下この号において「申請者の親会社等」という。）、申請者の親会社等が株式の所有その他の事由を通じてその事業を実質的に支配し、若しくはその事業に重要な影響を与える関係にある者として主務省令で定めるもの又は当該申請者が株式の所有その他の事由を通じてその事業を実質的に支配し、若しくはその事業に重要な影響を与える関係にある者として主務省令で定めるもののうち、当該申請者と主務省令で定める密接な関係を有する法人をいう。）が、第五十条第一項、第五十一条の二十九第一項若しくは第二項又は第七十六条の三第六項の規定により指定を取り消され、その取消しの日から起算して五年を経過していないとき。ただし、当該指定の取消しが、指定障害福祉サービス事業者の指定の取消しのうち当該指定の取消しの処分の理由となった事実及び当該事実の発生を防止するための当該指定障害福祉サービス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phoneticPr fontId="9"/>
  </si>
  <si>
    <t>八</t>
    <rPh sb="0" eb="1">
      <t>ハチ</t>
    </rPh>
    <phoneticPr fontId="9"/>
  </si>
  <si>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9"/>
  </si>
  <si>
    <t>九</t>
    <rPh sb="0" eb="1">
      <t>キュウ</t>
    </rPh>
    <phoneticPr fontId="9"/>
  </si>
  <si>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が当該申請者に当該検査が行われた日から十日以内に特定の日を通知した場合における当該特定の日をいう。）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9"/>
  </si>
  <si>
    <t>十</t>
    <rPh sb="0" eb="1">
      <t>ジュウ</t>
    </rPh>
    <phoneticPr fontId="9"/>
  </si>
  <si>
    <t>第八号に規定する期間内に第四十六条第二項又は第五十一条の二十五第二項若しくは第四項の規定による事業の廃止の届出があった場合において、申請者が、同号の通知の日前六十日以内に当該届出に係る法人（当該事業の廃止について相当の理由がある法人を除く。）の役員等又は当該届出に係る法人でない者（当該事業の廃止について相当の理由がある者を除く。）の管理者であった者で、当該届出の日から起算して五年を経過しないものであるとき。</t>
    <phoneticPr fontId="9"/>
  </si>
  <si>
    <t>十一</t>
    <rPh sb="0" eb="1">
      <t>ジュウ</t>
    </rPh>
    <rPh sb="1" eb="2">
      <t>イチ</t>
    </rPh>
    <phoneticPr fontId="9"/>
  </si>
  <si>
    <t>申請者が、指定の申請前五年以内に障害福祉サービスに関し不正又は著しく不当な行為をした者であるとき。</t>
    <phoneticPr fontId="9"/>
  </si>
  <si>
    <t>十二</t>
    <rPh sb="0" eb="1">
      <t>ジュウ</t>
    </rPh>
    <rPh sb="1" eb="2">
      <t>ニ</t>
    </rPh>
    <phoneticPr fontId="9"/>
  </si>
  <si>
    <t>申請者が、法人で、その役員等のうちに第四号から第六号まで又は第八号から前号までのいずれかに該当する者のあるものであるとき。</t>
    <phoneticPr fontId="9"/>
  </si>
  <si>
    <t>十三</t>
    <rPh sb="0" eb="1">
      <t>ジュウ</t>
    </rPh>
    <rPh sb="1" eb="2">
      <t>サン</t>
    </rPh>
    <phoneticPr fontId="9"/>
  </si>
  <si>
    <t>申請者が、法人でない者で、その管理者が第四号から第六号まで又は第八号から第十一号までのいずれかに該当する者であるとき。</t>
    <phoneticPr fontId="9"/>
  </si>
  <si>
    <t>　※療養介護に係る指定の申請にあっては、第七号を除く。</t>
    <rPh sb="2" eb="4">
      <t>リョウヨウ</t>
    </rPh>
    <rPh sb="4" eb="6">
      <t>カイゴ</t>
    </rPh>
    <rPh sb="7" eb="8">
      <t>カカ</t>
    </rPh>
    <rPh sb="9" eb="11">
      <t>シテイ</t>
    </rPh>
    <rPh sb="12" eb="14">
      <t>シンセイ</t>
    </rPh>
    <rPh sb="20" eb="21">
      <t>ダイ</t>
    </rPh>
    <rPh sb="21" eb="22">
      <t>ナナ</t>
    </rPh>
    <rPh sb="22" eb="23">
      <t>ゴウ</t>
    </rPh>
    <rPh sb="24" eb="25">
      <t>ノゾ</t>
    </rPh>
    <phoneticPr fontId="9"/>
  </si>
  <si>
    <t>（別紙②：障害者支援施設向け）</t>
    <rPh sb="1" eb="3">
      <t>ベッシ</t>
    </rPh>
    <phoneticPr fontId="33"/>
  </si>
  <si>
    <t>障害者の日常生活及び社会生活を総合的に支援するための法律第３８条第３項において準用する
同法第３６条第３項</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rPh sb="28" eb="29">
      <t>ダイ</t>
    </rPh>
    <rPh sb="31" eb="32">
      <t>ジョウ</t>
    </rPh>
    <rPh sb="32" eb="33">
      <t>ダイ</t>
    </rPh>
    <rPh sb="34" eb="35">
      <t>コウ</t>
    </rPh>
    <rPh sb="39" eb="41">
      <t>ジュンヨウ</t>
    </rPh>
    <rPh sb="44" eb="46">
      <t>ドウホウ</t>
    </rPh>
    <phoneticPr fontId="33"/>
  </si>
  <si>
    <t>申請者が都道府県の条例で定める者でないとき。</t>
    <phoneticPr fontId="9"/>
  </si>
  <si>
    <t>当該申請に係る障害者支援施設の従業者の知識及び技能並びに人員が、第四十四条第一項の都道府県の条例で定める基準を満たしていないとき。</t>
    <rPh sb="7" eb="10">
      <t>ショウガイシャ</t>
    </rPh>
    <rPh sb="10" eb="12">
      <t>シエン</t>
    </rPh>
    <rPh sb="12" eb="14">
      <t>シセツ</t>
    </rPh>
    <rPh sb="35" eb="36">
      <t>ヨン</t>
    </rPh>
    <phoneticPr fontId="9"/>
  </si>
  <si>
    <t>申請者が、第四十四条第二項の都道府県の条例で定める指定障害者支援施設等の設備及び運営に関する基準に従って適正な障害者支援施設の運営をすることができないと認められるとき。</t>
    <rPh sb="8" eb="9">
      <t>ヨン</t>
    </rPh>
    <rPh sb="27" eb="30">
      <t>ショウガイシャ</t>
    </rPh>
    <rPh sb="30" eb="32">
      <t>シエン</t>
    </rPh>
    <rPh sb="32" eb="34">
      <t>シセツ</t>
    </rPh>
    <rPh sb="34" eb="35">
      <t>トウ</t>
    </rPh>
    <rPh sb="57" eb="58">
      <t>シャ</t>
    </rPh>
    <rPh sb="58" eb="60">
      <t>シエン</t>
    </rPh>
    <rPh sb="60" eb="62">
      <t>シセツ</t>
    </rPh>
    <phoneticPr fontId="9"/>
  </si>
  <si>
    <t>申請者が、禁錮以上の刑に処せられ、その執行を終わり、又は執行を受けることがなくなるまでの者であるとき。</t>
    <phoneticPr fontId="9"/>
  </si>
  <si>
    <t>申請者が、この法律その他国民の保健医療若しくは福祉に関する法律で政令で定めるものの規定により罰金の刑に処せられ、その執行を終わり、又は執行を受けることがなくなるまでの者であるとき。</t>
    <phoneticPr fontId="9"/>
  </si>
  <si>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障害者支援施設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障害者支援施設の指定の取消しのうち当該指定の取消しの処分の理由となった事実及び当該事実の発生を防止するための当該指定障害者支援施設の設置者による業務管理体制の整備についての取組の状況その他の当該事実に関して当該指定障害者支援施設の設置者が有していた責任の程度を考慮して、この号本文に規定する指定の取消しに該当しないこととすることが相当であると認められるものとして主務省令で定めるものに該当する場合を除く。</t>
    <rPh sb="205" eb="208">
      <t>ショウガイシャ</t>
    </rPh>
    <rPh sb="208" eb="210">
      <t>シエン</t>
    </rPh>
    <rPh sb="210" eb="212">
      <t>シセツ</t>
    </rPh>
    <rPh sb="382" eb="385">
      <t>ショウガイシャ</t>
    </rPh>
    <rPh sb="385" eb="387">
      <t>シエン</t>
    </rPh>
    <rPh sb="387" eb="389">
      <t>シセツ</t>
    </rPh>
    <rPh sb="442" eb="443">
      <t>シャ</t>
    </rPh>
    <rPh sb="443" eb="445">
      <t>シエン</t>
    </rPh>
    <rPh sb="445" eb="447">
      <t>シセツ</t>
    </rPh>
    <rPh sb="448" eb="450">
      <t>セッチ</t>
    </rPh>
    <phoneticPr fontId="9"/>
  </si>
  <si>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七条の規定による指定の辞退又は第五十一条の二十五第二項若しくは第四項の規定による事業の廃止の届出をした者（当該指定の辞退又は事業の廃止について相当の理由がある者を除く。）で、当該辞退又は届出の日から起算して五年を経過しないものであるとき。</t>
    <rPh sb="118" eb="119">
      <t>ナナ</t>
    </rPh>
    <rPh sb="119" eb="120">
      <t>ジョウ</t>
    </rPh>
    <rPh sb="121" eb="123">
      <t>キテイ</t>
    </rPh>
    <rPh sb="126" eb="128">
      <t>シテイ</t>
    </rPh>
    <rPh sb="129" eb="131">
      <t>ジタイ</t>
    </rPh>
    <rPh sb="173" eb="175">
      <t>シテイ</t>
    </rPh>
    <rPh sb="176" eb="178">
      <t>ジタイ</t>
    </rPh>
    <rPh sb="178" eb="179">
      <t>マタ</t>
    </rPh>
    <rPh sb="180" eb="182">
      <t>ジギョウ</t>
    </rPh>
    <rPh sb="183" eb="185">
      <t>ハイシ</t>
    </rPh>
    <rPh sb="207" eb="209">
      <t>ジタイ</t>
    </rPh>
    <rPh sb="209" eb="210">
      <t>マタ</t>
    </rPh>
    <phoneticPr fontId="9"/>
  </si>
  <si>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が当該申請者に当該検査が行われた日から十日以内に特定の日を通知した場合における当該特定の日をいう。）までの間に第四十七条の規定による指定の辞退又は第五十一条の二十五第二項若しくは第四項の規定による事業の廃止の届出をした者（当該指定の辞退又は事業の廃止について相当の理由がある者を除く。）で、当該辞退又は届出の日から起算して五年を経過しないものであるとき。</t>
    <rPh sb="240" eb="241">
      <t>ナナ</t>
    </rPh>
    <rPh sb="241" eb="242">
      <t>ジョウ</t>
    </rPh>
    <rPh sb="243" eb="245">
      <t>キテイ</t>
    </rPh>
    <rPh sb="248" eb="250">
      <t>シテイ</t>
    </rPh>
    <rPh sb="251" eb="253">
      <t>ジタイ</t>
    </rPh>
    <rPh sb="295" eb="297">
      <t>シテイ</t>
    </rPh>
    <rPh sb="298" eb="300">
      <t>ジタイ</t>
    </rPh>
    <rPh sb="300" eb="301">
      <t>マタ</t>
    </rPh>
    <rPh sb="302" eb="304">
      <t>ジギョウ</t>
    </rPh>
    <rPh sb="305" eb="307">
      <t>ハイシ</t>
    </rPh>
    <rPh sb="329" eb="331">
      <t>ジタイ</t>
    </rPh>
    <rPh sb="331" eb="332">
      <t>マタ</t>
    </rPh>
    <phoneticPr fontId="9"/>
  </si>
  <si>
    <t>第八号に規定する期間内に第四十七条の規定による指定の辞退又は第五十一条の二十五第二項若しくは第四項の規定による事業の廃止の届出があった場合において、申請者が、同号の通知の日前六十日以内に当該届出に係る法人（当該事業の廃止について相当の理由がある法人を除く。）の役員等又は当該辞退若しくは届出に係る法人でない者（当該指定の辞退又は事業の廃止について相当の理由がある者を除く。）の管理者であった者で、当該辞退又は届出の日から起算して五年を経過しないものであるとき。</t>
    <rPh sb="15" eb="16">
      <t>ナナ</t>
    </rPh>
    <rPh sb="16" eb="17">
      <t>ジョウ</t>
    </rPh>
    <rPh sb="18" eb="20">
      <t>キテイ</t>
    </rPh>
    <rPh sb="23" eb="25">
      <t>シテイ</t>
    </rPh>
    <rPh sb="26" eb="28">
      <t>ジタイ</t>
    </rPh>
    <rPh sb="137" eb="139">
      <t>ジタイ</t>
    </rPh>
    <rPh sb="139" eb="140">
      <t>モ</t>
    </rPh>
    <rPh sb="157" eb="159">
      <t>シテイ</t>
    </rPh>
    <rPh sb="160" eb="162">
      <t>ジタイ</t>
    </rPh>
    <rPh sb="162" eb="163">
      <t>マタ</t>
    </rPh>
    <rPh sb="200" eb="202">
      <t>ジタイ</t>
    </rPh>
    <rPh sb="202" eb="203">
      <t>マタ</t>
    </rPh>
    <phoneticPr fontId="9"/>
  </si>
  <si>
    <t>申請者が、指定の申請前五年以内に障害福祉サービスに関し不正又は著しく不当な行為をした者であるとき。</t>
    <phoneticPr fontId="9"/>
  </si>
  <si>
    <t>申請者が、法人で、その役員等のうちに第四号から第六号まで又は第八号から前号までのいずれかに該当する者のあるものであるとき。</t>
    <phoneticPr fontId="9"/>
  </si>
  <si>
    <t>申請者が、法人でない者で、その管理者が第四号から第六号まで又は第八号から第十一号までのいずれかに該当する者であるとき。</t>
    <phoneticPr fontId="9"/>
  </si>
  <si>
    <t>（別紙③：　一般相談支援事業者向け）</t>
    <rPh sb="1" eb="3">
      <t>ベッシ</t>
    </rPh>
    <rPh sb="6" eb="8">
      <t>イッパン</t>
    </rPh>
    <rPh sb="8" eb="10">
      <t>ソウダン</t>
    </rPh>
    <rPh sb="10" eb="12">
      <t>シエン</t>
    </rPh>
    <rPh sb="12" eb="15">
      <t>ジギョウシャ</t>
    </rPh>
    <rPh sb="15" eb="16">
      <t>ム</t>
    </rPh>
    <phoneticPr fontId="33"/>
  </si>
  <si>
    <t>障害者の日常生活及び社会生活を総合的に支援するための法律第５１条の１９第２項において準用する
同法第３６条第３項</t>
    <rPh sb="32" eb="34">
      <t>ジュンヨウ</t>
    </rPh>
    <rPh sb="37" eb="39">
      <t>ドウホウ</t>
    </rPh>
    <rPh sb="39" eb="40">
      <t>ダイ</t>
    </rPh>
    <rPh sb="42" eb="43">
      <t>ジョウ</t>
    </rPh>
    <rPh sb="43" eb="44">
      <t>ダイ</t>
    </rPh>
    <rPh sb="45" eb="46">
      <t>コウ</t>
    </rPh>
    <rPh sb="46" eb="47">
      <t>ダイ</t>
    </rPh>
    <rPh sb="49" eb="50">
      <t>ジョウ</t>
    </rPh>
    <rPh sb="53" eb="54">
      <t>ダイ</t>
    </rPh>
    <rPh sb="55" eb="56">
      <t>コウ</t>
    </rPh>
    <phoneticPr fontId="33"/>
  </si>
  <si>
    <t>申請者が法人でないとき。</t>
    <rPh sb="4" eb="6">
      <t>ホウジン</t>
    </rPh>
    <phoneticPr fontId="9"/>
  </si>
  <si>
    <t>当該申請に係る一般相談支援事業所（第五十一条の十九第一項に規定する一般相談支援事業所をいう。以下この項において同じ。）の従業者の知識及び技能並びに人員が、第五十一条の二十三第一項の主務省令で定める基準を満たしていないとき。</t>
    <rPh sb="7" eb="9">
      <t>イッパン</t>
    </rPh>
    <rPh sb="9" eb="11">
      <t>ソウダン</t>
    </rPh>
    <rPh sb="11" eb="13">
      <t>シエン</t>
    </rPh>
    <rPh sb="13" eb="16">
      <t>ジギョウショ</t>
    </rPh>
    <rPh sb="17" eb="18">
      <t>ダイ</t>
    </rPh>
    <rPh sb="18" eb="20">
      <t>ゴジュウ</t>
    </rPh>
    <rPh sb="20" eb="21">
      <t>イチ</t>
    </rPh>
    <rPh sb="21" eb="22">
      <t>ジョウ</t>
    </rPh>
    <rPh sb="23" eb="24">
      <t>ジュウ</t>
    </rPh>
    <rPh sb="24" eb="25">
      <t>キュウ</t>
    </rPh>
    <rPh sb="25" eb="26">
      <t>ダイ</t>
    </rPh>
    <rPh sb="26" eb="27">
      <t>イチ</t>
    </rPh>
    <rPh sb="27" eb="28">
      <t>コウ</t>
    </rPh>
    <rPh sb="29" eb="31">
      <t>キテイ</t>
    </rPh>
    <rPh sb="33" eb="42">
      <t>イッパンソウダンシエンジギョウショ</t>
    </rPh>
    <rPh sb="46" eb="48">
      <t>イカ</t>
    </rPh>
    <rPh sb="50" eb="51">
      <t>コウ</t>
    </rPh>
    <rPh sb="55" eb="56">
      <t>オナ</t>
    </rPh>
    <rPh sb="77" eb="78">
      <t>ダイ</t>
    </rPh>
    <rPh sb="78" eb="80">
      <t>ゴジュウ</t>
    </rPh>
    <rPh sb="80" eb="81">
      <t>イチ</t>
    </rPh>
    <rPh sb="81" eb="82">
      <t>ジョウ</t>
    </rPh>
    <phoneticPr fontId="9"/>
  </si>
  <si>
    <t>申請者が、第五十一条の二十三第二項の主務省令で定める指定地域相談相談の事業の運営に関する基準に従って適正な一般相談支援事業の運営をすることができないと認められるとき。</t>
    <rPh sb="5" eb="6">
      <t>ダイ</t>
    </rPh>
    <rPh sb="6" eb="8">
      <t>ゴジュウ</t>
    </rPh>
    <rPh sb="8" eb="9">
      <t>イチ</t>
    </rPh>
    <rPh sb="9" eb="10">
      <t>ジョウ</t>
    </rPh>
    <rPh sb="11" eb="13">
      <t>ニジュウ</t>
    </rPh>
    <rPh sb="13" eb="14">
      <t>サン</t>
    </rPh>
    <rPh sb="14" eb="15">
      <t>ダイ</t>
    </rPh>
    <rPh sb="15" eb="16">
      <t>ニ</t>
    </rPh>
    <rPh sb="16" eb="17">
      <t>コウ</t>
    </rPh>
    <rPh sb="18" eb="21">
      <t>シュムショウ</t>
    </rPh>
    <rPh sb="21" eb="22">
      <t>レイ</t>
    </rPh>
    <rPh sb="23" eb="24">
      <t>サダ</t>
    </rPh>
    <rPh sb="26" eb="28">
      <t>シテイ</t>
    </rPh>
    <rPh sb="28" eb="30">
      <t>チイキ</t>
    </rPh>
    <rPh sb="30" eb="34">
      <t>ソウダンソウダン</t>
    </rPh>
    <rPh sb="35" eb="37">
      <t>ジギョウ</t>
    </rPh>
    <rPh sb="38" eb="40">
      <t>ウンエイ</t>
    </rPh>
    <rPh sb="41" eb="42">
      <t>カン</t>
    </rPh>
    <rPh sb="44" eb="46">
      <t>キジュン</t>
    </rPh>
    <rPh sb="53" eb="55">
      <t>イッパン</t>
    </rPh>
    <rPh sb="55" eb="57">
      <t>ソウダン</t>
    </rPh>
    <rPh sb="57" eb="59">
      <t>シエン</t>
    </rPh>
    <phoneticPr fontId="9"/>
  </si>
  <si>
    <t>申請者が、この法律その他国民の保健医療若しくは福祉に関する法律で政令で定めるものの規定により罰金の刑に処せられ、その執行を終わり、又は執行を受けることがなくなるまでの者であるとき。</t>
    <phoneticPr fontId="9"/>
  </si>
  <si>
    <t>申請者が、労働に関する法律の規定であって政令で定めるものにより罰金の刑に処せられ、その執行を終わり、又は執行を受けることがなくなるまでの者であるとき。</t>
    <phoneticPr fontId="9"/>
  </si>
  <si>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一般相談支援事業所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一般相談支援事業者（第五十一条の十四第一項に規定する指定一般相談支援事業者をいう。以下この項において同じ。）の指定の取消しのうち当該指定の取消しの処分の理由となった事実及び当該事実の発生を防止するための当該指定一般相談支援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rPh sb="205" eb="214">
      <t>イッパンソウダンシエンジギョウショ</t>
    </rPh>
    <rPh sb="384" eb="393">
      <t>イッパンソウダンシエンジギョウシャ</t>
    </rPh>
    <rPh sb="394" eb="395">
      <t>ダイ</t>
    </rPh>
    <rPh sb="395" eb="397">
      <t>ゴジュウ</t>
    </rPh>
    <rPh sb="397" eb="398">
      <t>イチ</t>
    </rPh>
    <rPh sb="398" eb="399">
      <t>ジョウ</t>
    </rPh>
    <rPh sb="400" eb="401">
      <t>ジュウ</t>
    </rPh>
    <rPh sb="401" eb="402">
      <t>ヨン</t>
    </rPh>
    <rPh sb="402" eb="403">
      <t>ダイ</t>
    </rPh>
    <rPh sb="403" eb="404">
      <t>イチ</t>
    </rPh>
    <rPh sb="404" eb="405">
      <t>コウ</t>
    </rPh>
    <rPh sb="406" eb="408">
      <t>キテイ</t>
    </rPh>
    <rPh sb="410" eb="412">
      <t>シテイ</t>
    </rPh>
    <rPh sb="412" eb="421">
      <t>イッパンソウダンシエンジギョウシャ</t>
    </rPh>
    <rPh sb="425" eb="427">
      <t>イカ</t>
    </rPh>
    <rPh sb="429" eb="430">
      <t>コウ</t>
    </rPh>
    <rPh sb="434" eb="435">
      <t>オナ</t>
    </rPh>
    <rPh sb="489" eb="498">
      <t>イッパンソウダンシエンジギョウシャ</t>
    </rPh>
    <phoneticPr fontId="9"/>
  </si>
  <si>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主務省令で定めるもの（以下この号において「申請者の親会社等」という。）、申請者の親会社等が株式の所有その他の事由を通じてその事業を実質的に支配し、若しくはその事業に重要な影響を与える関係にある者として主務省令で定めるもの又は当該申請者が株式の所有その他の事由を通じてその事業を実質的に支配し、若しくはその事業に重要な影響を与える関係にある者として主務省令で定めるもののうち、当該申請者と主務省令で定める密接な関係を有する法人をいう。）が、第五十条第一項、第五十一条の二十九第一項若しくは第二項又は第七十六条の三第六項の規定により指定を取り消され、その取消しの日から起算して五年を経過していないとき。ただし、当該指定の取消しが、指定一般相談支援事業者の指定の取消しのうち当該指定の取消しの処分の理由となった事実及び当該事実の発生を防止するための当該指定障害福祉サービス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rPh sb="413" eb="422">
      <t>イッパンソウダンシエンジギョウシャ</t>
    </rPh>
    <phoneticPr fontId="9"/>
  </si>
  <si>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9"/>
  </si>
  <si>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が当該申請者に当該検査が行われた日から十日以内に特定の日を通知した場合における当該特定の日をいう。）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9"/>
  </si>
  <si>
    <t>申請者が、指定の申請前五年以内に相談支援に関し不正又は著しく不当な行為をした者であるとき。</t>
    <rPh sb="16" eb="18">
      <t>ソウダン</t>
    </rPh>
    <rPh sb="18" eb="20">
      <t>シエン</t>
    </rPh>
    <phoneticPr fontId="9"/>
  </si>
  <si>
    <t>申請者が、法人で、その役員等のうちに第五号から第六号まで、第八号、第九号又は前号のいずれかに該当する者のあるものであるとき。</t>
    <rPh sb="19" eb="20">
      <t>ゴ</t>
    </rPh>
    <rPh sb="33" eb="34">
      <t>ダイ</t>
    </rPh>
    <rPh sb="34" eb="35">
      <t>キュウ</t>
    </rPh>
    <rPh sb="35" eb="36">
      <t>ゴウ</t>
    </rPh>
    <rPh sb="36" eb="37">
      <t>マタ</t>
    </rPh>
    <phoneticPr fontId="9"/>
  </si>
  <si>
    <t>（別紙④：　特定相談支援事業者向け）</t>
    <rPh sb="1" eb="3">
      <t>ベッシ</t>
    </rPh>
    <rPh sb="6" eb="8">
      <t>トクテイ</t>
    </rPh>
    <rPh sb="8" eb="10">
      <t>ソウダン</t>
    </rPh>
    <rPh sb="10" eb="12">
      <t>シエン</t>
    </rPh>
    <rPh sb="12" eb="15">
      <t>ジギョウシャ</t>
    </rPh>
    <rPh sb="15" eb="16">
      <t>ム</t>
    </rPh>
    <phoneticPr fontId="33"/>
  </si>
  <si>
    <t>障害者の日常生活及び社会生活を総合的に支援するための法律第５１条の２０第２項において準用する
同法第３６条第３項</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rPh sb="28" eb="29">
      <t>ダイ</t>
    </rPh>
    <rPh sb="31" eb="32">
      <t>ジョウ</t>
    </rPh>
    <rPh sb="35" eb="36">
      <t>ダイ</t>
    </rPh>
    <rPh sb="37" eb="38">
      <t>コウ</t>
    </rPh>
    <phoneticPr fontId="33"/>
  </si>
  <si>
    <t>当該申請に係る特定相談支援事業所（第五十一条の二十第一項に規定する特定相談支援事業所をいう。以下この項において同じ。）の従業者の知識及び技能並びに人員が、第五十一条の二十四第一項の主務省令で定める基準を満たしていないとき。</t>
    <rPh sb="7" eb="13">
      <t>トクテイソウダンシエン</t>
    </rPh>
    <rPh sb="13" eb="16">
      <t>ジギョウショ</t>
    </rPh>
    <rPh sb="17" eb="18">
      <t>ダイ</t>
    </rPh>
    <rPh sb="18" eb="20">
      <t>ゴジュウ</t>
    </rPh>
    <rPh sb="20" eb="21">
      <t>イチ</t>
    </rPh>
    <rPh sb="21" eb="22">
      <t>ジョウ</t>
    </rPh>
    <rPh sb="23" eb="25">
      <t>ニジュウ</t>
    </rPh>
    <rPh sb="25" eb="26">
      <t>ダイ</t>
    </rPh>
    <rPh sb="26" eb="28">
      <t>イッコウ</t>
    </rPh>
    <rPh sb="29" eb="31">
      <t>キテイ</t>
    </rPh>
    <rPh sb="33" eb="35">
      <t>トクテイ</t>
    </rPh>
    <rPh sb="77" eb="78">
      <t>ダイ</t>
    </rPh>
    <rPh sb="78" eb="80">
      <t>ゴジュウ</t>
    </rPh>
    <rPh sb="80" eb="81">
      <t>イチ</t>
    </rPh>
    <rPh sb="81" eb="82">
      <t>ジョウ</t>
    </rPh>
    <rPh sb="83" eb="85">
      <t>ニジュウ</t>
    </rPh>
    <rPh sb="85" eb="86">
      <t>ヨン</t>
    </rPh>
    <rPh sb="86" eb="87">
      <t>ダイ</t>
    </rPh>
    <rPh sb="87" eb="89">
      <t>イッコウ</t>
    </rPh>
    <rPh sb="90" eb="92">
      <t>シュム</t>
    </rPh>
    <rPh sb="92" eb="94">
      <t>ショウレイ</t>
    </rPh>
    <phoneticPr fontId="9"/>
  </si>
  <si>
    <t>申請者が、第五十一条の二十四第二項の主務省令で定める指定計画相談相談の事業の運営に関する基準に従って適正な特定相談支援事業の運営をすることができないと認められるとき。</t>
    <rPh sb="6" eb="10">
      <t>ゴジュウイチジョウ</t>
    </rPh>
    <rPh sb="11" eb="15">
      <t>ニジュウヨンダイ</t>
    </rPh>
    <rPh sb="15" eb="16">
      <t>ニ</t>
    </rPh>
    <rPh sb="16" eb="17">
      <t>コウ</t>
    </rPh>
    <rPh sb="18" eb="21">
      <t>シュムショウ</t>
    </rPh>
    <rPh sb="21" eb="22">
      <t>レイ</t>
    </rPh>
    <rPh sb="26" eb="28">
      <t>シテイ</t>
    </rPh>
    <rPh sb="28" eb="30">
      <t>ケイカク</t>
    </rPh>
    <rPh sb="30" eb="34">
      <t>ソウダンソウダン</t>
    </rPh>
    <rPh sb="35" eb="37">
      <t>ジギョウ</t>
    </rPh>
    <rPh sb="53" eb="55">
      <t>トクテイ</t>
    </rPh>
    <rPh sb="55" eb="57">
      <t>ソウダン</t>
    </rPh>
    <rPh sb="57" eb="59">
      <t>シエン</t>
    </rPh>
    <phoneticPr fontId="9"/>
  </si>
  <si>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特定相談支援事業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特定相談支援事業者（第五十一条の十七第一項第一号に規定する指定特定相談支援事業者をいう。以下この項において同じ。）の指定の取消しのうち当該指定の取消しの処分の理由となった事実及び当該事実の発生を防止するための当該指定特定相談支援事業者による業務管理体制の整備についての取組の状況その他の当該事実に関して当該指定特定相談支援事業者が有していた責任の程度を考慮して、この号本文に規定する指定の取消しに該当しないこととすることが相当であると認められるものとして主務省令で定めるものに該当する場合を除く。</t>
    <rPh sb="205" eb="207">
      <t>トクテイ</t>
    </rPh>
    <rPh sb="381" eb="383">
      <t>シテイ</t>
    </rPh>
    <rPh sb="491" eb="497">
      <t>トクテイソウダンシエン</t>
    </rPh>
    <phoneticPr fontId="9"/>
  </si>
  <si>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主務省令で定めるもの（以下この号において「申請者の親会社等」という。）、申請者の親会社等が株式の所有その他の事由を通じてその事業を実質的に支配し、若しくはその事業に重要な影響を与える関係にある者として主務省令で定めるもの又は当該申請者が株式の所有その他の事由を通じてその事業を実質的に支配し、若しくはその事業に重要な影響を与える関係にある者として主務省令で定めるもののうち、当該申請者と主務省令で定める密接な関係を有する法人をいう。）が、第五十条第一項、第五十一条の二十九第一項若しくは第二項又は第七十六条の三第六項の規定により指定を取り消され、その取消しの日から起算して五年を経過していないとき。ただし、当該指定の取消しが、指定特定相談支援事業者の指定の取消しのうち当該指定の取消しの処分の理由となった事実及び当該事実の発生を防止するための当該指定特定相談支援事業者による業務管理体制の整備についての取組の状況その他の当該事実に関して当該指定特定相談支援事業者が有していた責任の程度を考慮して、この号本文に規定する指定の取消しに該当しないこととすることが相当であると認められるものとして主務省令で定めるものに該当する場合を除く。</t>
    <rPh sb="413" eb="415">
      <t>トクテイ</t>
    </rPh>
    <rPh sb="415" eb="417">
      <t>ソウダン</t>
    </rPh>
    <rPh sb="417" eb="419">
      <t>シエン</t>
    </rPh>
    <phoneticPr fontId="9"/>
  </si>
  <si>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9"/>
  </si>
  <si>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又は市町村長が当該申請者に当該検査が行われた日から十日以内に特定の日を通知した場合における当該特定の日をいう。）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rPh sb="182" eb="183">
      <t>マタ</t>
    </rPh>
    <rPh sb="184" eb="188">
      <t>シチョウソンチョウ</t>
    </rPh>
    <phoneticPr fontId="9"/>
  </si>
  <si>
    <t>申請者が、法人で、その役員等のうちに第五号から第六号まで、第八号、第九号又は前号のいずれかに該当する者のあるものであるとき。</t>
    <rPh sb="19" eb="20">
      <t>ゴ</t>
    </rPh>
    <rPh sb="33" eb="34">
      <t>ダイ</t>
    </rPh>
    <rPh sb="34" eb="36">
      <t>キュウゴウ</t>
    </rPh>
    <rPh sb="36" eb="37">
      <t>マタ</t>
    </rPh>
    <phoneticPr fontId="9"/>
  </si>
  <si>
    <t>（別紙⑤：　障害児通所支援事業者向け）</t>
    <rPh sb="1" eb="3">
      <t>ベッシ</t>
    </rPh>
    <rPh sb="6" eb="9">
      <t>ショウガイジ</t>
    </rPh>
    <rPh sb="9" eb="11">
      <t>ツウショ</t>
    </rPh>
    <rPh sb="11" eb="13">
      <t>シエン</t>
    </rPh>
    <rPh sb="13" eb="16">
      <t>ジギョウシャ</t>
    </rPh>
    <rPh sb="16" eb="17">
      <t>ム</t>
    </rPh>
    <phoneticPr fontId="33"/>
  </si>
  <si>
    <t>児童福祉法第２１条の５の１５第３項</t>
    <rPh sb="0" eb="2">
      <t>ジドウ</t>
    </rPh>
    <rPh sb="2" eb="4">
      <t>フクシ</t>
    </rPh>
    <rPh sb="4" eb="5">
      <t>ホウ</t>
    </rPh>
    <rPh sb="5" eb="6">
      <t>ダイ</t>
    </rPh>
    <rPh sb="8" eb="9">
      <t>ジョウ</t>
    </rPh>
    <rPh sb="14" eb="15">
      <t>ダイ</t>
    </rPh>
    <rPh sb="16" eb="17">
      <t>コウ</t>
    </rPh>
    <phoneticPr fontId="33"/>
  </si>
  <si>
    <t>申請者が都道府県の条例で定める者でないとき。</t>
    <phoneticPr fontId="9"/>
  </si>
  <si>
    <t>当該申請に係る障害児通所支援事業所の従業者の知識及び技能並びに人員が、第二十一条の五の十九第一項の都道府県の条例で定める基準を満たしていないとき。</t>
    <phoneticPr fontId="9"/>
  </si>
  <si>
    <t>申請者が、第二十一条の五の十九第二項の都道府県の条例で定める指定通所支援の事業の設備及び運営に関する基準に従つて適正な障害児通所支援事業の運営をすることができないと認められるとき。</t>
    <phoneticPr fontId="9"/>
  </si>
  <si>
    <t>申請者が禁錮以上の刑に処せられ、その執行を終わり、又は執行を受けることがなくなるまでの者であるとき。</t>
    <phoneticPr fontId="9"/>
  </si>
  <si>
    <t>申請者が、労働に関する法律の規定であつて政令で定めるものにより罰金の刑に処せられ、その執行を終わり、又は執行を受けることがなくなるまでの者であるとき。</t>
    <phoneticPr fontId="9"/>
  </si>
  <si>
    <t>申請者が、第二十一条の五の二十四第一項又は第三十三条の十八第六項の規定により指定を取り消され、その取消しの日から起算して五年を経過しない者（当該指定を取り消された者が法人である場合においては、当該取消しの処分に係る行政手続法第十五条の規定による通知があつた日前六十日以内に当該法人の役員又はその障害児通所支援事業所を管理する者その他の政令で定める使用人（以下この条及び第二十一条の五の二十四第一項第十一号において「役員等」という。）であつた者で当該取消しの日から起算して五年を経過しないものを含み、当該指定を取り消された者が法人でない場合においては、当該通知があつた日前六十日以内に当該者の管理者であつた者で当該取消しの日から起算して五年を経過しないものを含む。）であるとき。ただし、当該指定の取消しが、指定障害児通所支援事業者の指定の取消しのうち当該指定の取消しの処分の理由となつた事実及び当該事実の発生を防止するための当該指定障害児通所支援事業者による業務管理体制の整備についての取組の状況その他の当該事実に関して当該指定障害児通所支援事業者が有していた責任の程度を考慮して、この号本文に規定する指定の取消しに該当しないこととすることが相当であると認められるものとして内閣府令で定めるものに該当する場合を除く。</t>
    <phoneticPr fontId="9"/>
  </si>
  <si>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内閣府令で定めるもの（以下この号において「申請者の親会社等」という。）、申請者の親会社等が株式の所有その他の事由を通じてその事業を実質的に支配し、若しくはその事業に重要な影響を与える関係にある者として内閣府令で定めるもの又は当該申請者が株式の所有その他の事由を通じてその事業を実質的に支配し、若しくはその事業に重要な影響を与える関係にある者として内閣府令で定めるもののうち、当該申請者と内閣府令で定める密接な関係を有する法人をいう。）が、第二十一条の五の二十四第一項又は第三十三条の十八第六項の規定により指定を取り消され、その取消しの日から起算して五年を経過していないとき。ただし、当該指定の取消しが、指定障害児通所支援事業者の指定の取消しのうち当該指定の取消しの処分の理由となつた事実及び当該事実の発生を防止するための当該指定障害児通所支援事業者による業務管理体制の整備についての取組の状況その他の当該事実に関して当該指定障害児通所支援事業者が有していた責任の程度を考慮して、この号本文に規定する指定の取消しに該当しないこととすることが相当であると認められるものとして内閣府令で定めるものに該当する場合を除く。</t>
    <phoneticPr fontId="9"/>
  </si>
  <si>
    <t>削除</t>
    <rPh sb="0" eb="2">
      <t>サクジョ</t>
    </rPh>
    <phoneticPr fontId="9"/>
  </si>
  <si>
    <t>申請者が、第二十一条の五の二十四第一項又は第三十三条の十八第六項の規定による指定の取消しの処分に係る行政手続法第十五条の規定による通知があつた日から当該処分をする日又は処分をしないことを決定する日までの間に第二十一条の五の二十第四項の規定による事業の廃止の届出をした者（当該事業の廃止について相当の理由がある者を除く。）で、当該届出の日から起算して五年を経過しないものであるとき。</t>
    <phoneticPr fontId="9"/>
  </si>
  <si>
    <t>申請者が、第二十一条の五の二十二第一項の規定による検査が行われた日から聴聞決定予定日（当該検査の結果に基づき第二十一条の五の二十四第一項の規定による指定の取消しの処分に係る聴聞を行うか否かの決定をすることが見込まれる日として内閣府令で定めるところにより都道府県知事が当該申請者に当該検査が行われた日から十日以内に特定の日を通知した場合における当該特定の日をいう。）までの間に第二十一条の五の二十第四項の規定による事業の廃止の届出をした者（当該事業の廃止について相当の理由がある者を除く。）で、当該届出の日から起算して五年を経過しないものであるとき。</t>
    <phoneticPr fontId="9"/>
  </si>
  <si>
    <t>第九号に規定する期間内に第二十一条の五の二十第四項の規定による事業の廃止の届出があつた場合において、申請者が、同号の通知の日前六十日以内に当該事業の廃止の届出に係る法人（当該事業の廃止について相当の理由がある法人を除く。）の役員等又は当該届出に係る法人でない者（当該事業の廃止について相当の理由がある者を除く。）の管理者であつた者で、当該届出の日から起算して五年を経過しないものであるとき。</t>
    <phoneticPr fontId="9"/>
  </si>
  <si>
    <t>申請者が、指定の申請前五年以内に障害児通所支援に関し不正又は著しく不当な行為をした者であるとき。</t>
    <phoneticPr fontId="9"/>
  </si>
  <si>
    <t>申請者が、法人で、その役員等のうちに第四号から第六号まで又は第九号から前号までのいずれかに該当する者のあるものであるとき。</t>
    <phoneticPr fontId="9"/>
  </si>
  <si>
    <t>十四</t>
    <rPh sb="0" eb="2">
      <t>ジュウヨン</t>
    </rPh>
    <phoneticPr fontId="9"/>
  </si>
  <si>
    <t>申請者が、法人でない者で、その管理者が第四号から第六号まで又は第九号から第十二号までのいずれかに該当する者であるとき。</t>
    <phoneticPr fontId="9"/>
  </si>
  <si>
    <t>（別紙⑥：　障害児入所施設向け）</t>
    <rPh sb="1" eb="3">
      <t>ベッシ</t>
    </rPh>
    <rPh sb="6" eb="8">
      <t>ショウガイ</t>
    </rPh>
    <rPh sb="8" eb="9">
      <t>ジ</t>
    </rPh>
    <rPh sb="9" eb="11">
      <t>ニュウショ</t>
    </rPh>
    <rPh sb="11" eb="13">
      <t>シセツ</t>
    </rPh>
    <rPh sb="13" eb="14">
      <t>ム</t>
    </rPh>
    <phoneticPr fontId="33"/>
  </si>
  <si>
    <t>児童福祉法第２４条の９第３項</t>
    <rPh sb="0" eb="2">
      <t>ジドウ</t>
    </rPh>
    <rPh sb="2" eb="4">
      <t>フクシ</t>
    </rPh>
    <rPh sb="4" eb="5">
      <t>ホウ</t>
    </rPh>
    <rPh sb="5" eb="6">
      <t>ダイ</t>
    </rPh>
    <rPh sb="8" eb="9">
      <t>ジョウ</t>
    </rPh>
    <rPh sb="11" eb="12">
      <t>ダイ</t>
    </rPh>
    <rPh sb="13" eb="14">
      <t>コウ</t>
    </rPh>
    <phoneticPr fontId="33"/>
  </si>
  <si>
    <t>当該申請に係る障害児入所施設（第四十二条に規定する障害児入所施設をいう。以下この項において同じ。）の従業者の知識及び技能並びに人員が、第二十四条の十二第一項の都道府県の条例で定める基準を満たしていないとき。</t>
    <phoneticPr fontId="9"/>
  </si>
  <si>
    <t>申請者が、第二十四条の十二第二項の都道府県の条例で定める指定障害児入所施設等の設備及び運営に関する基準に従つて適正な障害児入所施設の運営をすることができないと認められるとき。</t>
    <phoneticPr fontId="9"/>
  </si>
  <si>
    <t>申請者が禁錮以上の刑に処せられ、その執行を終わり、又は執行を受けることがなくなるまでの者であるとき。</t>
    <phoneticPr fontId="9"/>
  </si>
  <si>
    <t>申請者が、第二十四条の十七又は第三十三条の十八第六項の規定により指定を取り消され、その取消しの日から起算して五年を経過しない者（当該指定を取り消された者が法人である場合においては、当該取消しの処分に係る行政手続法第十五条の規定による通知があつた日前六十日以内に当該法人の役員又はその障害児入所施設を管理する者（以下この条において「役員等」という。）であつた者で当該取消しの日から起算して五年を経過しないものを含み、当該指定を取り消された者が法人でない場合においては、当該通知があつた日前六十日以内に当該者の管理者であつた者で当該取消しの日から起算して五年を経過しないものを含む。）であるとき。ただし、当該指定の取消しが、指定障害児入所施設（第二十四条の二第一項に規定する指定障害児入所施設をいう。）の指定の取消しのうち当該指定の取消しの処分の理由となつた事実及び当該事実の発生を防止するための当該指定障害児入所施設の設置者による業務管理体制の整備についての取組の状況その他の当該事実に関して当該指定障害児入所施設の設置者が有していた責任の程度を考慮して、この号本文に規定する指定の取消しに該当しないこととすることが相当であると認められるものとして内閣府令で定めるものに該当する場合を除く。</t>
    <phoneticPr fontId="9"/>
  </si>
  <si>
    <t>申請者が、第二十四条の十七又は第三十三条の十八第六項の規定による指定の取消しの処分に係る行政手続法第十五条の規定による通知があつた日から当該処分をする日又は処分をしないことを決定する日までの間に第二十四条の十四の規定による指定の辞退をした者（当該指定の辞退について相当の理由がある者を除く。）で、当該辞退の日から起算して五年を経過しないものであるとき。</t>
    <phoneticPr fontId="9"/>
  </si>
  <si>
    <t>申請者が、第二十四条の十五第一項の規定による検査が行われた日から聴聞決定予定日（当該検査の結果に基づき第二十四条の十七の規定による指定の取消しの処分に係る聴聞を行うか否かの決定をすることが見込まれる日として内閣府令で定めるところにより都道府県知事が当該申請者に当該検査が行われた日から十日以内に特定の日を通知した場合における当該特定の日をいう。）までの間に第二十四条の十四の規定による指定の辞退をした者（当該指定の辞退について相当の理由がある者を除く。）で、当該辞退の日から起算して五年を経過しないものであるとき。</t>
    <phoneticPr fontId="9"/>
  </si>
  <si>
    <t>第九号に規定する期間内に第二十四条の十四の規定による指定の辞退があつた場合において、申請者が、同号の通知の日前六十日以内に当該指定の辞退に係る法人（当該指定の辞退について相当の理由がある法人を除く。）の役員等又は当該届出に係る法人でない者（当該指定の辞退について相当の理由がある者を除く。）の管理者であつた者で、当該辞退の日から起算して五年を経過しないものであるとき。</t>
    <rPh sb="158" eb="160">
      <t>ジタイ</t>
    </rPh>
    <phoneticPr fontId="9"/>
  </si>
  <si>
    <t>申請者が、指定の申請前五年以内に障害児入所支援に関し不正又は著しく不当な行為をした者であるとき。</t>
    <phoneticPr fontId="9"/>
  </si>
  <si>
    <t>申請者が、法人でない者で、その管理者が第四号から第六号まで又は第九号から第十二号までのいずれかに該当する者であるとき。</t>
    <phoneticPr fontId="9"/>
  </si>
  <si>
    <t>（別紙⑦：　障害児相談支援事業者向け）</t>
    <rPh sb="1" eb="3">
      <t>ベッシ</t>
    </rPh>
    <rPh sb="6" eb="9">
      <t>ショウガイジ</t>
    </rPh>
    <rPh sb="9" eb="11">
      <t>ソウダン</t>
    </rPh>
    <rPh sb="11" eb="13">
      <t>シエン</t>
    </rPh>
    <rPh sb="13" eb="16">
      <t>ジギョウシャ</t>
    </rPh>
    <rPh sb="16" eb="17">
      <t>ム</t>
    </rPh>
    <phoneticPr fontId="33"/>
  </si>
  <si>
    <t>児童福祉法第２４条の２８第２項</t>
    <rPh sb="0" eb="2">
      <t>ジドウ</t>
    </rPh>
    <rPh sb="2" eb="4">
      <t>フクシ</t>
    </rPh>
    <rPh sb="4" eb="5">
      <t>ホウ</t>
    </rPh>
    <rPh sb="5" eb="6">
      <t>ダイ</t>
    </rPh>
    <rPh sb="8" eb="9">
      <t>ジョウ</t>
    </rPh>
    <rPh sb="12" eb="13">
      <t>ダイ</t>
    </rPh>
    <rPh sb="14" eb="15">
      <t>コウ</t>
    </rPh>
    <phoneticPr fontId="33"/>
  </si>
  <si>
    <t>当該申請に係る障害児相談支援事業所（第二十四条の二十八第一項に規定する障害児相談支援事業所をいう。以下この項において同じ。）の従業者の知識及び技能並びに人員が、第二十四条の三十一第一項の内閣府令で定める基準を満たしていないとき。</t>
    <phoneticPr fontId="9"/>
  </si>
  <si>
    <t>申請者が、第二十四条の三十一第二項の内閣府令で定める指定障害児相談支援の事業の運営に関する基準に従って適正な障害児相談支援事業の運営をすることができないと認められるとき。</t>
    <rPh sb="54" eb="56">
      <t>ショウガイ</t>
    </rPh>
    <rPh sb="56" eb="57">
      <t>ジ</t>
    </rPh>
    <rPh sb="57" eb="59">
      <t>ソウダン</t>
    </rPh>
    <rPh sb="59" eb="61">
      <t>シエン</t>
    </rPh>
    <rPh sb="61" eb="63">
      <t>ジギョウ</t>
    </rPh>
    <phoneticPr fontId="9"/>
  </si>
  <si>
    <t>申請者が、第二十四条の三十六又は第三十三条の十八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障害児相談支援事業所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障害児相談支援事業者（第二十四条の二十六第一項第一号に規定する指定障害児相談支援事業者をいう。以下この項において同じ。）の指定の取消しのうち当該指定の取消しの処分の理由となった事実及び当該事実の発生を防止するための当該指定障害児相談支援事業者による業務管理体制の整備についての取組の状況その他の当該事実に関して当該指定障害児相談支援事業者が有していた責任の程度を考慮して、この号本文に規定する指定の取消しに該当しないこととすることが相当であると認められるものとして内閣府令で定めるものに該当する場合を除く。</t>
    <phoneticPr fontId="9"/>
  </si>
  <si>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内閣府令で定めるもの（以下この号において「申請者の親会社等」という。）、申請者の親会社等が株式の所有その他の事由を通じてその事業を実質的に支配し、若しくはその事業に重要な影響を与える関係にある者として内閣府令で定めるもの又は当該申請者が株式の所有その他の事由を通じてその事業を実質的に支配し、若しくはその事業に重要な影響を与える関係にある者として内閣府令で定めるもののうち、当該申請者と内閣府令で定める密接な関係を有する法人をいう。）が、第二十四条の三十六又は第三十三条の十八第六項の規定により指定を取り消され、その取消しの日から起算して五年を経過していないとき。ただし、当該指定の取消しが、指定障害児相談支援事業者の指定の取消しのうち当該指定の取消しの処分の理由となった事実及び当該事実の発生を防止するための当該指定障害児相談支援事業者による業務管理体制の整備についての取組の状況その他の当該事実に関して当該指定障害児相談支援事業者が有していた責任の程度を考慮して、この号本文に規定する指定の取消しに該当しないこととすることが相当であると認められるものとして内閣府令で定めるものに該当する場合を除く。</t>
    <rPh sb="453" eb="455">
      <t>トウガイ</t>
    </rPh>
    <rPh sb="501" eb="503">
      <t>トウガイ</t>
    </rPh>
    <rPh sb="578" eb="581">
      <t>ナイカクフ</t>
    </rPh>
    <phoneticPr fontId="9"/>
  </si>
  <si>
    <t>申請者が、第二十四条の三十六又は第三十三条の十八第六項の規定による指定の取消しの処分に係る行政手続法第十五条の規定による通知があった日から当該処分をする日又は処分をしないことを決定する日までの間に第二十四条の三十二第二項の規定による事業の廃止の届出をした者（当該事業の廃止について相当の理由がある者を除く。）で、当該届出の日から起算して五年を経過しないものであるとき。</t>
    <phoneticPr fontId="9"/>
  </si>
  <si>
    <t>申請者が、第二十四条の三十四第一項の規定による検査が行われた日から聴聞決定予定日（当該検査の結果に基づき第二十四条の三十六の規定による指定の取消しの処分に係る聴聞を行うか否かの決定をすることが見込まれる日として内閣府令で定めるところにより市町村長が当該申請者に当該検査が行われた日から十日以内に特定の日を通知した場合における当該特定の日をいう。）までの間に第二十四条の三十二第二項の規定による事業の廃止の届出をした者（当該事業の廃止について相当の理由がある者を除く。）で、当該届出の日から起算して五年を経過しないものであるとき。</t>
    <rPh sb="105" eb="108">
      <t>ナイカクフ</t>
    </rPh>
    <rPh sb="119" eb="123">
      <t>シチョウソンチョウ</t>
    </rPh>
    <phoneticPr fontId="9"/>
  </si>
  <si>
    <t>申請者が、指定の申請前五年以内に障害児相談支援に関し不正又は著しく不当な行為をした者であるとき。</t>
    <rPh sb="16" eb="19">
      <t>ショウガイジ</t>
    </rPh>
    <rPh sb="19" eb="21">
      <t>ソウダン</t>
    </rPh>
    <rPh sb="21" eb="23">
      <t>シエン</t>
    </rPh>
    <phoneticPr fontId="9"/>
  </si>
  <si>
    <t>申請者が、法人で、その役員等のうちに第四号から第六号まで又は第九号から前号のいずれかに該当する者のあるものであるとき。</t>
    <phoneticPr fontId="9"/>
  </si>
  <si>
    <t>参考様式１１－２</t>
    <rPh sb="0" eb="2">
      <t>サンコウ</t>
    </rPh>
    <rPh sb="2" eb="4">
      <t>ヨウシキ</t>
    </rPh>
    <phoneticPr fontId="34"/>
  </si>
  <si>
    <t>役 員 等 名 簿</t>
    <rPh sb="0" eb="1">
      <t>えき</t>
    </rPh>
    <rPh sb="2" eb="3">
      <t>いん</t>
    </rPh>
    <rPh sb="4" eb="5">
      <t>とう</t>
    </rPh>
    <rPh sb="6" eb="7">
      <t>めい</t>
    </rPh>
    <rPh sb="8" eb="9">
      <t>ぼ</t>
    </rPh>
    <phoneticPr fontId="9" type="Hiragana" alignment="distributed"/>
  </si>
  <si>
    <t>申請者（法人）名</t>
    <rPh sb="0" eb="3">
      <t>しんせいしゃ</t>
    </rPh>
    <rPh sb="4" eb="6">
      <t>ほうじん</t>
    </rPh>
    <rPh sb="7" eb="8">
      <t>めい</t>
    </rPh>
    <phoneticPr fontId="9" type="Hiragana" alignment="center"/>
  </si>
  <si>
    <t>（</t>
    <phoneticPr fontId="9" type="Hiragana" alignment="distributed"/>
  </si>
  <si>
    <t>）</t>
    <phoneticPr fontId="9" type="Hiragana" alignment="distributed"/>
  </si>
  <si>
    <t>住　　所</t>
    <rPh sb="0" eb="1">
      <t>（ふり</t>
    </rPh>
    <rPh sb="3" eb="4">
      <t>がな）</t>
    </rPh>
    <phoneticPr fontId="9" type="Hiragana" alignment="center"/>
  </si>
  <si>
    <t>氏　　名</t>
    <rPh sb="0" eb="1">
      <t>シ</t>
    </rPh>
    <rPh sb="3" eb="4">
      <t>メイ</t>
    </rPh>
    <phoneticPr fontId="9"/>
  </si>
  <si>
    <t>役職名・呼称</t>
    <rPh sb="0" eb="3">
      <t>ヤクショクメイ</t>
    </rPh>
    <rPh sb="4" eb="6">
      <t>コショウ</t>
    </rPh>
    <phoneticPr fontId="9"/>
  </si>
  <si>
    <t>TEL</t>
    <phoneticPr fontId="9"/>
  </si>
  <si>
    <t>FAX</t>
    <phoneticPr fontId="9"/>
  </si>
  <si>
    <t>注</t>
    <rPh sb="0" eb="1">
      <t>ちゅう</t>
    </rPh>
    <phoneticPr fontId="9" type="Hiragana" alignment="distributed"/>
  </si>
  <si>
    <t>　当該法人の役員（業務を執行する社員、取締役、執行役又はこれらに準ずる者をいい、相談役、顧問その他いかなる名称を有する者であるかを問わず、法人に対し業務を執行する社員、取締役、執行役又はこれらに準ずる者と同等の支配力を有するものと認められる者を含む。）及び事業所を管理する者について記入してください。　</t>
    <phoneticPr fontId="9" type="Hiragana" alignment="distributed"/>
  </si>
  <si>
    <t>協力医療機関との契約の内容</t>
    <rPh sb="0" eb="2">
      <t>キョウリョク</t>
    </rPh>
    <rPh sb="2" eb="4">
      <t>イリョウ</t>
    </rPh>
    <rPh sb="4" eb="6">
      <t>キカン</t>
    </rPh>
    <rPh sb="8" eb="10">
      <t>ケイヤク</t>
    </rPh>
    <rPh sb="11" eb="13">
      <t>ナイヨウ</t>
    </rPh>
    <phoneticPr fontId="9"/>
  </si>
  <si>
    <t>協力医療機関の名称</t>
    <phoneticPr fontId="9"/>
  </si>
  <si>
    <t>所在地</t>
    <phoneticPr fontId="9"/>
  </si>
  <si>
    <t>診療科名</t>
    <phoneticPr fontId="9"/>
  </si>
  <si>
    <t>事業所・施設
からの距離</t>
    <phoneticPr fontId="9"/>
  </si>
  <si>
    <t>㎞</t>
    <phoneticPr fontId="34"/>
  </si>
  <si>
    <t>（徒歩</t>
    <phoneticPr fontId="34"/>
  </si>
  <si>
    <t>分、車</t>
    <phoneticPr fontId="34"/>
  </si>
  <si>
    <t>分）</t>
  </si>
  <si>
    <t>契約の内容</t>
    <phoneticPr fontId="9"/>
  </si>
  <si>
    <t>※「契約の内容」は、契約書の写し等の添付でも結構です。</t>
    <phoneticPr fontId="9"/>
  </si>
  <si>
    <t>利用予定者名簿</t>
    <rPh sb="0" eb="2">
      <t>リヨウ</t>
    </rPh>
    <rPh sb="2" eb="5">
      <t>ヨテイシャ</t>
    </rPh>
    <rPh sb="5" eb="7">
      <t>メイボ</t>
    </rPh>
    <phoneticPr fontId="9"/>
  </si>
  <si>
    <t>番号</t>
    <rPh sb="0" eb="2">
      <t>バンゴウ</t>
    </rPh>
    <phoneticPr fontId="9"/>
  </si>
  <si>
    <t>利用（予定）者氏名</t>
    <rPh sb="0" eb="2">
      <t>リヨウ</t>
    </rPh>
    <rPh sb="3" eb="5">
      <t>ヨテイ</t>
    </rPh>
    <rPh sb="6" eb="7">
      <t>シャ</t>
    </rPh>
    <rPh sb="7" eb="9">
      <t>シメイ</t>
    </rPh>
    <phoneticPr fontId="9"/>
  </si>
  <si>
    <t>利用見込※１</t>
    <phoneticPr fontId="9"/>
  </si>
  <si>
    <t>併用予定事業所名
　　　　　　　　　※２</t>
    <rPh sb="0" eb="2">
      <t>ヘイヨウ</t>
    </rPh>
    <rPh sb="2" eb="4">
      <t>ヨテイ</t>
    </rPh>
    <rPh sb="4" eb="6">
      <t>ジギョウ</t>
    </rPh>
    <rPh sb="6" eb="7">
      <t>ショ</t>
    </rPh>
    <rPh sb="7" eb="8">
      <t>メイ</t>
    </rPh>
    <phoneticPr fontId="9"/>
  </si>
  <si>
    <t>併用予定日数
　　　　　　※２</t>
    <rPh sb="0" eb="2">
      <t>ヘイヨウ</t>
    </rPh>
    <rPh sb="2" eb="4">
      <t>ヨテイ</t>
    </rPh>
    <rPh sb="4" eb="6">
      <t>ニッスウ</t>
    </rPh>
    <phoneticPr fontId="9"/>
  </si>
  <si>
    <t>障害支援区分
(生活介護のみ）</t>
    <rPh sb="0" eb="2">
      <t>ショウガイ</t>
    </rPh>
    <rPh sb="2" eb="4">
      <t>シエン</t>
    </rPh>
    <rPh sb="4" eb="6">
      <t>クブン</t>
    </rPh>
    <rPh sb="8" eb="10">
      <t>セイカツ</t>
    </rPh>
    <rPh sb="10" eb="12">
      <t>カイゴ</t>
    </rPh>
    <phoneticPr fontId="9"/>
  </si>
  <si>
    <t>備考</t>
    <rPh sb="0" eb="2">
      <t>ビコウ</t>
    </rPh>
    <phoneticPr fontId="9"/>
  </si>
  <si>
    <t>火</t>
  </si>
  <si>
    <t>水</t>
  </si>
  <si>
    <t>木</t>
  </si>
  <si>
    <t>金</t>
  </si>
  <si>
    <t>土</t>
  </si>
  <si>
    <t>注　利用定員と利用見込に乖離がある場合は、利用定員の設定を見直す必要があります。</t>
    <rPh sb="0" eb="1">
      <t>チュウ</t>
    </rPh>
    <rPh sb="2" eb="4">
      <t>リヨウ</t>
    </rPh>
    <rPh sb="4" eb="6">
      <t>テイイン</t>
    </rPh>
    <rPh sb="12" eb="14">
      <t>カイリ</t>
    </rPh>
    <rPh sb="17" eb="19">
      <t>バアイ</t>
    </rPh>
    <rPh sb="21" eb="23">
      <t>リヨウ</t>
    </rPh>
    <rPh sb="23" eb="25">
      <t>テイイン</t>
    </rPh>
    <rPh sb="26" eb="28">
      <t>セッテイ</t>
    </rPh>
    <rPh sb="29" eb="31">
      <t>ミナオ</t>
    </rPh>
    <rPh sb="32" eb="34">
      <t>ヒツヨウ</t>
    </rPh>
    <phoneticPr fontId="9"/>
  </si>
  <si>
    <t>※１　「利用見込」欄は、利用者が当該事業所を利用する日に○をつけてください。なお、原則の日数（各月の日数－8日）を越えるような見込は認められませんので、注意してください。</t>
    <rPh sb="9" eb="10">
      <t>ラン</t>
    </rPh>
    <rPh sb="12" eb="15">
      <t>リヨウシャ</t>
    </rPh>
    <rPh sb="16" eb="18">
      <t>トウガイ</t>
    </rPh>
    <rPh sb="18" eb="21">
      <t>ジギョウショ</t>
    </rPh>
    <rPh sb="22" eb="24">
      <t>リヨウ</t>
    </rPh>
    <rPh sb="26" eb="27">
      <t>ヒ</t>
    </rPh>
    <rPh sb="41" eb="43">
      <t>ゲンソク</t>
    </rPh>
    <rPh sb="44" eb="46">
      <t>ニッスウ</t>
    </rPh>
    <rPh sb="47" eb="48">
      <t>カク</t>
    </rPh>
    <rPh sb="48" eb="49">
      <t>ツキ</t>
    </rPh>
    <rPh sb="50" eb="52">
      <t>ニッスウ</t>
    </rPh>
    <rPh sb="54" eb="55">
      <t>ニチ</t>
    </rPh>
    <rPh sb="57" eb="58">
      <t>コ</t>
    </rPh>
    <rPh sb="63" eb="65">
      <t>ミコミ</t>
    </rPh>
    <rPh sb="66" eb="67">
      <t>ミト</t>
    </rPh>
    <rPh sb="76" eb="78">
      <t>チュウイ</t>
    </rPh>
    <phoneticPr fontId="9"/>
  </si>
  <si>
    <t>※２　「併用予定事業所」欄には、当該利用者が他の事業所を併用する場合に、その併用先の事業所名を、「併用予定日数」欄には、一週間のうち他の事業所を利用する日数を記載してください。（「利用見込」欄と齟齬が生じないようにしてください。）</t>
    <rPh sb="4" eb="6">
      <t>ヘイヨウ</t>
    </rPh>
    <rPh sb="6" eb="8">
      <t>ヨテイ</t>
    </rPh>
    <rPh sb="8" eb="10">
      <t>ジギョウ</t>
    </rPh>
    <rPh sb="10" eb="11">
      <t>ショ</t>
    </rPh>
    <rPh sb="12" eb="13">
      <t>ラン</t>
    </rPh>
    <rPh sb="16" eb="18">
      <t>トウガイ</t>
    </rPh>
    <rPh sb="18" eb="21">
      <t>リヨウシャ</t>
    </rPh>
    <rPh sb="22" eb="23">
      <t>タ</t>
    </rPh>
    <rPh sb="24" eb="26">
      <t>ジギョウ</t>
    </rPh>
    <rPh sb="26" eb="27">
      <t>ショ</t>
    </rPh>
    <rPh sb="28" eb="30">
      <t>ヘイヨウ</t>
    </rPh>
    <rPh sb="32" eb="34">
      <t>バアイ</t>
    </rPh>
    <rPh sb="38" eb="40">
      <t>ヘイヨウ</t>
    </rPh>
    <rPh sb="40" eb="41">
      <t>サキ</t>
    </rPh>
    <rPh sb="42" eb="45">
      <t>ジギョウショ</t>
    </rPh>
    <rPh sb="45" eb="46">
      <t>メイ</t>
    </rPh>
    <rPh sb="49" eb="51">
      <t>ヘイヨウ</t>
    </rPh>
    <rPh sb="51" eb="53">
      <t>ヨテイ</t>
    </rPh>
    <rPh sb="53" eb="55">
      <t>ニッスウ</t>
    </rPh>
    <rPh sb="56" eb="57">
      <t>ラン</t>
    </rPh>
    <rPh sb="60" eb="63">
      <t>イッシュウカン</t>
    </rPh>
    <rPh sb="66" eb="67">
      <t>タ</t>
    </rPh>
    <rPh sb="68" eb="70">
      <t>ジギョウ</t>
    </rPh>
    <rPh sb="70" eb="71">
      <t>ショ</t>
    </rPh>
    <rPh sb="72" eb="74">
      <t>リヨウ</t>
    </rPh>
    <rPh sb="76" eb="78">
      <t>ニッスウ</t>
    </rPh>
    <rPh sb="79" eb="81">
      <t>キサイ</t>
    </rPh>
    <rPh sb="95" eb="96">
      <t>ラン</t>
    </rPh>
    <rPh sb="97" eb="99">
      <t>ソゴ</t>
    </rPh>
    <rPh sb="100" eb="101">
      <t>ショウ</t>
    </rPh>
    <phoneticPr fontId="9"/>
  </si>
  <si>
    <t>※３　記入欄については、適宜追加又は削除してください。</t>
    <rPh sb="16" eb="17">
      <t>マタ</t>
    </rPh>
    <rPh sb="18" eb="20">
      <t>サクジョ</t>
    </rPh>
    <phoneticPr fontId="9"/>
  </si>
  <si>
    <t>申　出　書</t>
    <phoneticPr fontId="9"/>
  </si>
  <si>
    <t>障害者の日常生活及び社会生活を総合的に支援するための法律第４１条の２第１項ただし書の規定に基づき、同法第４１条の２第１項に係る共生型事業所としての指定を不要とする旨申し出ます。</t>
    <phoneticPr fontId="9"/>
  </si>
  <si>
    <t>児童福祉法第２１条の５の１７第１項ただし書の規定に基づき、同法第２１条の５の１７第１項に係る共生型事業所としての指定を不要とする旨申し出ます。</t>
  </si>
  <si>
    <t>当該申出に係る事業所の名称・所在地</t>
    <phoneticPr fontId="9"/>
  </si>
  <si>
    <t>事業所名称</t>
    <rPh sb="0" eb="3">
      <t>ジギョウショ</t>
    </rPh>
    <rPh sb="3" eb="5">
      <t>メイショウ</t>
    </rPh>
    <phoneticPr fontId="9"/>
  </si>
  <si>
    <t>事業所所在地</t>
    <rPh sb="0" eb="3">
      <t>ジギョウショ</t>
    </rPh>
    <rPh sb="3" eb="6">
      <t>ショザイチ</t>
    </rPh>
    <phoneticPr fontId="9"/>
  </si>
  <si>
    <t>管理者の氏名・住所</t>
    <phoneticPr fontId="9"/>
  </si>
  <si>
    <t>管理者氏名</t>
    <rPh sb="0" eb="3">
      <t>カンリシャ</t>
    </rPh>
    <rPh sb="3" eb="5">
      <t>シメイ</t>
    </rPh>
    <phoneticPr fontId="9"/>
  </si>
  <si>
    <t>管理者住所</t>
    <rPh sb="0" eb="3">
      <t>カンリシャ</t>
    </rPh>
    <rPh sb="3" eb="5">
      <t>ジュウショ</t>
    </rPh>
    <phoneticPr fontId="9"/>
  </si>
  <si>
    <t>当該申出に係る障害福祉サービスの種類</t>
    <phoneticPr fontId="9"/>
  </si>
  <si>
    <t>（宛先）新潟市長</t>
    <phoneticPr fontId="9"/>
  </si>
  <si>
    <t xml:space="preserve">     申請者（法人及び代表者）</t>
    <phoneticPr fontId="9"/>
  </si>
  <si>
    <t>住　所</t>
    <phoneticPr fontId="9"/>
  </si>
  <si>
    <t>法人名</t>
    <phoneticPr fontId="9"/>
  </si>
  <si>
    <t>代表者</t>
    <phoneticPr fontId="9"/>
  </si>
  <si>
    <t>障害者総合支援法の規定による指定を受けようとする</t>
    <phoneticPr fontId="9"/>
  </si>
  <si>
    <r>
      <rPr>
        <u/>
        <sz val="14"/>
        <color indexed="8"/>
        <rFont val="ＭＳ Ｐ明朝"/>
        <family val="1"/>
        <charset val="128"/>
      </rPr>
      <t>介護保険事業者</t>
    </r>
    <r>
      <rPr>
        <sz val="14"/>
        <color indexed="8"/>
        <rFont val="ＭＳ Ｐ明朝"/>
        <family val="1"/>
        <charset val="128"/>
      </rPr>
      <t>又は</t>
    </r>
    <r>
      <rPr>
        <u/>
        <sz val="14"/>
        <color indexed="8"/>
        <rFont val="ＭＳ Ｐ明朝"/>
        <family val="1"/>
        <charset val="128"/>
      </rPr>
      <t>障害児通所支援事業者</t>
    </r>
    <r>
      <rPr>
        <sz val="14"/>
        <color indexed="8"/>
        <rFont val="ＭＳ Ｐ明朝"/>
        <family val="1"/>
        <charset val="128"/>
      </rPr>
      <t>の方へ</t>
    </r>
    <phoneticPr fontId="9"/>
  </si>
  <si>
    <r>
      <t>　障害者の日常生活及び社会生活を総合的に支援するための法律第４１条の２第１項の規定により</t>
    </r>
    <r>
      <rPr>
        <u/>
        <sz val="12"/>
        <color theme="1"/>
        <rFont val="ＭＳ Ｐ明朝"/>
        <family val="1"/>
        <charset val="128"/>
      </rPr>
      <t>、介護保険事業者</t>
    </r>
    <r>
      <rPr>
        <sz val="12"/>
        <color theme="1"/>
        <rFont val="ＭＳ Ｐ明朝"/>
        <family val="1"/>
        <charset val="128"/>
      </rPr>
      <t>又は</t>
    </r>
    <r>
      <rPr>
        <u/>
        <sz val="12"/>
        <color theme="1"/>
        <rFont val="ＭＳ Ｐ明朝"/>
        <family val="1"/>
        <charset val="128"/>
      </rPr>
      <t>障害児通所支援事業者</t>
    </r>
    <r>
      <rPr>
        <sz val="12"/>
        <color theme="1"/>
        <rFont val="ＭＳ Ｐ明朝"/>
        <family val="1"/>
        <charset val="128"/>
      </rPr>
      <t>が下表の障がい福祉サービス事業の指定を申請する場合には、共生型サービスの指定を申請したものと読み替えることとなります。</t>
    </r>
    <phoneticPr fontId="9"/>
  </si>
  <si>
    <t>　共生型サービスでの指定ではなく、通常の指定を受けたい場合には、障害者の日常生活及び社会生活を総合的に支援するための法律第４１条の２第１項ただし書の規定に基づき、別紙「申出書」に必要事項を記載し、新規指定申請書類と併せて提出してください。</t>
    <phoneticPr fontId="9"/>
  </si>
  <si>
    <r>
      <t>既存の</t>
    </r>
    <r>
      <rPr>
        <u/>
        <sz val="11"/>
        <color indexed="8"/>
        <rFont val="ＭＳ Ｐ明朝"/>
        <family val="1"/>
        <charset val="128"/>
      </rPr>
      <t>介護保険</t>
    </r>
    <r>
      <rPr>
        <sz val="11"/>
        <color indexed="8"/>
        <rFont val="ＭＳ Ｐ明朝"/>
        <family val="1"/>
        <charset val="128"/>
      </rPr>
      <t>及び</t>
    </r>
    <r>
      <rPr>
        <u/>
        <sz val="11"/>
        <color indexed="8"/>
        <rFont val="ＭＳ Ｐ明朝"/>
        <family val="1"/>
        <charset val="128"/>
      </rPr>
      <t>障害児通所支援</t>
    </r>
    <r>
      <rPr>
        <sz val="11"/>
        <color indexed="8"/>
        <rFont val="ＭＳ Ｐ明朝"/>
        <family val="1"/>
        <charset val="128"/>
      </rPr>
      <t>事業</t>
    </r>
  </si>
  <si>
    <t>申出がない場合の共生型
サービスの種別</t>
    <phoneticPr fontId="9"/>
  </si>
  <si>
    <t>【介護】</t>
  </si>
  <si>
    <t>・訪問介護</t>
  </si>
  <si>
    <r>
      <t>共生型</t>
    </r>
    <r>
      <rPr>
        <u/>
        <sz val="11"/>
        <color indexed="8"/>
        <rFont val="ＭＳ Ｐ明朝"/>
        <family val="1"/>
        <charset val="128"/>
      </rPr>
      <t>居宅介護</t>
    </r>
  </si>
  <si>
    <r>
      <t>共生型</t>
    </r>
    <r>
      <rPr>
        <u/>
        <sz val="11"/>
        <color indexed="8"/>
        <rFont val="ＭＳ Ｐ明朝"/>
        <family val="1"/>
        <charset val="128"/>
      </rPr>
      <t>重度訪問介護</t>
    </r>
  </si>
  <si>
    <t>・通所介護</t>
  </si>
  <si>
    <r>
      <t>共生型</t>
    </r>
    <r>
      <rPr>
        <u/>
        <sz val="11"/>
        <color indexed="8"/>
        <rFont val="ＭＳ Ｐ明朝"/>
        <family val="1"/>
        <charset val="128"/>
      </rPr>
      <t>生活介護</t>
    </r>
  </si>
  <si>
    <t>・地域密着型通所介護</t>
  </si>
  <si>
    <t>・(介護予防)小規模多機能型居宅介護（通い）</t>
    <phoneticPr fontId="9"/>
  </si>
  <si>
    <t>・看護小規模多機能型居宅介護（通い）</t>
  </si>
  <si>
    <t>【障害】</t>
  </si>
  <si>
    <t>・児童発達支援</t>
  </si>
  <si>
    <t>・放課後等デイサービス</t>
  </si>
  <si>
    <r>
      <t>共生型</t>
    </r>
    <r>
      <rPr>
        <u/>
        <sz val="11"/>
        <color indexed="8"/>
        <rFont val="ＭＳ Ｐ明朝"/>
        <family val="1"/>
        <charset val="128"/>
      </rPr>
      <t>自立訓練（機能訓練）</t>
    </r>
  </si>
  <si>
    <t>・(介護予防)小規模多機能型居宅介護 （通い）</t>
    <phoneticPr fontId="9"/>
  </si>
  <si>
    <r>
      <t>共生型</t>
    </r>
    <r>
      <rPr>
        <u/>
        <sz val="11"/>
        <color indexed="8"/>
        <rFont val="ＭＳ Ｐ明朝"/>
        <family val="1"/>
        <charset val="128"/>
      </rPr>
      <t>自立訓練（生活訓練）</t>
    </r>
  </si>
  <si>
    <t>・(介護予防)短期入所生活介護</t>
  </si>
  <si>
    <r>
      <t>共生型</t>
    </r>
    <r>
      <rPr>
        <u/>
        <sz val="11"/>
        <color indexed="8"/>
        <rFont val="ＭＳ Ｐ明朝"/>
        <family val="1"/>
        <charset val="128"/>
      </rPr>
      <t>短期入所</t>
    </r>
  </si>
  <si>
    <t>・(介護予防)小規模多機能型居宅介護 （宿泊）</t>
    <phoneticPr fontId="9"/>
  </si>
  <si>
    <t>・看護小規模多機能型居宅介護（宿泊）</t>
  </si>
  <si>
    <t>児童福祉法の規定による指定を受けようとする</t>
    <phoneticPr fontId="9"/>
  </si>
  <si>
    <r>
      <t>　児童福祉法第２１条の５の１７第１項の規定により、</t>
    </r>
    <r>
      <rPr>
        <u/>
        <sz val="12"/>
        <color theme="1"/>
        <rFont val="ＭＳ Ｐ明朝"/>
        <family val="1"/>
        <charset val="128"/>
      </rPr>
      <t>介護保険事業者</t>
    </r>
    <r>
      <rPr>
        <sz val="12"/>
        <color theme="1"/>
        <rFont val="ＭＳ Ｐ明朝"/>
        <family val="1"/>
        <charset val="128"/>
      </rPr>
      <t>又は</t>
    </r>
    <r>
      <rPr>
        <u/>
        <sz val="12"/>
        <color theme="1"/>
        <rFont val="ＭＳ Ｐ明朝"/>
        <family val="1"/>
        <charset val="128"/>
      </rPr>
      <t>障害福祉サービス事業者</t>
    </r>
    <r>
      <rPr>
        <sz val="12"/>
        <color theme="1"/>
        <rFont val="ＭＳ Ｐ明朝"/>
        <family val="1"/>
        <charset val="128"/>
      </rPr>
      <t>が下表の障害児通所支援事業の指定を申請する場合には、共生型サービスの指定を申請したものと読み替えることとなります。</t>
    </r>
    <phoneticPr fontId="9"/>
  </si>
  <si>
    <t>　共生型サービスでの指定ではなく、通常の指定を受けたい場合には、児童福祉法第２１条の５の１７第１項ただし書の規定に基づき、別紙「申出書」に必要事項を記載し、新規指定申請書類と併せて提出してください。</t>
    <phoneticPr fontId="9"/>
  </si>
  <si>
    <r>
      <t>既存の</t>
    </r>
    <r>
      <rPr>
        <u/>
        <sz val="11"/>
        <color indexed="8"/>
        <rFont val="ＭＳ Ｐ明朝"/>
        <family val="1"/>
        <charset val="128"/>
      </rPr>
      <t>介護保険</t>
    </r>
    <r>
      <rPr>
        <sz val="11"/>
        <color indexed="8"/>
        <rFont val="ＭＳ Ｐ明朝"/>
        <family val="1"/>
        <charset val="128"/>
      </rPr>
      <t>及び</t>
    </r>
    <r>
      <rPr>
        <u/>
        <sz val="11"/>
        <color indexed="8"/>
        <rFont val="ＭＳ Ｐ明朝"/>
        <family val="1"/>
        <charset val="128"/>
      </rPr>
      <t>障害福祉サービス</t>
    </r>
    <r>
      <rPr>
        <sz val="11"/>
        <color indexed="8"/>
        <rFont val="ＭＳ Ｐ明朝"/>
        <family val="1"/>
        <charset val="128"/>
      </rPr>
      <t>事業</t>
    </r>
    <phoneticPr fontId="41"/>
  </si>
  <si>
    <r>
      <t>共生型</t>
    </r>
    <r>
      <rPr>
        <u/>
        <sz val="11"/>
        <color theme="1"/>
        <rFont val="ＭＳ Ｐ明朝"/>
        <family val="1"/>
        <charset val="128"/>
      </rPr>
      <t>児童発達支援</t>
    </r>
    <phoneticPr fontId="41"/>
  </si>
  <si>
    <r>
      <t>共生型</t>
    </r>
    <r>
      <rPr>
        <u/>
        <sz val="11"/>
        <color theme="1"/>
        <rFont val="ＭＳ Ｐ明朝"/>
        <family val="1"/>
        <charset val="128"/>
      </rPr>
      <t>放課後等デイサービス</t>
    </r>
    <phoneticPr fontId="41"/>
  </si>
  <si>
    <t>・生活介護</t>
    <phoneticPr fontId="41"/>
  </si>
  <si>
    <t>近隣住民等への説明に係る報告書</t>
    <phoneticPr fontId="33"/>
  </si>
  <si>
    <t>（宛先）新潟市長</t>
    <phoneticPr fontId="33"/>
  </si>
  <si>
    <t xml:space="preserve">報告者　所在地 </t>
    <rPh sb="0" eb="3">
      <t>ホウコクシャ</t>
    </rPh>
    <rPh sb="4" eb="7">
      <t>ショザイチ</t>
    </rPh>
    <phoneticPr fontId="33"/>
  </si>
  <si>
    <t xml:space="preserve">名　称 </t>
    <rPh sb="0" eb="1">
      <t>ナ</t>
    </rPh>
    <rPh sb="2" eb="3">
      <t>ショウ</t>
    </rPh>
    <phoneticPr fontId="33"/>
  </si>
  <si>
    <t xml:space="preserve">代表者 </t>
    <rPh sb="0" eb="3">
      <t>ダイヒョウシャ</t>
    </rPh>
    <phoneticPr fontId="33"/>
  </si>
  <si>
    <t>事業所の新規開設・移転に係る近隣住民等への説明を行いましたので下記のとおり報告します。</t>
    <phoneticPr fontId="33"/>
  </si>
  <si>
    <t>記</t>
  </si>
  <si>
    <t>事業所名</t>
    <rPh sb="0" eb="3">
      <t>ジギョウショ</t>
    </rPh>
    <rPh sb="3" eb="4">
      <t>メイ</t>
    </rPh>
    <phoneticPr fontId="33"/>
  </si>
  <si>
    <t>事業所の所在地</t>
    <rPh sb="0" eb="3">
      <t>ジギョウショ</t>
    </rPh>
    <rPh sb="4" eb="7">
      <t>ショザイチ</t>
    </rPh>
    <phoneticPr fontId="33"/>
  </si>
  <si>
    <t>サービスの種類</t>
    <rPh sb="5" eb="7">
      <t>シュルイ</t>
    </rPh>
    <phoneticPr fontId="33"/>
  </si>
  <si>
    <t>説明日</t>
    <rPh sb="0" eb="2">
      <t>セツメイ</t>
    </rPh>
    <rPh sb="2" eb="3">
      <t>ヒ</t>
    </rPh>
    <phoneticPr fontId="33"/>
  </si>
  <si>
    <t>説明相手</t>
    <rPh sb="0" eb="2">
      <t>セツメイ</t>
    </rPh>
    <rPh sb="2" eb="4">
      <t>アイテ</t>
    </rPh>
    <phoneticPr fontId="33"/>
  </si>
  <si>
    <t>説明者</t>
    <rPh sb="0" eb="2">
      <t>セツメイ</t>
    </rPh>
    <rPh sb="2" eb="3">
      <t>シャ</t>
    </rPh>
    <phoneticPr fontId="33"/>
  </si>
  <si>
    <t>説明内容</t>
    <rPh sb="0" eb="2">
      <t>セツメイ</t>
    </rPh>
    <rPh sb="2" eb="4">
      <t>ナイヨウ</t>
    </rPh>
    <phoneticPr fontId="33"/>
  </si>
  <si>
    <t>相手からの意見・要望</t>
    <rPh sb="0" eb="2">
      <t>アイテ</t>
    </rPh>
    <rPh sb="5" eb="7">
      <t>イケン</t>
    </rPh>
    <rPh sb="8" eb="10">
      <t>ヨウボウ</t>
    </rPh>
    <phoneticPr fontId="33"/>
  </si>
  <si>
    <t>対応</t>
    <rPh sb="0" eb="2">
      <t>タイオウ</t>
    </rPh>
    <phoneticPr fontId="33"/>
  </si>
  <si>
    <t>介護給付費等算定に係る体制等に関する届出書</t>
    <rPh sb="0" eb="2">
      <t>カイゴ</t>
    </rPh>
    <rPh sb="2" eb="5">
      <t>キュウフヒ</t>
    </rPh>
    <rPh sb="5" eb="6">
      <t>トウ</t>
    </rPh>
    <rPh sb="6" eb="8">
      <t>サンテイ</t>
    </rPh>
    <rPh sb="9" eb="10">
      <t>カカ</t>
    </rPh>
    <rPh sb="11" eb="13">
      <t>タイセイ</t>
    </rPh>
    <rPh sb="13" eb="14">
      <t>トウ</t>
    </rPh>
    <rPh sb="15" eb="16">
      <t>カン</t>
    </rPh>
    <rPh sb="18" eb="19">
      <t>トド</t>
    </rPh>
    <rPh sb="19" eb="20">
      <t>デ</t>
    </rPh>
    <rPh sb="20" eb="21">
      <t>ショ</t>
    </rPh>
    <phoneticPr fontId="9"/>
  </si>
  <si>
    <t>（宛先）新潟市長</t>
    <rPh sb="1" eb="3">
      <t>アテサキ</t>
    </rPh>
    <rPh sb="4" eb="7">
      <t>ニイガタシ</t>
    </rPh>
    <rPh sb="7" eb="8">
      <t>チョウ</t>
    </rPh>
    <phoneticPr fontId="9"/>
  </si>
  <si>
    <t>届出者</t>
    <rPh sb="0" eb="2">
      <t>トドケデ</t>
    </rPh>
    <rPh sb="2" eb="3">
      <t>シャ</t>
    </rPh>
    <phoneticPr fontId="9"/>
  </si>
  <si>
    <t>主たる事務所
の所在地</t>
    <rPh sb="0" eb="1">
      <t>シュ</t>
    </rPh>
    <rPh sb="3" eb="5">
      <t>ジム</t>
    </rPh>
    <rPh sb="5" eb="6">
      <t>ショ</t>
    </rPh>
    <rPh sb="8" eb="11">
      <t>ショザイチ</t>
    </rPh>
    <phoneticPr fontId="9"/>
  </si>
  <si>
    <t>：</t>
    <phoneticPr fontId="9"/>
  </si>
  <si>
    <t>名　　称</t>
    <rPh sb="0" eb="1">
      <t>ナ</t>
    </rPh>
    <rPh sb="3" eb="4">
      <t>ショウ</t>
    </rPh>
    <phoneticPr fontId="9"/>
  </si>
  <si>
    <t>代表者の職・氏名</t>
    <rPh sb="0" eb="3">
      <t>ダイヒョウシャ</t>
    </rPh>
    <rPh sb="4" eb="5">
      <t>ショク</t>
    </rPh>
    <rPh sb="6" eb="8">
      <t>シメイ</t>
    </rPh>
    <phoneticPr fontId="9"/>
  </si>
  <si>
    <t>　このことについて、関係書類を添えて以下のとおり届け出ます。</t>
    <rPh sb="10" eb="12">
      <t>カンケイ</t>
    </rPh>
    <rPh sb="12" eb="14">
      <t>ショルイ</t>
    </rPh>
    <rPh sb="15" eb="16">
      <t>ソ</t>
    </rPh>
    <rPh sb="18" eb="20">
      <t>イカ</t>
    </rPh>
    <rPh sb="24" eb="25">
      <t>トド</t>
    </rPh>
    <rPh sb="26" eb="27">
      <t>デ</t>
    </rPh>
    <phoneticPr fontId="9"/>
  </si>
  <si>
    <t>事業所番号</t>
    <rPh sb="0" eb="3">
      <t>ジギョウショ</t>
    </rPh>
    <rPh sb="3" eb="5">
      <t>バンゴウ</t>
    </rPh>
    <phoneticPr fontId="9"/>
  </si>
  <si>
    <t>主たる事業所
（施設）の名称</t>
    <rPh sb="0" eb="1">
      <t>シュ</t>
    </rPh>
    <rPh sb="3" eb="6">
      <t>ジギョウショ</t>
    </rPh>
    <rPh sb="8" eb="10">
      <t>シセツ</t>
    </rPh>
    <rPh sb="12" eb="14">
      <t>メイショウ</t>
    </rPh>
    <phoneticPr fontId="9"/>
  </si>
  <si>
    <t>（ﾌﾘｶﾞﾅ）</t>
    <phoneticPr fontId="9"/>
  </si>
  <si>
    <t>事業所（施設）　　　の所在地</t>
    <rPh sb="0" eb="3">
      <t>ジギョウショ</t>
    </rPh>
    <rPh sb="4" eb="6">
      <t>シセツ</t>
    </rPh>
    <rPh sb="11" eb="14">
      <t>ショザイチ</t>
    </rPh>
    <phoneticPr fontId="9"/>
  </si>
  <si>
    <t>郵便番号（</t>
    <rPh sb="0" eb="4">
      <t>ユウビンバンゴウ</t>
    </rPh>
    <phoneticPr fontId="9"/>
  </si>
  <si>
    <t>）</t>
    <phoneticPr fontId="9"/>
  </si>
  <si>
    <t>届け出る事業所の事業の種類及び同一所在地において行う事業等の種類等</t>
    <rPh sb="0" eb="1">
      <t>トド</t>
    </rPh>
    <rPh sb="2" eb="3">
      <t>デ</t>
    </rPh>
    <rPh sb="4" eb="7">
      <t>ジギョウショ</t>
    </rPh>
    <rPh sb="8" eb="10">
      <t>ジギョウ</t>
    </rPh>
    <rPh sb="11" eb="13">
      <t>シュルイ</t>
    </rPh>
    <rPh sb="13" eb="14">
      <t>オヨ</t>
    </rPh>
    <rPh sb="15" eb="17">
      <t>ドウイツ</t>
    </rPh>
    <rPh sb="17" eb="20">
      <t>ショザイチ</t>
    </rPh>
    <rPh sb="24" eb="25">
      <t>オコナ</t>
    </rPh>
    <rPh sb="26" eb="28">
      <t>ジギョウ</t>
    </rPh>
    <rPh sb="28" eb="29">
      <t>トウ</t>
    </rPh>
    <rPh sb="30" eb="32">
      <t>シュルイ</t>
    </rPh>
    <rPh sb="32" eb="33">
      <t>トウ</t>
    </rPh>
    <phoneticPr fontId="9"/>
  </si>
  <si>
    <t>実施
事業</t>
    <rPh sb="0" eb="2">
      <t>ジッシ</t>
    </rPh>
    <rPh sb="3" eb="5">
      <t>ジギョウ</t>
    </rPh>
    <phoneticPr fontId="9"/>
  </si>
  <si>
    <t>異動等の区分</t>
    <rPh sb="0" eb="2">
      <t>イドウ</t>
    </rPh>
    <rPh sb="2" eb="3">
      <t>トウ</t>
    </rPh>
    <rPh sb="4" eb="6">
      <t>クブン</t>
    </rPh>
    <phoneticPr fontId="9"/>
  </si>
  <si>
    <t>異動年月日</t>
    <rPh sb="0" eb="2">
      <t>イドウ</t>
    </rPh>
    <rPh sb="2" eb="5">
      <t>ネンガッピ</t>
    </rPh>
    <phoneticPr fontId="9"/>
  </si>
  <si>
    <t>介　　　　護　　　　給　　　　付</t>
    <rPh sb="0" eb="1">
      <t>スケ</t>
    </rPh>
    <rPh sb="5" eb="6">
      <t>ユズル</t>
    </rPh>
    <rPh sb="10" eb="11">
      <t>キュウ</t>
    </rPh>
    <rPh sb="15" eb="16">
      <t>ヅケ</t>
    </rPh>
    <phoneticPr fontId="9"/>
  </si>
  <si>
    <t>居宅介護</t>
    <rPh sb="0" eb="2">
      <t>キョタク</t>
    </rPh>
    <rPh sb="2" eb="4">
      <t>カイゴ</t>
    </rPh>
    <phoneticPr fontId="9"/>
  </si>
  <si>
    <t>１ 新規</t>
    <rPh sb="2" eb="4">
      <t>シンキ</t>
    </rPh>
    <phoneticPr fontId="9"/>
  </si>
  <si>
    <t>２ 変更</t>
    <rPh sb="2" eb="4">
      <t>ヘンコウ</t>
    </rPh>
    <phoneticPr fontId="9"/>
  </si>
  <si>
    <t>３ 終了</t>
    <rPh sb="2" eb="4">
      <t>シュウリョウ</t>
    </rPh>
    <phoneticPr fontId="9"/>
  </si>
  <si>
    <t>令和</t>
    <rPh sb="0" eb="1">
      <t>レイ</t>
    </rPh>
    <rPh sb="1" eb="2">
      <t>ワ</t>
    </rPh>
    <phoneticPr fontId="9"/>
  </si>
  <si>
    <t>月</t>
    <rPh sb="0" eb="1">
      <t>ツキ</t>
    </rPh>
    <phoneticPr fontId="9"/>
  </si>
  <si>
    <t>日</t>
    <rPh sb="0" eb="1">
      <t>ニチ</t>
    </rPh>
    <phoneticPr fontId="9"/>
  </si>
  <si>
    <t>重度訪問介護</t>
    <rPh sb="0" eb="2">
      <t>ジュウド</t>
    </rPh>
    <rPh sb="2" eb="4">
      <t>ホウモン</t>
    </rPh>
    <rPh sb="4" eb="6">
      <t>カイゴ</t>
    </rPh>
    <phoneticPr fontId="9"/>
  </si>
  <si>
    <t>同行援護</t>
    <rPh sb="0" eb="2">
      <t>ドウコウ</t>
    </rPh>
    <rPh sb="2" eb="4">
      <t>エンゴ</t>
    </rPh>
    <phoneticPr fontId="9"/>
  </si>
  <si>
    <t>行動援護</t>
    <rPh sb="0" eb="2">
      <t>コウドウ</t>
    </rPh>
    <rPh sb="2" eb="4">
      <t>エンゴ</t>
    </rPh>
    <phoneticPr fontId="9"/>
  </si>
  <si>
    <t>短期入所</t>
    <rPh sb="0" eb="2">
      <t>タンキ</t>
    </rPh>
    <rPh sb="2" eb="4">
      <t>ニュウショ</t>
    </rPh>
    <phoneticPr fontId="9"/>
  </si>
  <si>
    <t>重度障害者等包括支援</t>
    <rPh sb="0" eb="2">
      <t>ジュウド</t>
    </rPh>
    <rPh sb="2" eb="5">
      <t>ショウガイシャ</t>
    </rPh>
    <rPh sb="5" eb="6">
      <t>トウ</t>
    </rPh>
    <rPh sb="6" eb="8">
      <t>ホウカツ</t>
    </rPh>
    <rPh sb="8" eb="10">
      <t>シエン</t>
    </rPh>
    <phoneticPr fontId="9"/>
  </si>
  <si>
    <t>施設入所支援</t>
    <rPh sb="0" eb="2">
      <t>シセツ</t>
    </rPh>
    <rPh sb="2" eb="4">
      <t>ニュウショ</t>
    </rPh>
    <rPh sb="4" eb="6">
      <t>シエン</t>
    </rPh>
    <phoneticPr fontId="9"/>
  </si>
  <si>
    <t>訓練等給付</t>
    <rPh sb="0" eb="3">
      <t>クンレントウ</t>
    </rPh>
    <rPh sb="3" eb="5">
      <t>キュウフ</t>
    </rPh>
    <phoneticPr fontId="9"/>
  </si>
  <si>
    <t>自立訓練（機能訓練）</t>
    <rPh sb="0" eb="2">
      <t>ジリツ</t>
    </rPh>
    <rPh sb="2" eb="4">
      <t>クンレン</t>
    </rPh>
    <rPh sb="5" eb="7">
      <t>キノウ</t>
    </rPh>
    <rPh sb="7" eb="9">
      <t>クンレン</t>
    </rPh>
    <phoneticPr fontId="9"/>
  </si>
  <si>
    <t>宿泊型自立訓練</t>
    <rPh sb="0" eb="3">
      <t>シュクハクガタ</t>
    </rPh>
    <rPh sb="3" eb="5">
      <t>ジリツ</t>
    </rPh>
    <rPh sb="5" eb="7">
      <t>クンレン</t>
    </rPh>
    <phoneticPr fontId="9"/>
  </si>
  <si>
    <t>自立訓練（生活訓練）</t>
    <rPh sb="0" eb="2">
      <t>ジリツ</t>
    </rPh>
    <rPh sb="2" eb="4">
      <t>クンレン</t>
    </rPh>
    <rPh sb="5" eb="7">
      <t>セイカツ</t>
    </rPh>
    <rPh sb="7" eb="9">
      <t>クンレン</t>
    </rPh>
    <phoneticPr fontId="9"/>
  </si>
  <si>
    <t>就労継続支援（Ａ型）</t>
    <rPh sb="0" eb="2">
      <t>シュウロウ</t>
    </rPh>
    <rPh sb="2" eb="4">
      <t>ケイゾク</t>
    </rPh>
    <rPh sb="4" eb="6">
      <t>シエン</t>
    </rPh>
    <rPh sb="8" eb="9">
      <t>カタ</t>
    </rPh>
    <phoneticPr fontId="9"/>
  </si>
  <si>
    <t>就労継続支援（Ｂ型）</t>
    <rPh sb="0" eb="2">
      <t>シュウロウ</t>
    </rPh>
    <rPh sb="2" eb="4">
      <t>ケイゾク</t>
    </rPh>
    <rPh sb="4" eb="6">
      <t>シエン</t>
    </rPh>
    <rPh sb="8" eb="9">
      <t>カタ</t>
    </rPh>
    <phoneticPr fontId="9"/>
  </si>
  <si>
    <t>共同生活援助</t>
    <rPh sb="0" eb="2">
      <t>キョウドウ</t>
    </rPh>
    <rPh sb="2" eb="4">
      <t>セイカツ</t>
    </rPh>
    <rPh sb="4" eb="6">
      <t>エンジョ</t>
    </rPh>
    <phoneticPr fontId="9"/>
  </si>
  <si>
    <t>地域相談支援
(地域移行支援）</t>
    <rPh sb="0" eb="2">
      <t>チイキ</t>
    </rPh>
    <rPh sb="2" eb="4">
      <t>ソウダン</t>
    </rPh>
    <rPh sb="4" eb="6">
      <t>シエン</t>
    </rPh>
    <rPh sb="8" eb="10">
      <t>チイキ</t>
    </rPh>
    <rPh sb="10" eb="12">
      <t>イコウ</t>
    </rPh>
    <rPh sb="12" eb="14">
      <t>シエン</t>
    </rPh>
    <phoneticPr fontId="9"/>
  </si>
  <si>
    <t>地域相談支援
(地域定着支援）</t>
    <rPh sb="0" eb="2">
      <t>チイキ</t>
    </rPh>
    <rPh sb="2" eb="4">
      <t>ソウダン</t>
    </rPh>
    <rPh sb="4" eb="6">
      <t>シエン</t>
    </rPh>
    <rPh sb="8" eb="10">
      <t>チイキ</t>
    </rPh>
    <rPh sb="10" eb="12">
      <t>テイチャク</t>
    </rPh>
    <rPh sb="12" eb="14">
      <t>シエン</t>
    </rPh>
    <phoneticPr fontId="9"/>
  </si>
  <si>
    <t>特定相談支援</t>
    <rPh sb="0" eb="2">
      <t>トクテイ</t>
    </rPh>
    <rPh sb="2" eb="4">
      <t>ソウダン</t>
    </rPh>
    <rPh sb="4" eb="6">
      <t>シエン</t>
    </rPh>
    <phoneticPr fontId="9"/>
  </si>
  <si>
    <t>障害児通所給付</t>
    <rPh sb="0" eb="2">
      <t>ショウガイ</t>
    </rPh>
    <rPh sb="2" eb="3">
      <t>ジ</t>
    </rPh>
    <rPh sb="3" eb="5">
      <t>ツウショ</t>
    </rPh>
    <rPh sb="5" eb="7">
      <t>キュウフ</t>
    </rPh>
    <phoneticPr fontId="9"/>
  </si>
  <si>
    <t>児童発達支援</t>
    <rPh sb="0" eb="2">
      <t>ジドウ</t>
    </rPh>
    <rPh sb="2" eb="4">
      <t>ハッタツ</t>
    </rPh>
    <rPh sb="4" eb="6">
      <t>シエン</t>
    </rPh>
    <phoneticPr fontId="9"/>
  </si>
  <si>
    <t>旧医療型児童発達支援</t>
    <rPh sb="0" eb="3">
      <t>キュウイリョウ</t>
    </rPh>
    <rPh sb="3" eb="4">
      <t>ガタ</t>
    </rPh>
    <rPh sb="4" eb="10">
      <t>ジドウハッタツシエン</t>
    </rPh>
    <phoneticPr fontId="9"/>
  </si>
  <si>
    <t>放課後等デイサービス</t>
    <rPh sb="0" eb="4">
      <t>ホウカゴトウ</t>
    </rPh>
    <phoneticPr fontId="9"/>
  </si>
  <si>
    <t>保育所等訪問支援</t>
    <rPh sb="0" eb="2">
      <t>ホイク</t>
    </rPh>
    <rPh sb="2" eb="3">
      <t>ショ</t>
    </rPh>
    <rPh sb="3" eb="4">
      <t>トウ</t>
    </rPh>
    <rPh sb="4" eb="6">
      <t>ホウモン</t>
    </rPh>
    <rPh sb="6" eb="8">
      <t>シエン</t>
    </rPh>
    <phoneticPr fontId="9"/>
  </si>
  <si>
    <t>居宅訪問型児童発達支援</t>
    <rPh sb="0" eb="2">
      <t>キョタク</t>
    </rPh>
    <rPh sb="2" eb="4">
      <t>ホウモン</t>
    </rPh>
    <rPh sb="4" eb="5">
      <t>ガタ</t>
    </rPh>
    <rPh sb="5" eb="7">
      <t>ジドウ</t>
    </rPh>
    <rPh sb="7" eb="9">
      <t>ハッタツ</t>
    </rPh>
    <rPh sb="9" eb="11">
      <t>シエン</t>
    </rPh>
    <phoneticPr fontId="9"/>
  </si>
  <si>
    <t>入所給付</t>
    <rPh sb="0" eb="2">
      <t>ニュウショ</t>
    </rPh>
    <rPh sb="2" eb="4">
      <t>キュウフ</t>
    </rPh>
    <phoneticPr fontId="9"/>
  </si>
  <si>
    <t>福祉型障害児入所施設</t>
    <rPh sb="0" eb="2">
      <t>フクシ</t>
    </rPh>
    <rPh sb="2" eb="3">
      <t>ガタ</t>
    </rPh>
    <rPh sb="3" eb="5">
      <t>ショウガイ</t>
    </rPh>
    <rPh sb="5" eb="6">
      <t>ジ</t>
    </rPh>
    <rPh sb="6" eb="8">
      <t>ニュウショ</t>
    </rPh>
    <rPh sb="8" eb="10">
      <t>シセツ</t>
    </rPh>
    <phoneticPr fontId="9"/>
  </si>
  <si>
    <t>医療型障害児入所施設</t>
    <rPh sb="0" eb="2">
      <t>イリョウ</t>
    </rPh>
    <rPh sb="2" eb="3">
      <t>ガタ</t>
    </rPh>
    <rPh sb="3" eb="5">
      <t>ショウガイ</t>
    </rPh>
    <rPh sb="5" eb="6">
      <t>ジ</t>
    </rPh>
    <rPh sb="6" eb="8">
      <t>ニュウショ</t>
    </rPh>
    <rPh sb="8" eb="10">
      <t>シセツ</t>
    </rPh>
    <phoneticPr fontId="9"/>
  </si>
  <si>
    <t>障害児相談支援</t>
    <rPh sb="0" eb="2">
      <t>ショウガイ</t>
    </rPh>
    <rPh sb="2" eb="3">
      <t>ジ</t>
    </rPh>
    <rPh sb="3" eb="5">
      <t>ソウダン</t>
    </rPh>
    <rPh sb="5" eb="7">
      <t>シエン</t>
    </rPh>
    <phoneticPr fontId="9"/>
  </si>
  <si>
    <t>介護給付費等の算定に係る体制等状況一覧表（R6.6～）</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9"/>
  </si>
  <si>
    <t>提供サービス</t>
    <rPh sb="0" eb="2">
      <t>テイキョウ</t>
    </rPh>
    <phoneticPr fontId="9"/>
  </si>
  <si>
    <t>定員数</t>
    <rPh sb="0" eb="2">
      <t>テイイン</t>
    </rPh>
    <rPh sb="2" eb="3">
      <t>スウ</t>
    </rPh>
    <phoneticPr fontId="9"/>
  </si>
  <si>
    <t>定員規模</t>
    <rPh sb="0" eb="2">
      <t>テイイン</t>
    </rPh>
    <rPh sb="2" eb="4">
      <t>キボ</t>
    </rPh>
    <phoneticPr fontId="9"/>
  </si>
  <si>
    <t>多機能型等
　　定員区分（※1）</t>
    <rPh sb="0" eb="3">
      <t>タキノウ</t>
    </rPh>
    <rPh sb="3" eb="4">
      <t>ガタ</t>
    </rPh>
    <rPh sb="4" eb="5">
      <t>トウ</t>
    </rPh>
    <rPh sb="8" eb="10">
      <t>テイイン</t>
    </rPh>
    <rPh sb="10" eb="12">
      <t>クブン</t>
    </rPh>
    <phoneticPr fontId="9"/>
  </si>
  <si>
    <t>人員配置区分
（※2）</t>
    <rPh sb="0" eb="2">
      <t>ジンイン</t>
    </rPh>
    <rPh sb="2" eb="4">
      <t>ハイチ</t>
    </rPh>
    <rPh sb="4" eb="6">
      <t>クブン</t>
    </rPh>
    <phoneticPr fontId="9"/>
  </si>
  <si>
    <t>その他該当する体制等</t>
    <rPh sb="2" eb="3">
      <t>タ</t>
    </rPh>
    <rPh sb="3" eb="5">
      <t>ガイトウ</t>
    </rPh>
    <rPh sb="7" eb="9">
      <t>タイセイ</t>
    </rPh>
    <rPh sb="9" eb="10">
      <t>トウ</t>
    </rPh>
    <phoneticPr fontId="9"/>
  </si>
  <si>
    <t>適用開始日</t>
    <rPh sb="0" eb="2">
      <t>テキヨウ</t>
    </rPh>
    <rPh sb="2" eb="5">
      <t>カイシビ</t>
    </rPh>
    <phoneticPr fontId="9"/>
  </si>
  <si>
    <t>各サービス共通</t>
    <rPh sb="0" eb="1">
      <t>カク</t>
    </rPh>
    <rPh sb="5" eb="7">
      <t>キョウツウ</t>
    </rPh>
    <phoneticPr fontId="9"/>
  </si>
  <si>
    <t>地域区分</t>
    <rPh sb="0" eb="2">
      <t>チイキ</t>
    </rPh>
    <rPh sb="2" eb="4">
      <t>クブン</t>
    </rPh>
    <phoneticPr fontId="9"/>
  </si>
  <si>
    <t>　　１．一級地　２．二級地　３．三級地　４．四級地　５．五級地  　
　　６．六級地　７．七級地　２０．その他</t>
    <rPh sb="45" eb="46">
      <t>ナナ</t>
    </rPh>
    <rPh sb="46" eb="47">
      <t>キュウ</t>
    </rPh>
    <rPh sb="47" eb="48">
      <t>チ</t>
    </rPh>
    <phoneticPr fontId="9"/>
  </si>
  <si>
    <t>４．81人以上
５．20人以下
６．21人以上30人以下
７．31人以上40人以下
８．41人以上50人以下
９．51人以上60人以下
１０．61人以上70人以下
１１．71人以上80人以下</t>
    <phoneticPr fontId="9"/>
  </si>
  <si>
    <t>４．81人以上
６．21人以上30人以下
７．31人以上40人以下
８．41人以上50人以下
９．51人以上60人以下
１０．61人以上70人以下
１１．71人以上80人以下
１２．5人以下
１３．6人以上10人以下
１４．11人以上20人以下</t>
    <rPh sb="92" eb="93">
      <t>ニン</t>
    </rPh>
    <rPh sb="93" eb="95">
      <t>イカ</t>
    </rPh>
    <rPh sb="100" eb="101">
      <t>ニン</t>
    </rPh>
    <rPh sb="101" eb="103">
      <t>イジョウ</t>
    </rPh>
    <rPh sb="105" eb="106">
      <t>ニン</t>
    </rPh>
    <rPh sb="106" eb="108">
      <t>イカ</t>
    </rPh>
    <rPh sb="114" eb="115">
      <t>ニン</t>
    </rPh>
    <rPh sb="115" eb="117">
      <t>イジョウ</t>
    </rPh>
    <rPh sb="119" eb="120">
      <t>ニン</t>
    </rPh>
    <rPh sb="120" eb="122">
      <t>イカ</t>
    </rPh>
    <phoneticPr fontId="9"/>
  </si>
  <si>
    <t>１．Ⅱ型(1.7:1)
２．Ⅲ型(2:1)
３．Ⅳ型(2.5:1)
４．Ⅴ型(3:1)
５．Ⅵ型(3.5:1)
６．Ⅶ型(4:1)
７．Ⅷ型(4.5:1)
８．Ⅸ型(5:1)
９．Ⅹ型(5.5:1)
10．Ⅺ型(6:1)
11．Ⅰ型(1.5:1)</t>
    <rPh sb="115" eb="116">
      <t>ガタ</t>
    </rPh>
    <phoneticPr fontId="9"/>
  </si>
  <si>
    <t>施設区分</t>
    <rPh sb="0" eb="2">
      <t>シセツ</t>
    </rPh>
    <rPh sb="2" eb="4">
      <t>クブン</t>
    </rPh>
    <phoneticPr fontId="9"/>
  </si>
  <si>
    <t>　１．一般　　２．小規模多機能</t>
    <rPh sb="3" eb="5">
      <t>イッパン</t>
    </rPh>
    <rPh sb="9" eb="12">
      <t>ショウキボ</t>
    </rPh>
    <rPh sb="12" eb="15">
      <t>タキノウ</t>
    </rPh>
    <phoneticPr fontId="9"/>
  </si>
  <si>
    <t>定員超過</t>
    <rPh sb="0" eb="2">
      <t>テイイン</t>
    </rPh>
    <rPh sb="2" eb="4">
      <t>チョウカ</t>
    </rPh>
    <phoneticPr fontId="9"/>
  </si>
  <si>
    <t>　１．なし　　２．あり</t>
    <phoneticPr fontId="9"/>
  </si>
  <si>
    <t>職員欠如</t>
    <rPh sb="0" eb="2">
      <t>ショクイン</t>
    </rPh>
    <rPh sb="2" eb="4">
      <t>ケツジョ</t>
    </rPh>
    <phoneticPr fontId="9"/>
  </si>
  <si>
    <t>サービス管理責任者欠如</t>
    <rPh sb="4" eb="6">
      <t>カンリ</t>
    </rPh>
    <rPh sb="6" eb="8">
      <t>セキニン</t>
    </rPh>
    <rPh sb="8" eb="9">
      <t>シャ</t>
    </rPh>
    <rPh sb="9" eb="11">
      <t>ケツジョ</t>
    </rPh>
    <phoneticPr fontId="9"/>
  </si>
  <si>
    <t>　１．なし　　２．あり</t>
    <phoneticPr fontId="9"/>
  </si>
  <si>
    <t>開所時間減算</t>
    <rPh sb="0" eb="2">
      <t>カイショ</t>
    </rPh>
    <rPh sb="2" eb="4">
      <t>ジカン</t>
    </rPh>
    <rPh sb="4" eb="6">
      <t>ゲンサン</t>
    </rPh>
    <phoneticPr fontId="9"/>
  </si>
  <si>
    <t>開所時間減算区分（※4）</t>
    <rPh sb="0" eb="2">
      <t>カイショ</t>
    </rPh>
    <rPh sb="2" eb="4">
      <t>ジカン</t>
    </rPh>
    <rPh sb="4" eb="6">
      <t>ゲンサン</t>
    </rPh>
    <rPh sb="6" eb="8">
      <t>クブン</t>
    </rPh>
    <phoneticPr fontId="9"/>
  </si>
  <si>
    <t>１．４時間未満　　２．４時間以上６時間未満</t>
    <rPh sb="3" eb="5">
      <t>ジカン</t>
    </rPh>
    <rPh sb="5" eb="7">
      <t>ミマン</t>
    </rPh>
    <phoneticPr fontId="9"/>
  </si>
  <si>
    <t>短時間利用減算</t>
    <rPh sb="0" eb="3">
      <t>タンジカン</t>
    </rPh>
    <rPh sb="3" eb="5">
      <t>リヨウ</t>
    </rPh>
    <rPh sb="5" eb="7">
      <t>ゲンザン</t>
    </rPh>
    <phoneticPr fontId="9"/>
  </si>
  <si>
    <t>大規模事業所</t>
    <rPh sb="3" eb="6">
      <t>ジギョウショ</t>
    </rPh>
    <phoneticPr fontId="9"/>
  </si>
  <si>
    <t>　１．なし　　５．定員81人以上</t>
    <rPh sb="9" eb="11">
      <t>テイイン</t>
    </rPh>
    <rPh sb="13" eb="14">
      <t>ニン</t>
    </rPh>
    <rPh sb="14" eb="16">
      <t>イジョウ</t>
    </rPh>
    <phoneticPr fontId="9"/>
  </si>
  <si>
    <t>医師配置</t>
    <rPh sb="0" eb="2">
      <t>イシ</t>
    </rPh>
    <rPh sb="2" eb="4">
      <t>ハイチ</t>
    </rPh>
    <phoneticPr fontId="9"/>
  </si>
  <si>
    <t>身体拘束廃止未実施</t>
    <phoneticPr fontId="9"/>
  </si>
  <si>
    <t>１．なし　２．あり（障害者支援施設以外）　３．あり（障害者支援施設）</t>
    <phoneticPr fontId="34"/>
  </si>
  <si>
    <t>虐待防止措置未実施</t>
    <rPh sb="0" eb="2">
      <t>ギャクタイ</t>
    </rPh>
    <rPh sb="2" eb="4">
      <t>ボウシ</t>
    </rPh>
    <rPh sb="4" eb="6">
      <t>ソチ</t>
    </rPh>
    <rPh sb="6" eb="7">
      <t>ミ</t>
    </rPh>
    <rPh sb="7" eb="9">
      <t>ジッシ</t>
    </rPh>
    <phoneticPr fontId="9"/>
  </si>
  <si>
    <t>業務継続計画未策定</t>
    <phoneticPr fontId="9"/>
  </si>
  <si>
    <t>情報公表未報告</t>
    <phoneticPr fontId="9"/>
  </si>
  <si>
    <t>人員配置体制</t>
    <rPh sb="0" eb="2">
      <t>ジンイン</t>
    </rPh>
    <rPh sb="2" eb="4">
      <t>ハイチ</t>
    </rPh>
    <rPh sb="4" eb="6">
      <t>タイセイ</t>
    </rPh>
    <phoneticPr fontId="9"/>
  </si>
  <si>
    <t>福祉専門職員配置等</t>
    <phoneticPr fontId="9"/>
  </si>
  <si>
    <t>　１．なし　　３．Ⅱ　　４．Ⅲ　　５．Ⅰ　　６．Ⅰ・Ⅲ　　７．Ⅱ・Ⅲ</t>
    <phoneticPr fontId="9"/>
  </si>
  <si>
    <t>常勤看護職員等配置</t>
    <rPh sb="0" eb="2">
      <t>ジョウキン</t>
    </rPh>
    <rPh sb="2" eb="4">
      <t>カンゴ</t>
    </rPh>
    <rPh sb="4" eb="6">
      <t>ショクイン</t>
    </rPh>
    <rPh sb="6" eb="7">
      <t>トウ</t>
    </rPh>
    <rPh sb="7" eb="9">
      <t>ハイチ</t>
    </rPh>
    <phoneticPr fontId="9"/>
  </si>
  <si>
    <t>常勤看護職員等配置（看護職員常勤換算員数）（※14）</t>
    <rPh sb="2" eb="4">
      <t>カンゴ</t>
    </rPh>
    <rPh sb="4" eb="6">
      <t>ショクイン</t>
    </rPh>
    <rPh sb="6" eb="7">
      <t>トウ</t>
    </rPh>
    <rPh sb="7" eb="9">
      <t>ハイチ</t>
    </rPh>
    <rPh sb="10" eb="12">
      <t>カンゴ</t>
    </rPh>
    <rPh sb="12" eb="14">
      <t>ショクイン</t>
    </rPh>
    <phoneticPr fontId="9"/>
  </si>
  <si>
    <t>看護職員常勤換算員数（　　）</t>
    <rPh sb="4" eb="6">
      <t>ジョウキン</t>
    </rPh>
    <rPh sb="6" eb="8">
      <t>カンサン</t>
    </rPh>
    <rPh sb="8" eb="10">
      <t>インスウ</t>
    </rPh>
    <phoneticPr fontId="9"/>
  </si>
  <si>
    <t>視覚・聴覚等支援体制</t>
    <rPh sb="0" eb="2">
      <t>シカク</t>
    </rPh>
    <rPh sb="3" eb="5">
      <t>チョウカク</t>
    </rPh>
    <rPh sb="5" eb="6">
      <t>トウ</t>
    </rPh>
    <rPh sb="6" eb="8">
      <t>シエン</t>
    </rPh>
    <rPh sb="8" eb="10">
      <t>タイセイ</t>
    </rPh>
    <phoneticPr fontId="9"/>
  </si>
  <si>
    <t>　１．なし　　２．Ⅱ　　３．Ⅰ</t>
    <phoneticPr fontId="9"/>
  </si>
  <si>
    <t>重度障害者支援Ⅰ体制</t>
    <rPh sb="0" eb="2">
      <t>ジュウド</t>
    </rPh>
    <rPh sb="2" eb="5">
      <t>ショウガイシャ</t>
    </rPh>
    <rPh sb="5" eb="7">
      <t>シエン</t>
    </rPh>
    <rPh sb="8" eb="10">
      <t>タイセイ</t>
    </rPh>
    <phoneticPr fontId="9"/>
  </si>
  <si>
    <t>重度障害者支援Ⅱ・Ⅲ体制</t>
    <rPh sb="0" eb="2">
      <t>ジュウド</t>
    </rPh>
    <rPh sb="2" eb="5">
      <t>ショウガイシャ</t>
    </rPh>
    <rPh sb="5" eb="7">
      <t>シエン</t>
    </rPh>
    <rPh sb="10" eb="12">
      <t>タイセイ</t>
    </rPh>
    <phoneticPr fontId="9"/>
  </si>
  <si>
    <t>リハビリテーション加算</t>
    <rPh sb="9" eb="11">
      <t>カサン</t>
    </rPh>
    <phoneticPr fontId="9"/>
  </si>
  <si>
    <t>食事提供体制</t>
    <rPh sb="0" eb="2">
      <t>ショクジ</t>
    </rPh>
    <rPh sb="2" eb="4">
      <t>テイキョウ</t>
    </rPh>
    <rPh sb="4" eb="6">
      <t>タイセイ</t>
    </rPh>
    <phoneticPr fontId="9"/>
  </si>
  <si>
    <t>延長支援体制</t>
    <rPh sb="0" eb="2">
      <t>エンチョウ</t>
    </rPh>
    <rPh sb="2" eb="4">
      <t>シエン</t>
    </rPh>
    <rPh sb="4" eb="6">
      <t>タイセイ</t>
    </rPh>
    <phoneticPr fontId="9"/>
  </si>
  <si>
    <t>送迎体制</t>
    <rPh sb="0" eb="2">
      <t>ソウゲイ</t>
    </rPh>
    <rPh sb="2" eb="4">
      <t>タイセイ</t>
    </rPh>
    <phoneticPr fontId="9"/>
  </si>
  <si>
    <t>　１．なし　　３．Ⅰ　　４．Ⅱ</t>
    <phoneticPr fontId="9"/>
  </si>
  <si>
    <t>送迎体制（重度）</t>
    <rPh sb="0" eb="2">
      <t>ソウゲイ</t>
    </rPh>
    <rPh sb="2" eb="4">
      <t>タイセイ</t>
    </rPh>
    <rPh sb="5" eb="7">
      <t>ジュウド</t>
    </rPh>
    <phoneticPr fontId="9"/>
  </si>
  <si>
    <t>就労移行支援体制</t>
    <rPh sb="0" eb="2">
      <t>シュウロウ</t>
    </rPh>
    <rPh sb="2" eb="4">
      <t>イコウ</t>
    </rPh>
    <rPh sb="4" eb="6">
      <t>シエン</t>
    </rPh>
    <rPh sb="6" eb="8">
      <t>タイセイ</t>
    </rPh>
    <phoneticPr fontId="9"/>
  </si>
  <si>
    <t>就労移行支援体制（就労定着者数）</t>
    <rPh sb="0" eb="2">
      <t>シュウロウ</t>
    </rPh>
    <rPh sb="2" eb="4">
      <t>イコウ</t>
    </rPh>
    <rPh sb="4" eb="6">
      <t>シエン</t>
    </rPh>
    <rPh sb="6" eb="8">
      <t>タイセイ</t>
    </rPh>
    <phoneticPr fontId="9"/>
  </si>
  <si>
    <t>就労定着者数（　　）</t>
    <phoneticPr fontId="9"/>
  </si>
  <si>
    <t>入浴支援体制</t>
    <rPh sb="0" eb="2">
      <t>ニュウヨク</t>
    </rPh>
    <rPh sb="2" eb="4">
      <t>シエン</t>
    </rPh>
    <rPh sb="4" eb="6">
      <t>タイセイ</t>
    </rPh>
    <phoneticPr fontId="34"/>
  </si>
  <si>
    <t>　１．なし　　２．あり</t>
    <phoneticPr fontId="34"/>
  </si>
  <si>
    <t>栄養改善体制</t>
    <rPh sb="0" eb="2">
      <t>エイヨウ</t>
    </rPh>
    <rPh sb="2" eb="4">
      <t>カイゼン</t>
    </rPh>
    <rPh sb="4" eb="6">
      <t>タイセイ</t>
    </rPh>
    <phoneticPr fontId="34"/>
  </si>
  <si>
    <t>　１．なし　　２．あり</t>
    <phoneticPr fontId="34"/>
  </si>
  <si>
    <t>福祉・介護職員等処遇改善加算対象（※16 ※18）</t>
    <rPh sb="0" eb="2">
      <t>フクシ</t>
    </rPh>
    <rPh sb="3" eb="5">
      <t>カイゴ</t>
    </rPh>
    <rPh sb="5" eb="7">
      <t>ショクイン</t>
    </rPh>
    <rPh sb="7" eb="8">
      <t>トウ</t>
    </rPh>
    <rPh sb="8" eb="10">
      <t>ショグウ</t>
    </rPh>
    <rPh sb="10" eb="12">
      <t>カイゼン</t>
    </rPh>
    <rPh sb="12" eb="14">
      <t>カサン</t>
    </rPh>
    <rPh sb="14" eb="16">
      <t>タイショウ</t>
    </rPh>
    <phoneticPr fontId="9"/>
  </si>
  <si>
    <t>１．なし　　２．Ⅰ　　３．Ⅱ　　４．Ⅲ　　５．Ⅳ　　６．Ⅴ</t>
    <phoneticPr fontId="9"/>
  </si>
  <si>
    <t>福祉・介護職員等処遇改善加算（Ⅴ）区分（※17 ※19）</t>
    <rPh sb="0" eb="2">
      <t>フクシ</t>
    </rPh>
    <rPh sb="3" eb="5">
      <t>カイゴ</t>
    </rPh>
    <rPh sb="5" eb="7">
      <t>ショクイン</t>
    </rPh>
    <rPh sb="7" eb="8">
      <t>トウ</t>
    </rPh>
    <rPh sb="8" eb="10">
      <t>ショグウ</t>
    </rPh>
    <rPh sb="10" eb="12">
      <t>カイゼン</t>
    </rPh>
    <rPh sb="12" eb="14">
      <t>カサン</t>
    </rPh>
    <rPh sb="17" eb="19">
      <t>クブン</t>
    </rPh>
    <phoneticPr fontId="9"/>
  </si>
  <si>
    <t>１．Ｖ（１）　　２．Ｖ（２）　　３．Ｖ（３）　　４．Ｖ（４）　　５．Ｖ（５）
６．Ｖ（６）　　７．Ｖ（７）　　８．Ｖ（８）　　９．Ｖ（９）　　１０．Ｖ（１０）
１１．Ｖ（１１）　１２．Ｖ（１２）　　１３．Ｖ（１３）　　１４．Ｖ（１４）</t>
    <phoneticPr fontId="9"/>
  </si>
  <si>
    <t>指定管理者制度適用区分</t>
    <rPh sb="0" eb="2">
      <t>シテイ</t>
    </rPh>
    <rPh sb="2" eb="5">
      <t>カンリシャ</t>
    </rPh>
    <rPh sb="5" eb="7">
      <t>セイド</t>
    </rPh>
    <rPh sb="7" eb="9">
      <t>テキヨウ</t>
    </rPh>
    <rPh sb="9" eb="11">
      <t>クブン</t>
    </rPh>
    <phoneticPr fontId="9"/>
  </si>
  <si>
    <t>　１．非該当　　２．該当</t>
    <rPh sb="3" eb="6">
      <t>ヒガイトウ</t>
    </rPh>
    <rPh sb="10" eb="12">
      <t>ガイトウ</t>
    </rPh>
    <phoneticPr fontId="9"/>
  </si>
  <si>
    <t>共生型サービス対象区分</t>
    <rPh sb="0" eb="3">
      <t>キョウセイガタ</t>
    </rPh>
    <rPh sb="7" eb="9">
      <t>タイショウ</t>
    </rPh>
    <rPh sb="9" eb="11">
      <t>クブン</t>
    </rPh>
    <phoneticPr fontId="9"/>
  </si>
  <si>
    <t>サービス管理責任者配置等（※5）</t>
    <rPh sb="4" eb="6">
      <t>カンリ</t>
    </rPh>
    <rPh sb="6" eb="8">
      <t>セキニン</t>
    </rPh>
    <rPh sb="8" eb="9">
      <t>シャ</t>
    </rPh>
    <rPh sb="9" eb="11">
      <t>ハイチ</t>
    </rPh>
    <rPh sb="11" eb="12">
      <t>トウ</t>
    </rPh>
    <phoneticPr fontId="9"/>
  </si>
  <si>
    <t>地域生活支援拠点等</t>
    <rPh sb="6" eb="8">
      <t>キョテン</t>
    </rPh>
    <rPh sb="8" eb="9">
      <t>トウ</t>
    </rPh>
    <phoneticPr fontId="9"/>
  </si>
  <si>
    <t>中核的人材配置体制</t>
    <rPh sb="7" eb="9">
      <t>タイセイ</t>
    </rPh>
    <phoneticPr fontId="34"/>
  </si>
  <si>
    <t>高次脳機能障害者支援体制</t>
    <rPh sb="0" eb="2">
      <t>コウジ</t>
    </rPh>
    <rPh sb="2" eb="3">
      <t>ノウ</t>
    </rPh>
    <rPh sb="3" eb="5">
      <t>キノウ</t>
    </rPh>
    <rPh sb="5" eb="8">
      <t>ショウガイシャ</t>
    </rPh>
    <rPh sb="8" eb="10">
      <t>シエン</t>
    </rPh>
    <rPh sb="10" eb="12">
      <t>タイセイ</t>
    </rPh>
    <phoneticPr fontId="34"/>
  </si>
  <si>
    <t>自立訓練</t>
    <rPh sb="0" eb="2">
      <t>ジリツ</t>
    </rPh>
    <rPh sb="2" eb="4">
      <t>クンレン</t>
    </rPh>
    <phoneticPr fontId="9"/>
  </si>
  <si>
    <t>１．21人以上40人以下
２．41人以上60人以下
３．61人以上80人以下
４．81人以上
５．20人以下</t>
    <rPh sb="4" eb="5">
      <t>ニン</t>
    </rPh>
    <rPh sb="5" eb="7">
      <t>イジョウ</t>
    </rPh>
    <rPh sb="51" eb="52">
      <t>ニン</t>
    </rPh>
    <rPh sb="52" eb="54">
      <t>イカ</t>
    </rPh>
    <phoneticPr fontId="9"/>
  </si>
  <si>
    <t>１．機能訓練　　２．生活訓練　　３．生活訓練（宿泊型）</t>
    <rPh sb="2" eb="4">
      <t>キノウ</t>
    </rPh>
    <rPh sb="4" eb="6">
      <t>クンレン</t>
    </rPh>
    <rPh sb="10" eb="12">
      <t>セイカツ</t>
    </rPh>
    <rPh sb="12" eb="14">
      <t>クンレン</t>
    </rPh>
    <rPh sb="18" eb="20">
      <t>セイカツ</t>
    </rPh>
    <rPh sb="20" eb="22">
      <t>クンレン</t>
    </rPh>
    <rPh sb="23" eb="26">
      <t>シュクハクガタ</t>
    </rPh>
    <phoneticPr fontId="9"/>
  </si>
  <si>
    <t>訪問訓練</t>
    <rPh sb="0" eb="2">
      <t>ホウモン</t>
    </rPh>
    <rPh sb="2" eb="4">
      <t>クンレン</t>
    </rPh>
    <phoneticPr fontId="9"/>
  </si>
  <si>
    <t>　１．なし　　２．あり</t>
  </si>
  <si>
    <t>視覚障害機能訓練専門職員配置</t>
    <rPh sb="0" eb="2">
      <t>シカク</t>
    </rPh>
    <rPh sb="2" eb="4">
      <t>ショウガイ</t>
    </rPh>
    <rPh sb="4" eb="6">
      <t>キノウ</t>
    </rPh>
    <rPh sb="6" eb="8">
      <t>クンレン</t>
    </rPh>
    <rPh sb="8" eb="10">
      <t>センモン</t>
    </rPh>
    <rPh sb="10" eb="11">
      <t>ショク</t>
    </rPh>
    <rPh sb="11" eb="12">
      <t>イン</t>
    </rPh>
    <rPh sb="12" eb="14">
      <t>ハイチ</t>
    </rPh>
    <phoneticPr fontId="9"/>
  </si>
  <si>
    <t>標準期間超過</t>
    <rPh sb="0" eb="2">
      <t>ヒョウジュン</t>
    </rPh>
    <rPh sb="2" eb="4">
      <t>キカン</t>
    </rPh>
    <rPh sb="4" eb="6">
      <t>チョウカ</t>
    </rPh>
    <phoneticPr fontId="9"/>
  </si>
  <si>
    <t>　１　なし　　２　あり</t>
    <phoneticPr fontId="9"/>
  </si>
  <si>
    <t>身体拘束廃止未実施（※11）</t>
    <phoneticPr fontId="9"/>
  </si>
  <si>
    <t>１．なし　２．あり（障害者支援施設以外）　３．あり（障害者支援施設）</t>
    <phoneticPr fontId="34"/>
  </si>
  <si>
    <t>情報公表未報告</t>
    <phoneticPr fontId="9"/>
  </si>
  <si>
    <t>福祉専門職員配置等</t>
    <phoneticPr fontId="9"/>
  </si>
  <si>
    <t>　１．なし　　３．Ⅱ　　４．Ⅲ　　５．Ⅰ</t>
    <phoneticPr fontId="9"/>
  </si>
  <si>
    <t>　１．なし　　２．Ⅱ　　３．Ⅰ</t>
    <phoneticPr fontId="9"/>
  </si>
  <si>
    <t>地域移行支援体制強化</t>
    <rPh sb="0" eb="2">
      <t>チイキ</t>
    </rPh>
    <rPh sb="2" eb="4">
      <t>イコウ</t>
    </rPh>
    <rPh sb="4" eb="6">
      <t>シエン</t>
    </rPh>
    <rPh sb="6" eb="8">
      <t>タイセイ</t>
    </rPh>
    <rPh sb="8" eb="10">
      <t>キョウカ</t>
    </rPh>
    <phoneticPr fontId="9"/>
  </si>
  <si>
    <t>個別計画訓練支援加算</t>
    <rPh sb="0" eb="2">
      <t>コベツ</t>
    </rPh>
    <rPh sb="2" eb="4">
      <t>ケイカク</t>
    </rPh>
    <rPh sb="4" eb="6">
      <t>クンレン</t>
    </rPh>
    <rPh sb="6" eb="8">
      <t>シエン</t>
    </rPh>
    <rPh sb="8" eb="10">
      <t>カサン</t>
    </rPh>
    <phoneticPr fontId="9"/>
  </si>
  <si>
    <t>短期滞在</t>
    <rPh sb="0" eb="2">
      <t>タンキ</t>
    </rPh>
    <rPh sb="2" eb="4">
      <t>タイザイ</t>
    </rPh>
    <phoneticPr fontId="9"/>
  </si>
  <si>
    <t>　１．なし　　２．宿直体制　　３．夜勤体制</t>
    <rPh sb="9" eb="11">
      <t>シュクチョク</t>
    </rPh>
    <rPh sb="11" eb="13">
      <t>タイセイ</t>
    </rPh>
    <rPh sb="17" eb="19">
      <t>ヤキン</t>
    </rPh>
    <rPh sb="19" eb="21">
      <t>タイセイ</t>
    </rPh>
    <phoneticPr fontId="9"/>
  </si>
  <si>
    <t>精神障害者退院支援施設</t>
    <rPh sb="0" eb="5">
      <t>セイシン</t>
    </rPh>
    <rPh sb="5" eb="7">
      <t>タイイン</t>
    </rPh>
    <rPh sb="7" eb="9">
      <t>シエン</t>
    </rPh>
    <rPh sb="9" eb="11">
      <t>シセツ</t>
    </rPh>
    <phoneticPr fontId="9"/>
  </si>
  <si>
    <t>　１．なし　　２．宿直体制　　３．夜勤体制</t>
    <phoneticPr fontId="9"/>
  </si>
  <si>
    <t>通勤者生活支援</t>
    <rPh sb="0" eb="3">
      <t>ツウキンシャ</t>
    </rPh>
    <rPh sb="3" eb="5">
      <t>セイカツ</t>
    </rPh>
    <rPh sb="5" eb="7">
      <t>シエン</t>
    </rPh>
    <phoneticPr fontId="9"/>
  </si>
  <si>
    <t>地域生活移行個別支援</t>
    <rPh sb="0" eb="2">
      <t>チイキ</t>
    </rPh>
    <rPh sb="2" eb="4">
      <t>セイカツ</t>
    </rPh>
    <rPh sb="4" eb="6">
      <t>イコウ</t>
    </rPh>
    <rPh sb="6" eb="8">
      <t>コベツ</t>
    </rPh>
    <rPh sb="8" eb="10">
      <t>シエン</t>
    </rPh>
    <phoneticPr fontId="9"/>
  </si>
  <si>
    <t>精神障害者地域移行体制</t>
    <rPh sb="0" eb="2">
      <t>セイシン</t>
    </rPh>
    <rPh sb="2" eb="5">
      <t>ショウガイシャ</t>
    </rPh>
    <rPh sb="5" eb="7">
      <t>チイキ</t>
    </rPh>
    <rPh sb="7" eb="9">
      <t>イコウ</t>
    </rPh>
    <phoneticPr fontId="9"/>
  </si>
  <si>
    <t>強度行動障害者地域移行体制</t>
    <rPh sb="0" eb="2">
      <t>キョウド</t>
    </rPh>
    <rPh sb="2" eb="4">
      <t>コウドウ</t>
    </rPh>
    <rPh sb="4" eb="7">
      <t>ショウガイシャ</t>
    </rPh>
    <rPh sb="7" eb="9">
      <t>チイキ</t>
    </rPh>
    <rPh sb="9" eb="11">
      <t>イコウ</t>
    </rPh>
    <phoneticPr fontId="9"/>
  </si>
  <si>
    <t>看護職員配置</t>
    <rPh sb="0" eb="2">
      <t>カンゴ</t>
    </rPh>
    <rPh sb="2" eb="4">
      <t>ショクイン</t>
    </rPh>
    <rPh sb="4" eb="6">
      <t>ハイチ</t>
    </rPh>
    <phoneticPr fontId="9"/>
  </si>
  <si>
    <t>　１．なし　　３．Ⅰ　　４．Ⅱ</t>
    <phoneticPr fontId="9"/>
  </si>
  <si>
    <t>夜間支援等体制</t>
    <rPh sb="0" eb="2">
      <t>ヤカン</t>
    </rPh>
    <rPh sb="2" eb="4">
      <t>シエン</t>
    </rPh>
    <rPh sb="4" eb="5">
      <t>トウ</t>
    </rPh>
    <rPh sb="5" eb="7">
      <t>タイセイ</t>
    </rPh>
    <phoneticPr fontId="9"/>
  </si>
  <si>
    <t>　　１．なし　　２．Ⅰ　　３．Ⅱ　　４．Ⅲ　　５．Ⅰ・Ⅱ　　６．Ⅰ・Ⅲ　　
　　７．Ⅱ・Ⅲ　　８．Ⅰ・Ⅱ・Ⅲ</t>
    <phoneticPr fontId="9"/>
  </si>
  <si>
    <t>社会生活支援</t>
    <phoneticPr fontId="9"/>
  </si>
  <si>
    <t>就労定着者数（　　）</t>
    <phoneticPr fontId="9"/>
  </si>
  <si>
    <t>１．なし　　２．Ⅰ　　３．Ⅱ　　４．Ⅲ　　５．Ⅳ　　６．Ⅴ</t>
    <phoneticPr fontId="9"/>
  </si>
  <si>
    <t>１．Ｖ（１）　　２．Ｖ（２）　　３．Ｖ（３）　　４．Ｖ（４）　　５．Ｖ（５）
６．Ｖ（６）　　７．Ｖ（７）　　８．Ｖ（８）　　９．Ｖ（９）　　１０．Ｖ（１０）
１１．Ｖ（１１）　１２．Ｖ（１２）　　１３．Ｖ（１３）　　１４．Ｖ（１４）</t>
    <phoneticPr fontId="9"/>
  </si>
  <si>
    <t>ピアサポート実施加算</t>
    <rPh sb="6" eb="8">
      <t>ジッシ</t>
    </rPh>
    <rPh sb="8" eb="10">
      <t>カサン</t>
    </rPh>
    <phoneticPr fontId="34"/>
  </si>
  <si>
    <t>　１．一般型　　２．資格取得型</t>
    <rPh sb="3" eb="6">
      <t>イッパンガタ</t>
    </rPh>
    <rPh sb="10" eb="12">
      <t>シカク</t>
    </rPh>
    <rPh sb="12" eb="14">
      <t>シュトク</t>
    </rPh>
    <rPh sb="14" eb="15">
      <t>ガタ</t>
    </rPh>
    <phoneticPr fontId="9"/>
  </si>
  <si>
    <t>就労定着率区分（※6）</t>
    <rPh sb="2" eb="4">
      <t>テイチャク</t>
    </rPh>
    <rPh sb="4" eb="5">
      <t>リツ</t>
    </rPh>
    <rPh sb="5" eb="7">
      <t>クブン</t>
    </rPh>
    <phoneticPr fontId="9"/>
  </si>
  <si>
    <t>　１．就職後６月以上定着率が５割以上
　２．就職後６月以上定着率が４割以上５割未満
　３．就職後６月以上定着率が３割以上４割未満
　４．就職後６月以上定着率が２割以上３割未満
　５．就職後６月以上定着率が１割以上２割未満
　６．就職後６月以上定着率が０割超１割未満
　７．就職後６月以上定着率が０
　８．なし（経過措置対象）</t>
    <rPh sb="3" eb="6">
      <t>シュウショクゴ</t>
    </rPh>
    <rPh sb="7" eb="8">
      <t>ツキ</t>
    </rPh>
    <rPh sb="8" eb="10">
      <t>イジョウ</t>
    </rPh>
    <rPh sb="10" eb="13">
      <t>テイチャクリツ</t>
    </rPh>
    <rPh sb="15" eb="16">
      <t>ワ</t>
    </rPh>
    <rPh sb="29" eb="31">
      <t>テイチャク</t>
    </rPh>
    <rPh sb="31" eb="32">
      <t>リツ</t>
    </rPh>
    <rPh sb="34" eb="35">
      <t>ワリ</t>
    </rPh>
    <rPh sb="35" eb="37">
      <t>イジョウ</t>
    </rPh>
    <rPh sb="38" eb="39">
      <t>ワリ</t>
    </rPh>
    <rPh sb="39" eb="41">
      <t>ミマン</t>
    </rPh>
    <rPh sb="126" eb="127">
      <t>ワリ</t>
    </rPh>
    <rPh sb="127" eb="128">
      <t>コ</t>
    </rPh>
    <rPh sb="155" eb="157">
      <t>ケイカ</t>
    </rPh>
    <rPh sb="157" eb="159">
      <t>ソチ</t>
    </rPh>
    <rPh sb="159" eb="161">
      <t>タイショウ</t>
    </rPh>
    <phoneticPr fontId="9"/>
  </si>
  <si>
    <t>　１．なし　　２．あり</t>
    <phoneticPr fontId="9"/>
  </si>
  <si>
    <t>　１．なし　　２．あり</t>
    <phoneticPr fontId="9"/>
  </si>
  <si>
    <t>　１．なし　　３．Ⅱ　　４．Ⅲ　　５．Ⅰ</t>
    <phoneticPr fontId="9"/>
  </si>
  <si>
    <t>就労支援関係研修修了</t>
    <rPh sb="0" eb="2">
      <t>シュウロウ</t>
    </rPh>
    <rPh sb="2" eb="4">
      <t>シエン</t>
    </rPh>
    <rPh sb="4" eb="6">
      <t>カンケイ</t>
    </rPh>
    <rPh sb="6" eb="8">
      <t>ケンシュウ</t>
    </rPh>
    <rPh sb="8" eb="10">
      <t>シュウリョウ</t>
    </rPh>
    <phoneticPr fontId="9"/>
  </si>
  <si>
    <t>移行準備支援体制</t>
    <rPh sb="0" eb="2">
      <t>イコウ</t>
    </rPh>
    <rPh sb="2" eb="4">
      <t>ジュンビ</t>
    </rPh>
    <rPh sb="4" eb="6">
      <t>シエン</t>
    </rPh>
    <rPh sb="6" eb="8">
      <t>タイセイ</t>
    </rPh>
    <phoneticPr fontId="9"/>
  </si>
  <si>
    <t>社会生活支援</t>
    <phoneticPr fontId="9"/>
  </si>
  <si>
    <t>就労継続支援Ａ型</t>
    <rPh sb="0" eb="2">
      <t>シュウロウ</t>
    </rPh>
    <rPh sb="2" eb="4">
      <t>ケイゾク</t>
    </rPh>
    <rPh sb="4" eb="6">
      <t>シエン</t>
    </rPh>
    <rPh sb="7" eb="8">
      <t>ガタ</t>
    </rPh>
    <phoneticPr fontId="9"/>
  </si>
  <si>
    <t>１．Ⅰ型(7.5:1)
２．Ⅱ型(10:1)</t>
    <phoneticPr fontId="9"/>
  </si>
  <si>
    <t>評価点区分（※6）</t>
    <rPh sb="0" eb="2">
      <t>ヒョウカ</t>
    </rPh>
    <rPh sb="2" eb="3">
      <t>テン</t>
    </rPh>
    <rPh sb="3" eb="5">
      <t>クブン</t>
    </rPh>
    <phoneticPr fontId="34"/>
  </si>
  <si>
    <t>　１．評価点が170点以上の場合
　２．評価点が150点以上170点未満の場合
　３．評価点が130点以上150点未満の場合
　４．評価点が105点以上130点未満の場合
　５．評価点が80点以上105点未満の場合
　６．評価点が60点以上80点未満の場合
　７．評価点が60点未満の場合
　８．なし（経過措置対象）</t>
    <rPh sb="3" eb="5">
      <t>ヒョウカ</t>
    </rPh>
    <rPh sb="5" eb="6">
      <t>テン</t>
    </rPh>
    <rPh sb="10" eb="11">
      <t>テン</t>
    </rPh>
    <rPh sb="11" eb="13">
      <t>イジョウ</t>
    </rPh>
    <rPh sb="14" eb="16">
      <t>バアイ</t>
    </rPh>
    <rPh sb="33" eb="34">
      <t>テン</t>
    </rPh>
    <rPh sb="34" eb="36">
      <t>ミマン</t>
    </rPh>
    <rPh sb="37" eb="39">
      <t>バアイ</t>
    </rPh>
    <rPh sb="68" eb="69">
      <t>テン</t>
    </rPh>
    <phoneticPr fontId="34"/>
  </si>
  <si>
    <t>自己評価結果等未公表減算</t>
    <phoneticPr fontId="34"/>
  </si>
  <si>
    <t>１．なし　２．あり（障害者支援施設以外）　３．あり（障害者支援施設）</t>
    <phoneticPr fontId="34"/>
  </si>
  <si>
    <t>業務継続計画未策定</t>
    <phoneticPr fontId="9"/>
  </si>
  <si>
    <t>福祉専門職員配置等</t>
    <phoneticPr fontId="9"/>
  </si>
  <si>
    <t>　１．なし　　３．Ⅱ　　４．Ⅲ　　５．Ⅰ</t>
    <phoneticPr fontId="9"/>
  </si>
  <si>
    <t>重度者支援体制</t>
    <rPh sb="0" eb="2">
      <t>ジュウド</t>
    </rPh>
    <rPh sb="2" eb="3">
      <t>シャ</t>
    </rPh>
    <rPh sb="3" eb="5">
      <t>シエン</t>
    </rPh>
    <rPh sb="5" eb="7">
      <t>タイセイ</t>
    </rPh>
    <phoneticPr fontId="9"/>
  </si>
  <si>
    <t>　１．なし　　２．Ⅰ　　３．Ⅱ</t>
    <phoneticPr fontId="9"/>
  </si>
  <si>
    <t>就労定着者数（　　）</t>
    <phoneticPr fontId="9"/>
  </si>
  <si>
    <t>賃金向上達成指導員配置</t>
    <rPh sb="0" eb="2">
      <t>チンギン</t>
    </rPh>
    <rPh sb="2" eb="4">
      <t>コウジョウ</t>
    </rPh>
    <rPh sb="4" eb="6">
      <t>タッセイ</t>
    </rPh>
    <rPh sb="6" eb="9">
      <t>シドウイン</t>
    </rPh>
    <rPh sb="9" eb="11">
      <t>ハイチ</t>
    </rPh>
    <phoneticPr fontId="9"/>
  </si>
  <si>
    <t>就労継続A型利用者負担減免</t>
    <rPh sb="0" eb="2">
      <t>シュウロウ</t>
    </rPh>
    <rPh sb="2" eb="4">
      <t>ケイゾク</t>
    </rPh>
    <rPh sb="5" eb="6">
      <t>ガタ</t>
    </rPh>
    <rPh sb="6" eb="9">
      <t>リヨウシャ</t>
    </rPh>
    <rPh sb="9" eb="11">
      <t>フタン</t>
    </rPh>
    <rPh sb="11" eb="13">
      <t>ゲンメン</t>
    </rPh>
    <phoneticPr fontId="9"/>
  </si>
  <si>
    <t>　１．なし　　２．減額（　　　　円）　　３．免除</t>
    <rPh sb="9" eb="11">
      <t>ゲンガク</t>
    </rPh>
    <rPh sb="16" eb="17">
      <t>エン</t>
    </rPh>
    <rPh sb="22" eb="24">
      <t>メンジョ</t>
    </rPh>
    <phoneticPr fontId="9"/>
  </si>
  <si>
    <t>　１．なし　　２．あり</t>
    <phoneticPr fontId="34"/>
  </si>
  <si>
    <t>就労継続支援Ｂ型</t>
    <rPh sb="0" eb="2">
      <t>シュウロウ</t>
    </rPh>
    <rPh sb="2" eb="4">
      <t>ケイゾク</t>
    </rPh>
    <rPh sb="4" eb="6">
      <t>シエン</t>
    </rPh>
    <rPh sb="7" eb="8">
      <t>ガタ</t>
    </rPh>
    <phoneticPr fontId="9"/>
  </si>
  <si>
    <t>１．Ⅱ型(7.5:1)
２．Ⅲ型(10:1)
３．Ⅰ型(6:1)</t>
    <phoneticPr fontId="9"/>
  </si>
  <si>
    <t>平均工賃月額区分（※6）</t>
    <rPh sb="0" eb="2">
      <t>ヘイキン</t>
    </rPh>
    <rPh sb="2" eb="4">
      <t>コウチン</t>
    </rPh>
    <rPh sb="4" eb="6">
      <t>ゲツガク</t>
    </rPh>
    <rPh sb="6" eb="8">
      <t>クブン</t>
    </rPh>
    <phoneticPr fontId="9"/>
  </si>
  <si>
    <r>
      <t>　１．平均工賃月額が４万５千円以上
　２．平均工賃月額が３万５千円以上４万５千円未満</t>
    </r>
    <r>
      <rPr>
        <strike/>
        <sz val="11"/>
        <color theme="1"/>
        <rFont val="ＭＳ 明朝"/>
        <family val="1"/>
        <charset val="128"/>
      </rPr>
      <t xml:space="preserve">
</t>
    </r>
    <r>
      <rPr>
        <sz val="11"/>
        <color theme="1"/>
        <rFont val="ＭＳ 明朝"/>
        <family val="1"/>
        <charset val="128"/>
      </rPr>
      <t>　３．平均工賃月額が３万円以上３万５千円未満
　４．平均工賃月額が２万５千円以上３万円未満
　５．平均工賃月額が２万円以上２万５千円未満
　６．平均工賃月額が１万５千円以上２万円未満
　７．平均工賃月額が１万円以上１万５千円未満
　８．なし（経過措置対象）
　９．平均工賃月額が１万円未満
　１０．なし（生産活動等への支援実施対象）</t>
    </r>
    <rPh sb="31" eb="32">
      <t>セン</t>
    </rPh>
    <rPh sb="125" eb="126">
      <t>セン</t>
    </rPh>
    <rPh sb="126" eb="127">
      <t>エン</t>
    </rPh>
    <rPh sb="146" eb="147">
      <t>マン</t>
    </rPh>
    <rPh sb="153" eb="154">
      <t>セン</t>
    </rPh>
    <rPh sb="199" eb="200">
      <t>トウ</t>
    </rPh>
    <rPh sb="206" eb="208">
      <t>タイショウ</t>
    </rPh>
    <phoneticPr fontId="34"/>
  </si>
  <si>
    <t>目標工賃達成指導員配置</t>
    <rPh sb="0" eb="2">
      <t>モクヒョウ</t>
    </rPh>
    <rPh sb="2" eb="4">
      <t>コウチン</t>
    </rPh>
    <rPh sb="4" eb="6">
      <t>タッセイ</t>
    </rPh>
    <rPh sb="6" eb="9">
      <t>シドウイン</t>
    </rPh>
    <rPh sb="9" eb="11">
      <t>ハイチ</t>
    </rPh>
    <phoneticPr fontId="9"/>
  </si>
  <si>
    <t>目標工賃達成加算対象</t>
    <rPh sb="0" eb="2">
      <t>モクヒョウ</t>
    </rPh>
    <rPh sb="2" eb="4">
      <t>コウチン</t>
    </rPh>
    <rPh sb="4" eb="6">
      <t>タッセイ</t>
    </rPh>
    <rPh sb="6" eb="8">
      <t>カサン</t>
    </rPh>
    <rPh sb="8" eb="10">
      <t>タイショウ</t>
    </rPh>
    <phoneticPr fontId="34"/>
  </si>
  <si>
    <t>※１</t>
    <phoneticPr fontId="9"/>
  </si>
  <si>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ただし、以下の報酬については、サービス種類毎または単位毎の利用定員に応じた報酬を算定する。
　生活介護・・・人員配置体制加算、常勤看護職員等配置加算、就労移行支援体制加算
　施設入所支援・・・夜勤職員配置体制加算、地域移行支援体制加算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
　　　　　　　　　　　　　　　　　　　　　　　　　　　　　　　　　　　　　　　　 （生活介護において、主として重症心身障害児者を受け入れる多機能型事業所の場合、事業所全体の利用定員に応じて設定する）
　就労継続支援A型、就労継続支援B型・・・各サービス種類の利用定員。
なお、「定員区分」と「多機能型等定員区分（加算）」が同一の場合、「多機能型等定員区分（加算）」は設定しない。</t>
    <rPh sb="117" eb="119">
      <t>ホウシュウ</t>
    </rPh>
    <rPh sb="185" eb="187">
      <t>シュウロウ</t>
    </rPh>
    <rPh sb="187" eb="189">
      <t>イコウ</t>
    </rPh>
    <rPh sb="189" eb="191">
      <t>シエン</t>
    </rPh>
    <rPh sb="191" eb="193">
      <t>タイセイ</t>
    </rPh>
    <rPh sb="193" eb="195">
      <t>カサン</t>
    </rPh>
    <rPh sb="280" eb="282">
      <t>シュウロウ</t>
    </rPh>
    <rPh sb="282" eb="284">
      <t>イコウ</t>
    </rPh>
    <rPh sb="284" eb="286">
      <t>シエン</t>
    </rPh>
    <rPh sb="286" eb="288">
      <t>タイセイ</t>
    </rPh>
    <rPh sb="288" eb="290">
      <t>カサン</t>
    </rPh>
    <rPh sb="291" eb="293">
      <t>チンギン</t>
    </rPh>
    <rPh sb="293" eb="295">
      <t>コウジョウ</t>
    </rPh>
    <rPh sb="295" eb="297">
      <t>タッセイ</t>
    </rPh>
    <rPh sb="297" eb="300">
      <t>シドウイン</t>
    </rPh>
    <rPh sb="300" eb="302">
      <t>ハイチ</t>
    </rPh>
    <rPh sb="302" eb="304">
      <t>カサン</t>
    </rPh>
    <rPh sb="341" eb="343">
      <t>シュウロウ</t>
    </rPh>
    <rPh sb="343" eb="345">
      <t>イコウ</t>
    </rPh>
    <rPh sb="345" eb="347">
      <t>シエン</t>
    </rPh>
    <rPh sb="347" eb="349">
      <t>タイセイ</t>
    </rPh>
    <rPh sb="349" eb="351">
      <t>カサン</t>
    </rPh>
    <phoneticPr fontId="9"/>
  </si>
  <si>
    <t>※２</t>
    <phoneticPr fontId="9"/>
  </si>
  <si>
    <t>「人員配置区分」欄には、報酬算定上の区分を設定する。</t>
    <rPh sb="21" eb="23">
      <t>セッテイ</t>
    </rPh>
    <phoneticPr fontId="9"/>
  </si>
  <si>
    <t>※３</t>
    <phoneticPr fontId="33"/>
  </si>
  <si>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9"/>
  </si>
  <si>
    <t>※４</t>
    <phoneticPr fontId="9"/>
  </si>
  <si>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9"/>
  </si>
  <si>
    <t>※５</t>
    <phoneticPr fontId="9"/>
  </si>
  <si>
    <t>「共生型サービス対象区分」欄が「２．該当」の場合に設定する。</t>
    <rPh sb="13" eb="14">
      <t>ラン</t>
    </rPh>
    <rPh sb="18" eb="20">
      <t>ガイトウ</t>
    </rPh>
    <rPh sb="22" eb="24">
      <t>バアイ</t>
    </rPh>
    <rPh sb="25" eb="27">
      <t>セッテイ</t>
    </rPh>
    <phoneticPr fontId="9"/>
  </si>
  <si>
    <t>※６</t>
    <phoneticPr fontId="9"/>
  </si>
  <si>
    <t xml:space="preserve">就労移行支援について、令和６年度報酬改定の基本報酬体系適用後の新規事業所及び指定を受けた日から2年を経過しない既存事業所の場合、「08:無し（経過措置対象）」を設定する。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Ph sb="11" eb="13">
      <t>レイワ</t>
    </rPh>
    <rPh sb="14" eb="16">
      <t>ネンド</t>
    </rPh>
    <phoneticPr fontId="9"/>
  </si>
  <si>
    <t>※７</t>
    <phoneticPr fontId="9"/>
  </si>
  <si>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9"/>
  </si>
  <si>
    <t>※８</t>
    <phoneticPr fontId="9"/>
  </si>
  <si>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9"/>
  </si>
  <si>
    <t>※９</t>
    <phoneticPr fontId="9"/>
  </si>
  <si>
    <t>居宅介護について、「特定事業所（経過措置）」欄は、特定事業所が「２．Ⅰ」、「４．Ⅲ」、「５．Ⅳ」の場合に設定する。</t>
    <rPh sb="0" eb="2">
      <t>キョタク</t>
    </rPh>
    <rPh sb="2" eb="4">
      <t>カイゴ</t>
    </rPh>
    <phoneticPr fontId="34"/>
  </si>
  <si>
    <t>行動援護について、「特定事業所（経過措置）」欄は、特定事業所が「２．Ⅰ」、「３．Ⅱ」、「４．Ⅲ」、「５．Ⅳ」の場合に設定する。</t>
    <rPh sb="0" eb="2">
      <t>コウドウ</t>
    </rPh>
    <rPh sb="2" eb="4">
      <t>エンゴ</t>
    </rPh>
    <phoneticPr fontId="34"/>
  </si>
  <si>
    <t>※１０</t>
    <phoneticPr fontId="9"/>
  </si>
  <si>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34"/>
  </si>
  <si>
    <t>※１１</t>
    <phoneticPr fontId="9"/>
  </si>
  <si>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34"/>
  </si>
  <si>
    <t>※１２</t>
    <phoneticPr fontId="9"/>
  </si>
  <si>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34"/>
  </si>
  <si>
    <t>※１３</t>
    <phoneticPr fontId="9"/>
  </si>
  <si>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34"/>
  </si>
  <si>
    <t>※１４</t>
    <phoneticPr fontId="9"/>
  </si>
  <si>
    <t>「常勤看護職員等配置（看護職員常勤換算員数）」欄は、小数点以下を切り捨てた人数を設定する。</t>
    <rPh sb="23" eb="24">
      <t>ラン</t>
    </rPh>
    <rPh sb="26" eb="29">
      <t>ショウスウテン</t>
    </rPh>
    <rPh sb="37" eb="39">
      <t>ニンズウ</t>
    </rPh>
    <rPh sb="40" eb="42">
      <t>セッテイ</t>
    </rPh>
    <phoneticPr fontId="34"/>
  </si>
  <si>
    <t>※１５</t>
    <phoneticPr fontId="9"/>
  </si>
  <si>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34"/>
  </si>
  <si>
    <t>※１６</t>
    <phoneticPr fontId="9"/>
  </si>
  <si>
    <t>「福祉・介護職員等処遇改善加算対象」欄は、令和7年4月1日以降の場合、「６．Ⅴ」を設定しない。</t>
    <rPh sb="15" eb="17">
      <t>タイショウ</t>
    </rPh>
    <phoneticPr fontId="34"/>
  </si>
  <si>
    <t>※１７</t>
    <phoneticPr fontId="33"/>
  </si>
  <si>
    <t xml:space="preserve">「福祉・介護職員等処遇改善加算（Ⅴ）区分」欄は、福祉・介護職員等処遇改善加算対象が「６．Ⅴ」の場合に設定する。
</t>
    <rPh sb="38" eb="40">
      <t>タイショウ</t>
    </rPh>
    <phoneticPr fontId="34"/>
  </si>
  <si>
    <t>※１８</t>
    <phoneticPr fontId="33"/>
  </si>
  <si>
    <t>以下のサービスについて、指定障害者支援施設にて支援を行う場合、「福祉・介護職員等処遇改善加算」欄は「１．なし」、「２．Ⅰ」、「４．Ⅲ」、「５．Ⅳ」、または「６．Ⅴ」を設定する。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90" eb="92">
      <t>セイカツ</t>
    </rPh>
    <rPh sb="92" eb="94">
      <t>カイゴ</t>
    </rPh>
    <rPh sb="95" eb="97">
      <t>ジリツ</t>
    </rPh>
    <rPh sb="97" eb="99">
      <t>クンレン</t>
    </rPh>
    <rPh sb="100" eb="102">
      <t>キノウ</t>
    </rPh>
    <rPh sb="102" eb="104">
      <t>クンレン</t>
    </rPh>
    <rPh sb="105" eb="107">
      <t>セイカツ</t>
    </rPh>
    <rPh sb="107" eb="109">
      <t>クンレン</t>
    </rPh>
    <rPh sb="111" eb="113">
      <t>シュウロウ</t>
    </rPh>
    <rPh sb="113" eb="115">
      <t>イコウ</t>
    </rPh>
    <rPh sb="115" eb="117">
      <t>シエン</t>
    </rPh>
    <rPh sb="118" eb="124">
      <t>シュウロウイコウシエン</t>
    </rPh>
    <rPh sb="129" eb="131">
      <t>シュウロウ</t>
    </rPh>
    <rPh sb="131" eb="133">
      <t>ケイゾク</t>
    </rPh>
    <rPh sb="133" eb="135">
      <t>シエン</t>
    </rPh>
    <rPh sb="136" eb="137">
      <t>ガタ</t>
    </rPh>
    <rPh sb="138" eb="144">
      <t>シュウロウケイゾクシエン</t>
    </rPh>
    <rPh sb="145" eb="146">
      <t>ガタ</t>
    </rPh>
    <phoneticPr fontId="33"/>
  </si>
  <si>
    <t>※１９</t>
    <phoneticPr fontId="33"/>
  </si>
  <si>
    <t>以下のサービスについて、指定障害者支援施設にて支援を行う場合、「福祉・介護職員等処遇改善加算（Ⅴ）区分」欄は「１．Ｖ（１）」、「２．Ｖ（２）」、「５．Ｖ（５）」、「７．Ｖ（７）」、「８．Ｖ（８）」、「１０．Ｖ（１０）」、「１１．Ｖ（１１）」、「１３．Ｖ（１３）」、または「１４．Ｖ（１４）」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153" eb="155">
      <t>セイカツ</t>
    </rPh>
    <rPh sb="155" eb="157">
      <t>カイゴ</t>
    </rPh>
    <rPh sb="174" eb="176">
      <t>シュウロウ</t>
    </rPh>
    <rPh sb="176" eb="178">
      <t>イコウ</t>
    </rPh>
    <rPh sb="178" eb="180">
      <t>シエン</t>
    </rPh>
    <rPh sb="181" eb="187">
      <t>シュウロウイコウシエン</t>
    </rPh>
    <rPh sb="192" eb="194">
      <t>シュウロウ</t>
    </rPh>
    <rPh sb="194" eb="196">
      <t>ケイゾク</t>
    </rPh>
    <rPh sb="196" eb="198">
      <t>シエン</t>
    </rPh>
    <rPh sb="199" eb="200">
      <t>ガタ</t>
    </rPh>
    <rPh sb="201" eb="207">
      <t>シュウロウケイゾクシエン</t>
    </rPh>
    <rPh sb="208" eb="209">
      <t>ガタ</t>
    </rPh>
    <phoneticPr fontId="33"/>
  </si>
  <si>
    <t>R6.6～</t>
    <phoneticPr fontId="33"/>
  </si>
  <si>
    <t>障害児通所・入所給付費の算定に係る体制等状況一覧表</t>
    <rPh sb="0" eb="3">
      <t>ショウガイジ</t>
    </rPh>
    <rPh sb="3" eb="5">
      <t>ツウショ</t>
    </rPh>
    <rPh sb="6" eb="8">
      <t>ニュウショ</t>
    </rPh>
    <rPh sb="8" eb="11">
      <t>キュウフヒ</t>
    </rPh>
    <rPh sb="12" eb="14">
      <t>サンテイ</t>
    </rPh>
    <rPh sb="15" eb="16">
      <t>カカ</t>
    </rPh>
    <rPh sb="17" eb="19">
      <t>タイセイ</t>
    </rPh>
    <rPh sb="19" eb="20">
      <t>ナド</t>
    </rPh>
    <rPh sb="20" eb="22">
      <t>ジョウキョウ</t>
    </rPh>
    <rPh sb="22" eb="24">
      <t>イチラン</t>
    </rPh>
    <rPh sb="24" eb="25">
      <t>ヒョウ</t>
    </rPh>
    <phoneticPr fontId="9"/>
  </si>
  <si>
    <t>特例による指定の有無</t>
    <rPh sb="0" eb="2">
      <t>トクレイ</t>
    </rPh>
    <rPh sb="5" eb="7">
      <t>シテイ</t>
    </rPh>
    <rPh sb="8" eb="10">
      <t>ウム</t>
    </rPh>
    <phoneticPr fontId="9"/>
  </si>
  <si>
    <t>定員規模
（※1）</t>
    <rPh sb="0" eb="2">
      <t>テイイン</t>
    </rPh>
    <rPh sb="2" eb="4">
      <t>キボ</t>
    </rPh>
    <phoneticPr fontId="9"/>
  </si>
  <si>
    <t>施設等区分</t>
    <rPh sb="0" eb="2">
      <t>シセツ</t>
    </rPh>
    <rPh sb="2" eb="3">
      <t>トウ</t>
    </rPh>
    <rPh sb="3" eb="5">
      <t>クブン</t>
    </rPh>
    <phoneticPr fontId="9"/>
  </si>
  <si>
    <t>主たる障害種別</t>
    <rPh sb="0" eb="1">
      <t>シュ</t>
    </rPh>
    <rPh sb="3" eb="5">
      <t>ショウガイ</t>
    </rPh>
    <rPh sb="5" eb="7">
      <t>シュベツ</t>
    </rPh>
    <phoneticPr fontId="9"/>
  </si>
  <si>
    <t>地域区分</t>
    <rPh sb="0" eb="1">
      <t>チ</t>
    </rPh>
    <rPh sb="1" eb="2">
      <t>イキ</t>
    </rPh>
    <rPh sb="2" eb="3">
      <t>ク</t>
    </rPh>
    <rPh sb="3" eb="4">
      <t>ブン</t>
    </rPh>
    <phoneticPr fontId="9"/>
  </si>
  <si>
    <t>　11．一級地　　12．二級地　　13．三級地　　14．四級地　　15．五級地
  16．六級地　　17．七級地　　23．その他</t>
    <rPh sb="63" eb="64">
      <t>タ</t>
    </rPh>
    <phoneticPr fontId="9"/>
  </si>
  <si>
    <t xml:space="preserve">                     障害児通所給付費</t>
    <rPh sb="21" eb="24">
      <t>ショウガイジ</t>
    </rPh>
    <rPh sb="24" eb="26">
      <t>ツウショ</t>
    </rPh>
    <rPh sb="26" eb="28">
      <t>キュウフ</t>
    </rPh>
    <rPh sb="28" eb="29">
      <t>ヒ</t>
    </rPh>
    <phoneticPr fontId="9"/>
  </si>
  <si>
    <t>１．児童発達支援センター
２．児童発達支援センター以外</t>
    <rPh sb="2" eb="4">
      <t>ジドウ</t>
    </rPh>
    <rPh sb="4" eb="6">
      <t>ハッタツ</t>
    </rPh>
    <rPh sb="6" eb="8">
      <t>シエン</t>
    </rPh>
    <rPh sb="25" eb="27">
      <t>イガイ</t>
    </rPh>
    <phoneticPr fontId="9"/>
  </si>
  <si>
    <t>１．重症心身障害以外
２．重症心身障害</t>
    <rPh sb="2" eb="4">
      <t>ジュウショウ</t>
    </rPh>
    <rPh sb="4" eb="6">
      <t>シンシン</t>
    </rPh>
    <rPh sb="6" eb="8">
      <t>ショウガイ</t>
    </rPh>
    <rPh sb="8" eb="10">
      <t>イガイ</t>
    </rPh>
    <rPh sb="13" eb="15">
      <t>ジュウショウ</t>
    </rPh>
    <rPh sb="15" eb="17">
      <t>シンシン</t>
    </rPh>
    <rPh sb="17" eb="19">
      <t>ショウガイ</t>
    </rPh>
    <phoneticPr fontId="9"/>
  </si>
  <si>
    <t>未就学児等支援区分</t>
    <rPh sb="0" eb="4">
      <t>ミシュウガクジ</t>
    </rPh>
    <rPh sb="4" eb="5">
      <t>ナド</t>
    </rPh>
    <rPh sb="5" eb="7">
      <t>シエン</t>
    </rPh>
    <phoneticPr fontId="9"/>
  </si>
  <si>
    <t>１．非該当　　２．Ⅰ　　３．Ⅱ</t>
    <rPh sb="2" eb="5">
      <t>ヒガイトウ</t>
    </rPh>
    <phoneticPr fontId="9"/>
  </si>
  <si>
    <t>１．なし　　２．あり</t>
    <phoneticPr fontId="9"/>
  </si>
  <si>
    <t>１．なし　　２．あり</t>
    <phoneticPr fontId="9"/>
  </si>
  <si>
    <t>児童発達支援管理責任者欠如</t>
    <rPh sb="0" eb="2">
      <t>ジドウ</t>
    </rPh>
    <rPh sb="2" eb="4">
      <t>ハッタツ</t>
    </rPh>
    <rPh sb="4" eb="6">
      <t>シエン</t>
    </rPh>
    <phoneticPr fontId="9"/>
  </si>
  <si>
    <t>開所時間減算区分（※2）</t>
    <rPh sb="0" eb="2">
      <t>カイショ</t>
    </rPh>
    <rPh sb="2" eb="4">
      <t>ジカン</t>
    </rPh>
    <rPh sb="4" eb="6">
      <t>ゲンザン</t>
    </rPh>
    <rPh sb="6" eb="8">
      <t>クブン</t>
    </rPh>
    <phoneticPr fontId="9"/>
  </si>
  <si>
    <t>１．４時間未満　　２．４時間以上６時間未満</t>
    <phoneticPr fontId="9"/>
  </si>
  <si>
    <t>自己評価結果等未公表減算</t>
    <rPh sb="0" eb="2">
      <t>ジコ</t>
    </rPh>
    <rPh sb="2" eb="4">
      <t>ヒョウカ</t>
    </rPh>
    <rPh sb="4" eb="6">
      <t>ケッカ</t>
    </rPh>
    <rPh sb="6" eb="7">
      <t>トウ</t>
    </rPh>
    <rPh sb="7" eb="8">
      <t>ミ</t>
    </rPh>
    <rPh sb="8" eb="10">
      <t>コウヒョウ</t>
    </rPh>
    <rPh sb="10" eb="12">
      <t>ゲンザン</t>
    </rPh>
    <phoneticPr fontId="9"/>
  </si>
  <si>
    <t>支援プログラム未公表減算</t>
    <rPh sb="0" eb="2">
      <t>シエン</t>
    </rPh>
    <rPh sb="7" eb="10">
      <t>ミコウヒョウ</t>
    </rPh>
    <rPh sb="10" eb="12">
      <t>ゲンサン</t>
    </rPh>
    <phoneticPr fontId="33"/>
  </si>
  <si>
    <t>１．なし　　２．あり</t>
    <phoneticPr fontId="33"/>
  </si>
  <si>
    <t>身体拘束廃止未実施</t>
    <phoneticPr fontId="9"/>
  </si>
  <si>
    <t>虐待防止措置未実施</t>
    <phoneticPr fontId="9"/>
  </si>
  <si>
    <t>業務継続計画未策定</t>
    <rPh sb="0" eb="2">
      <t>ギョウム</t>
    </rPh>
    <rPh sb="2" eb="4">
      <t>ケイゾク</t>
    </rPh>
    <rPh sb="4" eb="6">
      <t>ケイカク</t>
    </rPh>
    <rPh sb="6" eb="7">
      <t>ミ</t>
    </rPh>
    <rPh sb="7" eb="9">
      <t>サクテイ</t>
    </rPh>
    <phoneticPr fontId="33"/>
  </si>
  <si>
    <t>情報公表未報告</t>
    <phoneticPr fontId="33"/>
  </si>
  <si>
    <t>児童指導員等加配体制</t>
    <rPh sb="0" eb="2">
      <t>ジドウ</t>
    </rPh>
    <rPh sb="2" eb="5">
      <t>シドウイン</t>
    </rPh>
    <rPh sb="5" eb="6">
      <t>トウ</t>
    </rPh>
    <rPh sb="6" eb="8">
      <t>カハイ</t>
    </rPh>
    <rPh sb="8" eb="10">
      <t>タイセイ</t>
    </rPh>
    <phoneticPr fontId="9"/>
  </si>
  <si>
    <t>　　　１．なし　４．その他従業者
　　６．常勤専従（経験５年以上）　７．常勤専従（経験５年未満）
８．常勤換算（経験５年以上）　９．常勤換算（経験５年未満）</t>
    <rPh sb="12" eb="13">
      <t>タ</t>
    </rPh>
    <rPh sb="13" eb="16">
      <t>ジュウギョウシャ</t>
    </rPh>
    <rPh sb="23" eb="25">
      <t>センジュウ</t>
    </rPh>
    <rPh sb="30" eb="32">
      <t>イジョウ</t>
    </rPh>
    <rPh sb="45" eb="47">
      <t>ミマン</t>
    </rPh>
    <rPh sb="53" eb="55">
      <t>カンサン</t>
    </rPh>
    <phoneticPr fontId="9"/>
  </si>
  <si>
    <t>看護職員加配体制（重度）</t>
    <rPh sb="0" eb="2">
      <t>カンゴ</t>
    </rPh>
    <rPh sb="2" eb="4">
      <t>ショクイン</t>
    </rPh>
    <rPh sb="4" eb="5">
      <t>クワ</t>
    </rPh>
    <rPh sb="6" eb="8">
      <t>タイセイ</t>
    </rPh>
    <rPh sb="9" eb="11">
      <t>ジュウド</t>
    </rPh>
    <phoneticPr fontId="9"/>
  </si>
  <si>
    <t>１．なし　　２．Ⅰ　　３．Ⅱ</t>
    <phoneticPr fontId="9"/>
  </si>
  <si>
    <t>福祉専門職員配置等</t>
    <rPh sb="0" eb="2">
      <t>フクシ</t>
    </rPh>
    <rPh sb="2" eb="4">
      <t>センモン</t>
    </rPh>
    <rPh sb="4" eb="6">
      <t>ショクイン</t>
    </rPh>
    <rPh sb="6" eb="8">
      <t>ハイチ</t>
    </rPh>
    <rPh sb="8" eb="9">
      <t>トウ</t>
    </rPh>
    <phoneticPr fontId="9"/>
  </si>
  <si>
    <t>　１．なし　　３．Ⅱ　　４．Ⅲ　　５．Ⅰ</t>
    <phoneticPr fontId="9"/>
  </si>
  <si>
    <t>栄養士配置体制（※3）</t>
    <rPh sb="0" eb="3">
      <t>エイヨウシ</t>
    </rPh>
    <rPh sb="3" eb="5">
      <t>ハイチ</t>
    </rPh>
    <rPh sb="5" eb="7">
      <t>タイセイ</t>
    </rPh>
    <phoneticPr fontId="9"/>
  </si>
  <si>
    <t>１．なし　　　　　　２．その他栄養士
３．常勤栄養士　　　４．常勤管理栄養士</t>
    <phoneticPr fontId="9"/>
  </si>
  <si>
    <t>食事提供加算区分</t>
    <rPh sb="0" eb="2">
      <t>ショクジ</t>
    </rPh>
    <rPh sb="2" eb="4">
      <t>テイキョウ</t>
    </rPh>
    <rPh sb="4" eb="6">
      <t>カサン</t>
    </rPh>
    <rPh sb="6" eb="8">
      <t>クブン</t>
    </rPh>
    <phoneticPr fontId="9"/>
  </si>
  <si>
    <t>強度行動障害加算体制</t>
    <rPh sb="0" eb="2">
      <t>キョウド</t>
    </rPh>
    <rPh sb="2" eb="4">
      <t>コウドウ</t>
    </rPh>
    <rPh sb="4" eb="6">
      <t>ショウガイ</t>
    </rPh>
    <rPh sb="6" eb="8">
      <t>カサン</t>
    </rPh>
    <rPh sb="8" eb="10">
      <t>タイセイ</t>
    </rPh>
    <phoneticPr fontId="9"/>
  </si>
  <si>
    <t>送迎体制（医ケア）</t>
    <rPh sb="0" eb="2">
      <t>ソウゲイ</t>
    </rPh>
    <rPh sb="2" eb="4">
      <t>タイセイ</t>
    </rPh>
    <rPh sb="5" eb="6">
      <t>イ</t>
    </rPh>
    <phoneticPr fontId="9"/>
  </si>
  <si>
    <t>専門的支援加算体制</t>
    <rPh sb="7" eb="9">
      <t>タイセイ</t>
    </rPh>
    <phoneticPr fontId="33"/>
  </si>
  <si>
    <t>１．なし　　２．あり</t>
    <phoneticPr fontId="33"/>
  </si>
  <si>
    <t>中核機能強化加算対象</t>
    <rPh sb="0" eb="2">
      <t>チュウカク</t>
    </rPh>
    <rPh sb="2" eb="4">
      <t>キノウ</t>
    </rPh>
    <rPh sb="4" eb="6">
      <t>キョウカ</t>
    </rPh>
    <rPh sb="6" eb="8">
      <t>カサン</t>
    </rPh>
    <rPh sb="8" eb="10">
      <t>タイショウ</t>
    </rPh>
    <phoneticPr fontId="33"/>
  </si>
  <si>
    <t>１．なし　　２．Ⅰ　　３．Ⅱ　　４．Ⅲ</t>
    <phoneticPr fontId="33"/>
  </si>
  <si>
    <t>中核機能強化事業所加算対象</t>
    <rPh sb="0" eb="2">
      <t>チュウカク</t>
    </rPh>
    <rPh sb="2" eb="4">
      <t>キノウ</t>
    </rPh>
    <rPh sb="4" eb="6">
      <t>キョウカ</t>
    </rPh>
    <rPh sb="6" eb="9">
      <t>ジギョウショ</t>
    </rPh>
    <rPh sb="9" eb="11">
      <t>カサン</t>
    </rPh>
    <rPh sb="11" eb="13">
      <t>タイショウ</t>
    </rPh>
    <phoneticPr fontId="33"/>
  </si>
  <si>
    <t>視覚・聴覚等支援体制</t>
    <rPh sb="0" eb="2">
      <t>シカク</t>
    </rPh>
    <rPh sb="3" eb="5">
      <t>チョウカク</t>
    </rPh>
    <rPh sb="5" eb="6">
      <t>トウ</t>
    </rPh>
    <rPh sb="6" eb="8">
      <t>シエン</t>
    </rPh>
    <rPh sb="8" eb="10">
      <t>タイセイ</t>
    </rPh>
    <phoneticPr fontId="33"/>
  </si>
  <si>
    <t>人工内耳装用児支援体制</t>
    <rPh sb="0" eb="4">
      <t>ジンコウナイジ</t>
    </rPh>
    <rPh sb="4" eb="7">
      <t>ソウヨウジ</t>
    </rPh>
    <rPh sb="7" eb="11">
      <t>シエンタイセイ</t>
    </rPh>
    <phoneticPr fontId="33"/>
  </si>
  <si>
    <t>１．なし　　２．Ⅰ　　３．Ⅱ</t>
    <phoneticPr fontId="33"/>
  </si>
  <si>
    <t>入浴支援体制</t>
    <rPh sb="0" eb="2">
      <t>ニュウヨク</t>
    </rPh>
    <rPh sb="2" eb="4">
      <t>シエン</t>
    </rPh>
    <rPh sb="4" eb="6">
      <t>タイセイ</t>
    </rPh>
    <phoneticPr fontId="33"/>
  </si>
  <si>
    <t>福祉・介護職員等処遇改善加算対象（※9）</t>
  </si>
  <si>
    <t>１．なし　　２．Ⅰ　　３．Ⅱ　　４．Ⅲ　　５．Ⅳ　　６．Ⅴ</t>
    <phoneticPr fontId="9"/>
  </si>
  <si>
    <t>福祉・介護職員等処遇改善加算（Ⅴ）区分（※10）</t>
    <rPh sb="0" eb="2">
      <t>フクシ</t>
    </rPh>
    <rPh sb="3" eb="5">
      <t>カイゴ</t>
    </rPh>
    <rPh sb="5" eb="7">
      <t>ショクイン</t>
    </rPh>
    <rPh sb="7" eb="8">
      <t>トウ</t>
    </rPh>
    <rPh sb="8" eb="10">
      <t>ショグウ</t>
    </rPh>
    <rPh sb="10" eb="12">
      <t>カイゼン</t>
    </rPh>
    <rPh sb="12" eb="14">
      <t>カサン</t>
    </rPh>
    <rPh sb="17" eb="19">
      <t>クブン</t>
    </rPh>
    <phoneticPr fontId="9"/>
  </si>
  <si>
    <t>１．Ｖ（１）　　２．Ｖ（２）　　３．Ｖ（３）　　４．Ｖ（４）　　５．Ｖ（５）
６．Ｖ（６）　　７．Ｖ（７）　　８．Ｖ（８）　　９．Ｖ（９）　　１０．Ｖ（１０）
１１．Ｖ（１１）　１２．Ｖ（１２）　　１３．Ｖ（１３）　　１４．Ｖ（１４）</t>
    <phoneticPr fontId="9"/>
  </si>
  <si>
    <t>指定管理者制度適用区分</t>
    <rPh sb="9" eb="11">
      <t>クブン</t>
    </rPh>
    <phoneticPr fontId="9"/>
  </si>
  <si>
    <t>１．非該当　　２．該当</t>
    <rPh sb="2" eb="5">
      <t>ヒガイトウ</t>
    </rPh>
    <rPh sb="9" eb="11">
      <t>ガイトウ</t>
    </rPh>
    <phoneticPr fontId="9"/>
  </si>
  <si>
    <t>共生型サービス対象区分</t>
    <phoneticPr fontId="9"/>
  </si>
  <si>
    <t>共生型サービス体制強化（※4）</t>
    <rPh sb="0" eb="3">
      <t>キョウセイガタ</t>
    </rPh>
    <rPh sb="7" eb="9">
      <t>タイセイ</t>
    </rPh>
    <rPh sb="9" eb="11">
      <t>キョウカ</t>
    </rPh>
    <phoneticPr fontId="9"/>
  </si>
  <si>
    <t>１．非該当　　２．Ⅰ　　３．Ⅱ　　４．Ⅲ</t>
    <rPh sb="2" eb="5">
      <t>ヒガイトウ</t>
    </rPh>
    <phoneticPr fontId="9"/>
  </si>
  <si>
    <t>共生型サービス体制強化（医療的ケア）（※4）</t>
    <rPh sb="0" eb="3">
      <t>キョウセイガタ</t>
    </rPh>
    <rPh sb="7" eb="9">
      <t>タイセイ</t>
    </rPh>
    <rPh sb="9" eb="11">
      <t>キョウカ</t>
    </rPh>
    <rPh sb="12" eb="15">
      <t>イリョウテキ</t>
    </rPh>
    <phoneticPr fontId="9"/>
  </si>
  <si>
    <t>地域生活支援拠点等</t>
    <phoneticPr fontId="9"/>
  </si>
  <si>
    <t>１．非該当　　２．該当</t>
    <phoneticPr fontId="9"/>
  </si>
  <si>
    <t>経過措置対象区分</t>
    <rPh sb="0" eb="2">
      <t>ケイカ</t>
    </rPh>
    <rPh sb="2" eb="4">
      <t>ソチ</t>
    </rPh>
    <rPh sb="4" eb="6">
      <t>タイショウ</t>
    </rPh>
    <rPh sb="6" eb="8">
      <t>クブン</t>
    </rPh>
    <phoneticPr fontId="9"/>
  </si>
  <si>
    <t>旧医療型
児童発達支援</t>
    <rPh sb="0" eb="1">
      <t>キュウ</t>
    </rPh>
    <rPh sb="1" eb="3">
      <t>イリョウ</t>
    </rPh>
    <rPh sb="3" eb="4">
      <t>ガタ</t>
    </rPh>
    <rPh sb="5" eb="7">
      <t>ジドウ</t>
    </rPh>
    <rPh sb="7" eb="9">
      <t>ハッタツ</t>
    </rPh>
    <rPh sb="9" eb="11">
      <t>シエン</t>
    </rPh>
    <phoneticPr fontId="9"/>
  </si>
  <si>
    <t>１．医療型児童発達支援
    センター
２．指定発達支援医療機関</t>
    <rPh sb="2" eb="4">
      <t>イリョウ</t>
    </rPh>
    <rPh sb="4" eb="5">
      <t>ガタ</t>
    </rPh>
    <rPh sb="5" eb="7">
      <t>ジドウ</t>
    </rPh>
    <rPh sb="7" eb="9">
      <t>ハッタツ</t>
    </rPh>
    <rPh sb="9" eb="11">
      <t>シエン</t>
    </rPh>
    <rPh sb="23" eb="25">
      <t>シテイ</t>
    </rPh>
    <rPh sb="25" eb="27">
      <t>ハッタツ</t>
    </rPh>
    <rPh sb="27" eb="29">
      <t>シエン</t>
    </rPh>
    <rPh sb="29" eb="31">
      <t>イリョウ</t>
    </rPh>
    <rPh sb="31" eb="33">
      <t>キカン</t>
    </rPh>
    <phoneticPr fontId="9"/>
  </si>
  <si>
    <t>定員超過</t>
    <phoneticPr fontId="9"/>
  </si>
  <si>
    <t>身体拘束廃止未実施</t>
    <phoneticPr fontId="9"/>
  </si>
  <si>
    <t>情報公表未報告</t>
    <phoneticPr fontId="33"/>
  </si>
  <si>
    <t>　１．なし　　３．Ⅱ　　４．Ⅲ　　５．Ⅰ</t>
    <phoneticPr fontId="9"/>
  </si>
  <si>
    <t>保育職員加配</t>
    <rPh sb="0" eb="2">
      <t>ホイク</t>
    </rPh>
    <rPh sb="2" eb="4">
      <t>ショクイン</t>
    </rPh>
    <rPh sb="4" eb="6">
      <t>カハイ</t>
    </rPh>
    <phoneticPr fontId="9"/>
  </si>
  <si>
    <t>１．なし　　３．Ⅰ　　４．Ⅱ</t>
    <phoneticPr fontId="9"/>
  </si>
  <si>
    <t>１．Ｖ（１）　　２．Ｖ（２）　　３．Ｖ（３）　　４．Ｖ（４）　　５．Ｖ（５）
６．Ｖ（６）　　７．Ｖ（７）　　８．Ｖ（８）　　９．Ｖ（９）　　１０．Ｖ（１０）
１１．Ｖ（１１）　１２．Ｖ（１２）　　１３．Ｖ（１３）　　１４．Ｖ（１４）</t>
    <phoneticPr fontId="9"/>
  </si>
  <si>
    <t>１．非該当　　２．該当</t>
    <phoneticPr fontId="9"/>
  </si>
  <si>
    <t>放課後等デイサービス</t>
    <rPh sb="0" eb="4">
      <t>ホウカゴトウ</t>
    </rPh>
    <phoneticPr fontId="33"/>
  </si>
  <si>
    <t>児童発達支援管理責任者欠如</t>
    <rPh sb="0" eb="2">
      <t>ジドウ</t>
    </rPh>
    <rPh sb="2" eb="4">
      <t>ハッタツ</t>
    </rPh>
    <rPh sb="4" eb="6">
      <t>シエン</t>
    </rPh>
    <rPh sb="6" eb="8">
      <t>カンリ</t>
    </rPh>
    <rPh sb="8" eb="10">
      <t>セキニン</t>
    </rPh>
    <rPh sb="10" eb="11">
      <t>シャ</t>
    </rPh>
    <rPh sb="11" eb="13">
      <t>ケツジョ</t>
    </rPh>
    <phoneticPr fontId="9"/>
  </si>
  <si>
    <t>支援プログラム未公表減算</t>
    <rPh sb="0" eb="2">
      <t>シエン</t>
    </rPh>
    <rPh sb="7" eb="10">
      <t>ミコウヒョウ</t>
    </rPh>
    <rPh sb="10" eb="12">
      <t>ゲンザン</t>
    </rPh>
    <phoneticPr fontId="33"/>
  </si>
  <si>
    <t>虐待防止措置未実施</t>
    <phoneticPr fontId="9"/>
  </si>
  <si>
    <t>情報公表未報告</t>
  </si>
  <si>
    <t>１．なし　　２．あり</t>
    <phoneticPr fontId="9"/>
  </si>
  <si>
    <t>１．なし　　２．Ⅰ　　３．Ⅱ</t>
    <phoneticPr fontId="9"/>
  </si>
  <si>
    <t>１．なし　３．Ⅰ　４．Ⅱ</t>
    <phoneticPr fontId="9"/>
  </si>
  <si>
    <t>１．なし　　２．あり</t>
    <phoneticPr fontId="33"/>
  </si>
  <si>
    <t>個別サポート体制（Ⅰ）</t>
    <rPh sb="0" eb="2">
      <t>コベツ</t>
    </rPh>
    <rPh sb="6" eb="8">
      <t>タイセイ</t>
    </rPh>
    <phoneticPr fontId="33"/>
  </si>
  <si>
    <t>共生型サービス対象区分</t>
    <phoneticPr fontId="9"/>
  </si>
  <si>
    <t>訪問支援員特別体制</t>
    <rPh sb="7" eb="9">
      <t>タイセイ</t>
    </rPh>
    <phoneticPr fontId="9"/>
  </si>
  <si>
    <t>自己評価結果等未公表減算</t>
    <rPh sb="0" eb="2">
      <t>ジコ</t>
    </rPh>
    <rPh sb="2" eb="4">
      <t>ヒョウカ</t>
    </rPh>
    <rPh sb="4" eb="6">
      <t>ケッカ</t>
    </rPh>
    <rPh sb="6" eb="7">
      <t>トウ</t>
    </rPh>
    <rPh sb="7" eb="10">
      <t>ミコウヒョウ</t>
    </rPh>
    <rPh sb="10" eb="12">
      <t>ゲンザン</t>
    </rPh>
    <phoneticPr fontId="9"/>
  </si>
  <si>
    <t>業務継続計画未策定（※8）</t>
    <rPh sb="0" eb="2">
      <t>ギョウム</t>
    </rPh>
    <rPh sb="2" eb="4">
      <t>ケイゾク</t>
    </rPh>
    <rPh sb="4" eb="6">
      <t>ケイカク</t>
    </rPh>
    <rPh sb="6" eb="7">
      <t>ミ</t>
    </rPh>
    <rPh sb="7" eb="9">
      <t>サクテイ</t>
    </rPh>
    <phoneticPr fontId="33"/>
  </si>
  <si>
    <t>多職種連携支援体制</t>
    <rPh sb="0" eb="1">
      <t>タ</t>
    </rPh>
    <rPh sb="1" eb="3">
      <t>ショクシュ</t>
    </rPh>
    <rPh sb="3" eb="5">
      <t>レンケイ</t>
    </rPh>
    <rPh sb="5" eb="7">
      <t>シエン</t>
    </rPh>
    <rPh sb="7" eb="9">
      <t>タイセイ</t>
    </rPh>
    <phoneticPr fontId="33"/>
  </si>
  <si>
    <t>１．なし　　２．Ⅰ　　４．Ⅲ　　５．Ⅳ　　６．Ⅴ</t>
    <phoneticPr fontId="9"/>
  </si>
  <si>
    <t>１．Ｖ（１）　　２．Ｖ（２）　　５．Ｖ（５）　　７．Ｖ（７）　　８．Ｖ（８）
１０．Ｖ（１０）　　１１．Ｖ（１１）　　１３．Ｖ（１３）　　１４．Ｖ（１４）</t>
    <phoneticPr fontId="9"/>
  </si>
  <si>
    <t>居宅訪問型
児童発達支援</t>
    <rPh sb="0" eb="2">
      <t>キョタク</t>
    </rPh>
    <rPh sb="2" eb="4">
      <t>ホウモン</t>
    </rPh>
    <rPh sb="4" eb="5">
      <t>ガタ</t>
    </rPh>
    <rPh sb="6" eb="8">
      <t>ジドウ</t>
    </rPh>
    <rPh sb="8" eb="10">
      <t>ハッタツ</t>
    </rPh>
    <rPh sb="10" eb="12">
      <t>シエン</t>
    </rPh>
    <phoneticPr fontId="9"/>
  </si>
  <si>
    <t>多職種連携支援体制</t>
    <rPh sb="5" eb="7">
      <t>シエン</t>
    </rPh>
    <phoneticPr fontId="33"/>
  </si>
  <si>
    <t>１．Ｖ（１）　　２．Ｖ（２）　　５．Ｖ（５）　　７．Ｖ（７）　　８．Ｖ（８）
１０．Ｖ（１０）　　１１．Ｖ（１１）　　１３．Ｖ（１３）　　１４．Ｖ（１４）</t>
    <phoneticPr fontId="9"/>
  </si>
  <si>
    <t>地域生活支援拠点等</t>
    <phoneticPr fontId="9"/>
  </si>
  <si>
    <t>※１</t>
    <phoneticPr fontId="9"/>
  </si>
  <si>
    <t>「定員規模」欄には、定員数を記入すること。            　　　　</t>
    <rPh sb="1" eb="3">
      <t>テイイン</t>
    </rPh>
    <rPh sb="3" eb="5">
      <t>キボ</t>
    </rPh>
    <rPh sb="6" eb="7">
      <t>ラン</t>
    </rPh>
    <rPh sb="10" eb="12">
      <t>テイイン</t>
    </rPh>
    <rPh sb="12" eb="13">
      <t>カズ</t>
    </rPh>
    <rPh sb="14" eb="16">
      <t>キニュウ</t>
    </rPh>
    <phoneticPr fontId="9"/>
  </si>
  <si>
    <t>※２</t>
    <phoneticPr fontId="9"/>
  </si>
  <si>
    <t>「開所時間減算区分」欄は、開所時間減算が「２．あり」の場合に設定する。          　　　　</t>
    <phoneticPr fontId="9"/>
  </si>
  <si>
    <t>※３</t>
    <phoneticPr fontId="9"/>
  </si>
  <si>
    <t>　栄養士配置加算（Ⅰ）については「３：常勤栄養士または４：常勤管理栄養士」を選択する。
  栄養士配置加算（Ⅱ）については「２：その他栄養士」を選択する。
　栄養マネジメント加算については「４：常勤管理栄養士」を選択する。</t>
    <rPh sb="1" eb="4">
      <t>エイヨウシ</t>
    </rPh>
    <rPh sb="4" eb="6">
      <t>ハイチ</t>
    </rPh>
    <rPh sb="6" eb="8">
      <t>カサン</t>
    </rPh>
    <rPh sb="19" eb="21">
      <t>ジョウキン</t>
    </rPh>
    <rPh sb="21" eb="24">
      <t>エイヨウシ</t>
    </rPh>
    <rPh sb="29" eb="31">
      <t>ジョウキン</t>
    </rPh>
    <rPh sb="31" eb="33">
      <t>カンリ</t>
    </rPh>
    <rPh sb="33" eb="36">
      <t>エイヨウシ</t>
    </rPh>
    <rPh sb="38" eb="40">
      <t>センタク</t>
    </rPh>
    <rPh sb="46" eb="49">
      <t>エイヨウシ</t>
    </rPh>
    <rPh sb="49" eb="51">
      <t>ハイチ</t>
    </rPh>
    <rPh sb="51" eb="53">
      <t>カサン</t>
    </rPh>
    <rPh sb="66" eb="67">
      <t>タ</t>
    </rPh>
    <rPh sb="67" eb="70">
      <t>エイヨウシ</t>
    </rPh>
    <rPh sb="72" eb="74">
      <t>センタク</t>
    </rPh>
    <rPh sb="79" eb="81">
      <t>エイヨウ</t>
    </rPh>
    <rPh sb="87" eb="89">
      <t>カサン</t>
    </rPh>
    <rPh sb="97" eb="99">
      <t>ジョウキン</t>
    </rPh>
    <rPh sb="99" eb="101">
      <t>カンリ</t>
    </rPh>
    <rPh sb="101" eb="104">
      <t>エイヨウシ</t>
    </rPh>
    <rPh sb="106" eb="108">
      <t>センタク</t>
    </rPh>
    <phoneticPr fontId="9"/>
  </si>
  <si>
    <t>※４</t>
    <phoneticPr fontId="9"/>
  </si>
  <si>
    <t>「共生型サービス対象区分」欄が「２．該当」の場合に設定する。</t>
    <phoneticPr fontId="9"/>
  </si>
  <si>
    <t>※５</t>
    <phoneticPr fontId="9"/>
  </si>
  <si>
    <t>「重度障害児入所棟（知的・自閉）」及び「重度肢体不自由児入所棟」は、「厚生労働大臣が定める施設基準」の要件を満たすこと。</t>
    <rPh sb="1" eb="3">
      <t>ジュウド</t>
    </rPh>
    <rPh sb="10" eb="12">
      <t>チテキ</t>
    </rPh>
    <rPh sb="13" eb="15">
      <t>ジヘイ</t>
    </rPh>
    <rPh sb="17" eb="18">
      <t>オヨ</t>
    </rPh>
    <rPh sb="35" eb="37">
      <t>コウセイ</t>
    </rPh>
    <rPh sb="37" eb="39">
      <t>ロウドウ</t>
    </rPh>
    <rPh sb="39" eb="41">
      <t>ダイジン</t>
    </rPh>
    <rPh sb="42" eb="43">
      <t>サダ</t>
    </rPh>
    <rPh sb="45" eb="47">
      <t>シセツ</t>
    </rPh>
    <rPh sb="47" eb="49">
      <t>キジュン</t>
    </rPh>
    <phoneticPr fontId="9"/>
  </si>
  <si>
    <t>※６</t>
    <phoneticPr fontId="9"/>
  </si>
  <si>
    <t>「心理担当職員配置体制」欄の「３．Ⅱ」は、配置した心理指導担当職員が公認心理師の資格を有している場合に設定する。</t>
    <phoneticPr fontId="9"/>
  </si>
  <si>
    <t>※７</t>
    <phoneticPr fontId="9"/>
  </si>
  <si>
    <t>※８</t>
    <phoneticPr fontId="9"/>
  </si>
  <si>
    <t>以下のサービスについて、「業務継続計画未策定」欄は、令和7年4月1日以降の場合に設定する。
　保育所等訪問支援、居宅訪問型児童発達支援、障害児相談支援</t>
    <rPh sb="0" eb="2">
      <t>イカ</t>
    </rPh>
    <phoneticPr fontId="9"/>
  </si>
  <si>
    <t>※９</t>
    <phoneticPr fontId="9"/>
  </si>
  <si>
    <t>「福祉・介護職員等処遇改善加算対象」欄は、令和7年4月1日以降の場合、「６．Ⅴ」を設定しない。</t>
    <phoneticPr fontId="34"/>
  </si>
  <si>
    <t>※１０</t>
    <phoneticPr fontId="33"/>
  </si>
  <si>
    <t>「福祉・介護職員等処遇改善加算（Ⅴ）区分」欄は「福祉・介護職員等処遇改善加算対象」が「６．Ⅴ」の場合に設定する。</t>
    <rPh sb="38" eb="40">
      <t>タイショウ</t>
    </rPh>
    <phoneticPr fontId="34"/>
  </si>
  <si>
    <t>　　年　　月　　日</t>
    <rPh sb="2" eb="3">
      <t>ネン</t>
    </rPh>
    <rPh sb="5" eb="6">
      <t>ガツ</t>
    </rPh>
    <rPh sb="8" eb="9">
      <t>ニチ</t>
    </rPh>
    <phoneticPr fontId="9"/>
  </si>
  <si>
    <t>人員配置体制加算に関する届出書（生活介護・療養介護）</t>
    <rPh sb="0" eb="2">
      <t>ジンイン</t>
    </rPh>
    <rPh sb="2" eb="4">
      <t>ハイチ</t>
    </rPh>
    <rPh sb="4" eb="6">
      <t>タイセイ</t>
    </rPh>
    <rPh sb="6" eb="8">
      <t>カサン</t>
    </rPh>
    <rPh sb="9" eb="10">
      <t>カン</t>
    </rPh>
    <rPh sb="12" eb="14">
      <t>トドケデ</t>
    </rPh>
    <rPh sb="14" eb="15">
      <t>ショ</t>
    </rPh>
    <rPh sb="16" eb="18">
      <t>セイカツ</t>
    </rPh>
    <rPh sb="18" eb="20">
      <t>カイゴ</t>
    </rPh>
    <rPh sb="21" eb="23">
      <t>リョウヨウ</t>
    </rPh>
    <rPh sb="23" eb="25">
      <t>カイゴ</t>
    </rPh>
    <phoneticPr fontId="9"/>
  </si>
  <si>
    <t>１　事業所・施設の名称</t>
    <rPh sb="2" eb="5">
      <t>ジギョウショ</t>
    </rPh>
    <rPh sb="6" eb="8">
      <t>シセツ</t>
    </rPh>
    <rPh sb="9" eb="11">
      <t>メイショウ</t>
    </rPh>
    <phoneticPr fontId="9"/>
  </si>
  <si>
    <t>２　異動区分</t>
    <rPh sb="2" eb="4">
      <t>イドウ</t>
    </rPh>
    <rPh sb="4" eb="6">
      <t>クブン</t>
    </rPh>
    <phoneticPr fontId="9"/>
  </si>
  <si>
    <t>１　新規　　　　　　　２　変更　　　　　　　３　終了</t>
    <rPh sb="2" eb="4">
      <t>シンキ</t>
    </rPh>
    <rPh sb="13" eb="15">
      <t>ヘンコウ</t>
    </rPh>
    <rPh sb="24" eb="26">
      <t>シュウリョウ</t>
    </rPh>
    <phoneticPr fontId="9"/>
  </si>
  <si>
    <t>３　サービスの種類</t>
    <rPh sb="7" eb="9">
      <t>シュルイ</t>
    </rPh>
    <phoneticPr fontId="9"/>
  </si>
  <si>
    <t>４　申請する加算区分</t>
    <rPh sb="2" eb="4">
      <t>シンセイ</t>
    </rPh>
    <rPh sb="6" eb="8">
      <t>カサン</t>
    </rPh>
    <rPh sb="8" eb="10">
      <t>クブン</t>
    </rPh>
    <phoneticPr fontId="9"/>
  </si>
  <si>
    <t>人員配置体制加算（　Ⅰ　・　Ⅱ　・　Ⅲ　・　Ⅳ　）</t>
    <rPh sb="0" eb="2">
      <t>ジンイン</t>
    </rPh>
    <rPh sb="2" eb="4">
      <t>ハイチ</t>
    </rPh>
    <rPh sb="4" eb="6">
      <t>タイセイ</t>
    </rPh>
    <rPh sb="6" eb="8">
      <t>カサン</t>
    </rPh>
    <phoneticPr fontId="9"/>
  </si>
  <si>
    <t>５　利用者数</t>
    <rPh sb="2" eb="5">
      <t>リヨウシャ</t>
    </rPh>
    <rPh sb="5" eb="6">
      <t>スウ</t>
    </rPh>
    <phoneticPr fontId="9"/>
  </si>
  <si>
    <t>前年度の利用者数の
平均値</t>
    <rPh sb="0" eb="3">
      <t>ゼンネンド</t>
    </rPh>
    <rPh sb="4" eb="7">
      <t>リヨウシャ</t>
    </rPh>
    <rPh sb="7" eb="8">
      <t>スウ</t>
    </rPh>
    <rPh sb="10" eb="12">
      <t>ヘイキン</t>
    </rPh>
    <rPh sb="12" eb="13">
      <t>チ</t>
    </rPh>
    <phoneticPr fontId="9"/>
  </si>
  <si>
    <t>人</t>
    <rPh sb="0" eb="1">
      <t>ヒト</t>
    </rPh>
    <phoneticPr fontId="9"/>
  </si>
  <si>
    <t>６　人員配置の状況</t>
    <rPh sb="2" eb="4">
      <t>ジンイン</t>
    </rPh>
    <rPh sb="4" eb="6">
      <t>ハイチ</t>
    </rPh>
    <rPh sb="7" eb="9">
      <t>ジョウキョウ</t>
    </rPh>
    <phoneticPr fontId="9"/>
  </si>
  <si>
    <t xml:space="preserve">常勤換算で
（  1．5：１　・　1．7：１ ・ ２：１ ・ 2．5：１  ）以上 </t>
    <rPh sb="0" eb="2">
      <t>ジョウキン</t>
    </rPh>
    <rPh sb="2" eb="4">
      <t>カンザン</t>
    </rPh>
    <rPh sb="39" eb="41">
      <t>イジョウ</t>
    </rPh>
    <phoneticPr fontId="9"/>
  </si>
  <si>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9"/>
  </si>
  <si>
    <t>注２　「申請する加算区分」には、該当する番号（Ⅰ～Ⅳ。療養介護についてはⅠ又はⅡ）に○を付
　　してください。</t>
    <rPh sb="0" eb="1">
      <t>チュウ</t>
    </rPh>
    <rPh sb="4" eb="6">
      <t>シンセイ</t>
    </rPh>
    <rPh sb="8" eb="10">
      <t>カサン</t>
    </rPh>
    <rPh sb="10" eb="12">
      <t>クブン</t>
    </rPh>
    <rPh sb="16" eb="18">
      <t>ガイトウ</t>
    </rPh>
    <rPh sb="20" eb="22">
      <t>バンゴウ</t>
    </rPh>
    <rPh sb="27" eb="29">
      <t>リョウヨウ</t>
    </rPh>
    <rPh sb="29" eb="31">
      <t>カイゴ</t>
    </rPh>
    <rPh sb="37" eb="38">
      <t>マタ</t>
    </rPh>
    <rPh sb="44" eb="45">
      <t>フ</t>
    </rPh>
    <phoneticPr fontId="9"/>
  </si>
  <si>
    <t>注３　「利用者数」には、共生型障害福祉サービス事業所の場合においては、障害児者及び要介護者
　　の合計数を記載してください。</t>
    <rPh sb="0" eb="1">
      <t>チュウ</t>
    </rPh>
    <rPh sb="4" eb="7">
      <t>リヨウシャ</t>
    </rPh>
    <rPh sb="7" eb="8">
      <t>スウ</t>
    </rPh>
    <rPh sb="12" eb="15">
      <t>キョウセイガタ</t>
    </rPh>
    <rPh sb="15" eb="19">
      <t>ショウガイフクシ</t>
    </rPh>
    <rPh sb="23" eb="26">
      <t>ジギョウショ</t>
    </rPh>
    <rPh sb="27" eb="29">
      <t>バアイ</t>
    </rPh>
    <phoneticPr fontId="9"/>
  </si>
  <si>
    <t>注４　「人員配置の状況」の非常勤には常勤換算方法による職員数を記載してください。</t>
    <rPh sb="0" eb="1">
      <t>チュウ</t>
    </rPh>
    <rPh sb="4" eb="6">
      <t>ジンイン</t>
    </rPh>
    <rPh sb="6" eb="8">
      <t>ハイチ</t>
    </rPh>
    <rPh sb="9" eb="11">
      <t>ジョウキョウ</t>
    </rPh>
    <rPh sb="13" eb="16">
      <t>ヒジョウキン</t>
    </rPh>
    <rPh sb="18" eb="20">
      <t>ジョウキン</t>
    </rPh>
    <rPh sb="20" eb="22">
      <t>カンザン</t>
    </rPh>
    <rPh sb="22" eb="24">
      <t>ホウホウ</t>
    </rPh>
    <rPh sb="27" eb="29">
      <t>ショクイン</t>
    </rPh>
    <rPh sb="29" eb="30">
      <t>スウ</t>
    </rPh>
    <rPh sb="31" eb="33">
      <t>キサイ</t>
    </rPh>
    <phoneticPr fontId="9"/>
  </si>
  <si>
    <t>注５　「人員体制」には、該当する人員体制に○を付してください。</t>
    <rPh sb="0" eb="1">
      <t>チュウ</t>
    </rPh>
    <rPh sb="4" eb="6">
      <t>ジンイン</t>
    </rPh>
    <rPh sb="6" eb="8">
      <t>タイセイ</t>
    </rPh>
    <rPh sb="12" eb="14">
      <t>ガイトウ</t>
    </rPh>
    <rPh sb="16" eb="18">
      <t>ジンイン</t>
    </rPh>
    <rPh sb="18" eb="20">
      <t>タイセイ</t>
    </rPh>
    <rPh sb="23" eb="24">
      <t>フ</t>
    </rPh>
    <phoneticPr fontId="9"/>
  </si>
  <si>
    <t>注６　ここでいう常勤とは、「障害者の日常生活及び社会生活を総合的に支援するための法律に基づ
　　く指定障害福祉サービスの事業等の人員、設備及び運営に関する基準について（平成18年12月６
　　日厚生労働省社会・援護局障害保健福祉部長通知」）第二の２の（３）に定義する「常勤」をい
　　う。</t>
    <rPh sb="0" eb="1">
      <t>チュウ</t>
    </rPh>
    <rPh sb="8" eb="10">
      <t>ジョウキン</t>
    </rPh>
    <rPh sb="14" eb="17">
      <t>ショウガイシャ</t>
    </rPh>
    <rPh sb="18" eb="20">
      <t>ニチジョウ</t>
    </rPh>
    <rPh sb="20" eb="22">
      <t>セイカツ</t>
    </rPh>
    <rPh sb="22" eb="23">
      <t>オヨ</t>
    </rPh>
    <rPh sb="24" eb="26">
      <t>シャカイ</t>
    </rPh>
    <rPh sb="26" eb="28">
      <t>セイカツ</t>
    </rPh>
    <rPh sb="29" eb="32">
      <t>ソウゴウテキ</t>
    </rPh>
    <rPh sb="33" eb="35">
      <t>シエン</t>
    </rPh>
    <rPh sb="40" eb="42">
      <t>ホウリツ</t>
    </rPh>
    <rPh sb="43" eb="44">
      <t>モト</t>
    </rPh>
    <phoneticPr fontId="9"/>
  </si>
  <si>
    <r>
      <t xml:space="preserve">福祉専門職員配置等加算に関する届出書（平成30年４月以降）
</t>
    </r>
    <r>
      <rPr>
        <sz val="14"/>
        <color indexed="10"/>
        <rFont val="ＭＳ ゴシック"/>
        <family val="3"/>
        <charset val="128"/>
      </rPr>
      <t>（療養介護・生活介護・自立訓練（機能訓練）・自立訓練（生活訓練）・就労移行支援・
就労継続支援Ａ型・就労継続支援Ｂ型・自立生活援助・共同生活援助・児童発達支援・
医療型児童発達支援・放課後等デイサービス）</t>
    </r>
    <rPh sb="0" eb="2">
      <t>フクシ</t>
    </rPh>
    <rPh sb="2" eb="4">
      <t>センモン</t>
    </rPh>
    <rPh sb="4" eb="6">
      <t>ショクイン</t>
    </rPh>
    <rPh sb="6" eb="8">
      <t>ハイチ</t>
    </rPh>
    <rPh sb="8" eb="9">
      <t>トウ</t>
    </rPh>
    <rPh sb="9" eb="11">
      <t>カサン</t>
    </rPh>
    <rPh sb="12" eb="13">
      <t>カン</t>
    </rPh>
    <rPh sb="15" eb="18">
      <t>トドケデショ</t>
    </rPh>
    <rPh sb="31" eb="33">
      <t>リョウヨウ</t>
    </rPh>
    <rPh sb="33" eb="35">
      <t>カイゴ</t>
    </rPh>
    <rPh sb="36" eb="38">
      <t>セイカツ</t>
    </rPh>
    <rPh sb="38" eb="40">
      <t>カイゴ</t>
    </rPh>
    <rPh sb="41" eb="43">
      <t>ジリツ</t>
    </rPh>
    <rPh sb="43" eb="45">
      <t>クンレン</t>
    </rPh>
    <rPh sb="46" eb="48">
      <t>キノウ</t>
    </rPh>
    <rPh sb="48" eb="50">
      <t>クンレン</t>
    </rPh>
    <rPh sb="52" eb="54">
      <t>ジリツ</t>
    </rPh>
    <rPh sb="54" eb="56">
      <t>クンレン</t>
    </rPh>
    <rPh sb="57" eb="59">
      <t>セイカツ</t>
    </rPh>
    <rPh sb="59" eb="61">
      <t>クンレン</t>
    </rPh>
    <rPh sb="63" eb="65">
      <t>シュウロウ</t>
    </rPh>
    <rPh sb="65" eb="67">
      <t>イコウ</t>
    </rPh>
    <rPh sb="67" eb="69">
      <t>シエン</t>
    </rPh>
    <rPh sb="71" eb="73">
      <t>シュウロウ</t>
    </rPh>
    <rPh sb="73" eb="75">
      <t>ケイゾク</t>
    </rPh>
    <rPh sb="75" eb="77">
      <t>シエン</t>
    </rPh>
    <rPh sb="78" eb="79">
      <t>ガタ</t>
    </rPh>
    <rPh sb="80" eb="82">
      <t>シュウロウ</t>
    </rPh>
    <rPh sb="82" eb="84">
      <t>ケイゾク</t>
    </rPh>
    <rPh sb="84" eb="86">
      <t>シエン</t>
    </rPh>
    <rPh sb="87" eb="88">
      <t>ガタ</t>
    </rPh>
    <rPh sb="89" eb="91">
      <t>ジリツ</t>
    </rPh>
    <rPh sb="91" eb="93">
      <t>セイカツ</t>
    </rPh>
    <rPh sb="93" eb="95">
      <t>エンジョ</t>
    </rPh>
    <rPh sb="96" eb="98">
      <t>キョウドウ</t>
    </rPh>
    <rPh sb="98" eb="100">
      <t>セイカツ</t>
    </rPh>
    <rPh sb="100" eb="102">
      <t>エンジョ</t>
    </rPh>
    <rPh sb="103" eb="105">
      <t>ジドウ</t>
    </rPh>
    <rPh sb="105" eb="107">
      <t>ハッタツ</t>
    </rPh>
    <rPh sb="107" eb="109">
      <t>シエン</t>
    </rPh>
    <rPh sb="111" eb="113">
      <t>イリョウ</t>
    </rPh>
    <rPh sb="113" eb="114">
      <t>ガタ</t>
    </rPh>
    <rPh sb="114" eb="116">
      <t>ジドウ</t>
    </rPh>
    <rPh sb="116" eb="118">
      <t>ハッタツ</t>
    </rPh>
    <rPh sb="118" eb="120">
      <t>シエン</t>
    </rPh>
    <rPh sb="121" eb="124">
      <t>ホウカゴ</t>
    </rPh>
    <rPh sb="124" eb="125">
      <t>トウ</t>
    </rPh>
    <phoneticPr fontId="9"/>
  </si>
  <si>
    <t>　１　事業所・施設の名称</t>
    <rPh sb="3" eb="6">
      <t>ジギョウショ</t>
    </rPh>
    <rPh sb="7" eb="9">
      <t>シセツ</t>
    </rPh>
    <rPh sb="10" eb="12">
      <t>メイショウ</t>
    </rPh>
    <phoneticPr fontId="9"/>
  </si>
  <si>
    <t>　１　新規　　　　　　２　変更　　　　　　３　終了</t>
    <rPh sb="3" eb="5">
      <t>シンキ</t>
    </rPh>
    <rPh sb="13" eb="15">
      <t>ヘンコウ</t>
    </rPh>
    <rPh sb="23" eb="25">
      <t>シュウリョウ</t>
    </rPh>
    <phoneticPr fontId="9"/>
  </si>
  <si>
    <t>３　届出項目</t>
    <rPh sb="2" eb="4">
      <t>トドケデ</t>
    </rPh>
    <rPh sb="4" eb="6">
      <t>コウモク</t>
    </rPh>
    <phoneticPr fontId="9"/>
  </si>
  <si>
    <r>
      <t>　１　福祉専門職員配置等加算(Ⅰ)</t>
    </r>
    <r>
      <rPr>
        <sz val="9"/>
        <rFont val="ＭＳ ゴシック"/>
        <family val="3"/>
        <charset val="128"/>
      </rPr>
      <t xml:space="preserve">　 　※有資格者35％以上　 </t>
    </r>
    <r>
      <rPr>
        <sz val="11"/>
        <rFont val="ＭＳ ゴシック"/>
        <family val="3"/>
        <charset val="128"/>
      </rPr>
      <t xml:space="preserve">
  ２　福祉専門職員配置等加算(Ⅱ)</t>
    </r>
    <r>
      <rPr>
        <sz val="9"/>
        <rFont val="ＭＳ ゴシック"/>
        <family val="3"/>
        <charset val="128"/>
      </rPr>
      <t xml:space="preserve">　 　※有資格者25％以上
</t>
    </r>
    <r>
      <rPr>
        <sz val="11"/>
        <rFont val="ＭＳ ゴシック"/>
        <family val="3"/>
        <charset val="128"/>
      </rPr>
      <t xml:space="preserve">
  ３　福祉専門職員配置等加算(Ⅲ)</t>
    </r>
    <r>
      <rPr>
        <sz val="9"/>
        <rFont val="ＭＳ ゴシック"/>
        <family val="3"/>
        <charset val="128"/>
      </rPr>
      <t>　　 ※常勤職員が75％以上又は勤続3年以上の常勤職員が30％以上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rPh sb="71" eb="73">
      <t>フクシ</t>
    </rPh>
    <rPh sb="73" eb="75">
      <t>センモン</t>
    </rPh>
    <rPh sb="75" eb="77">
      <t>ショクイン</t>
    </rPh>
    <rPh sb="77" eb="79">
      <t>ハイチ</t>
    </rPh>
    <rPh sb="79" eb="80">
      <t>トウ</t>
    </rPh>
    <rPh sb="80" eb="82">
      <t>カサン</t>
    </rPh>
    <rPh sb="89" eb="91">
      <t>ジョウキン</t>
    </rPh>
    <rPh sb="91" eb="93">
      <t>ショクイン</t>
    </rPh>
    <rPh sb="97" eb="99">
      <t>イジョウ</t>
    </rPh>
    <rPh sb="99" eb="100">
      <t>マタ</t>
    </rPh>
    <rPh sb="101" eb="103">
      <t>キンゾク</t>
    </rPh>
    <rPh sb="104" eb="105">
      <t>ネン</t>
    </rPh>
    <rPh sb="105" eb="107">
      <t>イジョウ</t>
    </rPh>
    <rPh sb="108" eb="110">
      <t>ジョウキン</t>
    </rPh>
    <rPh sb="110" eb="112">
      <t>ショクイン</t>
    </rPh>
    <rPh sb="116" eb="118">
      <t>イジョウ</t>
    </rPh>
    <phoneticPr fontId="9"/>
  </si>
  <si>
    <t>　４　社会福祉士等の状況</t>
    <rPh sb="3" eb="5">
      <t>シャカイ</t>
    </rPh>
    <rPh sb="5" eb="7">
      <t>フクシ</t>
    </rPh>
    <rPh sb="7" eb="8">
      <t>シ</t>
    </rPh>
    <rPh sb="8" eb="9">
      <t>トウ</t>
    </rPh>
    <rPh sb="10" eb="12">
      <t>ジョウキョウ</t>
    </rPh>
    <phoneticPr fontId="9"/>
  </si>
  <si>
    <t>有・無</t>
    <rPh sb="0" eb="1">
      <t>ア</t>
    </rPh>
    <rPh sb="2" eb="3">
      <t>ナ</t>
    </rPh>
    <phoneticPr fontId="9"/>
  </si>
  <si>
    <t>生活支援員等の総数
（常勤）</t>
    <rPh sb="0" eb="2">
      <t>セイカツ</t>
    </rPh>
    <rPh sb="2" eb="4">
      <t>シエン</t>
    </rPh>
    <rPh sb="4" eb="5">
      <t>イン</t>
    </rPh>
    <rPh sb="5" eb="6">
      <t>トウ</t>
    </rPh>
    <rPh sb="7" eb="9">
      <t>ソウスウ</t>
    </rPh>
    <rPh sb="11" eb="13">
      <t>ジョウキン</t>
    </rPh>
    <phoneticPr fontId="9"/>
  </si>
  <si>
    <t>人</t>
    <rPh sb="0" eb="1">
      <t>ニン</t>
    </rPh>
    <phoneticPr fontId="9"/>
  </si>
  <si>
    <t>①のうち社会福祉士等
の総数（常勤）</t>
    <rPh sb="4" eb="6">
      <t>シャカイ</t>
    </rPh>
    <rPh sb="6" eb="8">
      <t>フクシ</t>
    </rPh>
    <rPh sb="8" eb="9">
      <t>シ</t>
    </rPh>
    <rPh sb="9" eb="10">
      <t>トウ</t>
    </rPh>
    <rPh sb="12" eb="14">
      <t>ソウスウ</t>
    </rPh>
    <rPh sb="15" eb="17">
      <t>ジョウキン</t>
    </rPh>
    <phoneticPr fontId="9"/>
  </si>
  <si>
    <t>①に占める②の割合が
２５％又は３５％以上</t>
    <rPh sb="2" eb="3">
      <t>シ</t>
    </rPh>
    <rPh sb="7" eb="9">
      <t>ワリアイ</t>
    </rPh>
    <rPh sb="14" eb="15">
      <t>マタ</t>
    </rPh>
    <rPh sb="19" eb="21">
      <t>イジョウ</t>
    </rPh>
    <phoneticPr fontId="9"/>
  </si>
  <si>
    <t>　５　常勤職員の状況</t>
    <rPh sb="3" eb="5">
      <t>ジョウキン</t>
    </rPh>
    <rPh sb="5" eb="7">
      <t>ショクイン</t>
    </rPh>
    <rPh sb="8" eb="10">
      <t>ジョウキョウ</t>
    </rPh>
    <phoneticPr fontId="9"/>
  </si>
  <si>
    <t>①</t>
    <phoneticPr fontId="9"/>
  </si>
  <si>
    <t>生活支援員等の総数
（常勤換算）</t>
    <rPh sb="0" eb="2">
      <t>セイカツ</t>
    </rPh>
    <rPh sb="2" eb="4">
      <t>シエン</t>
    </rPh>
    <rPh sb="4" eb="5">
      <t>イン</t>
    </rPh>
    <rPh sb="5" eb="6">
      <t>トウ</t>
    </rPh>
    <rPh sb="7" eb="9">
      <t>ソウスウ</t>
    </rPh>
    <rPh sb="11" eb="13">
      <t>ジョウキン</t>
    </rPh>
    <rPh sb="13" eb="15">
      <t>カンザン</t>
    </rPh>
    <phoneticPr fontId="9"/>
  </si>
  <si>
    <t>①のうち常勤の者の数</t>
    <rPh sb="4" eb="6">
      <t>ジョウキン</t>
    </rPh>
    <rPh sb="7" eb="8">
      <t>モノ</t>
    </rPh>
    <rPh sb="9" eb="10">
      <t>カズ</t>
    </rPh>
    <phoneticPr fontId="9"/>
  </si>
  <si>
    <t>①に占める②の割合が
７５％以上</t>
    <rPh sb="2" eb="3">
      <t>シ</t>
    </rPh>
    <rPh sb="7" eb="9">
      <t>ワリアイ</t>
    </rPh>
    <rPh sb="14" eb="16">
      <t>イジョウ</t>
    </rPh>
    <phoneticPr fontId="9"/>
  </si>
  <si>
    <t>　６　勤続年数の状況</t>
    <rPh sb="3" eb="5">
      <t>キンゾク</t>
    </rPh>
    <rPh sb="5" eb="7">
      <t>ネンスウ</t>
    </rPh>
    <rPh sb="8" eb="10">
      <t>ジョウキョウ</t>
    </rPh>
    <phoneticPr fontId="9"/>
  </si>
  <si>
    <t>②</t>
    <phoneticPr fontId="9"/>
  </si>
  <si>
    <t>①のうち勤続年数３年以上の者の数</t>
    <rPh sb="4" eb="6">
      <t>キンゾク</t>
    </rPh>
    <rPh sb="6" eb="8">
      <t>ネンスウ</t>
    </rPh>
    <rPh sb="9" eb="10">
      <t>ネン</t>
    </rPh>
    <rPh sb="10" eb="12">
      <t>イジョウ</t>
    </rPh>
    <rPh sb="13" eb="14">
      <t>シャ</t>
    </rPh>
    <rPh sb="15" eb="16">
      <t>カズ</t>
    </rPh>
    <phoneticPr fontId="9"/>
  </si>
  <si>
    <t>①に占める②の割合が
３０％以上</t>
    <rPh sb="2" eb="3">
      <t>シ</t>
    </rPh>
    <rPh sb="7" eb="9">
      <t>ワリアイ</t>
    </rPh>
    <rPh sb="14" eb="16">
      <t>イジョウ</t>
    </rPh>
    <phoneticPr fontId="9"/>
  </si>
  <si>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9"/>
  </si>
  <si>
    <t>　　２　ここでいう常勤とは、「障害者の日常生活及び社会生活を総合的に支援するための法律に基づく指定障害福祉サー</t>
    <rPh sb="9" eb="11">
      <t>ジョウキン</t>
    </rPh>
    <rPh sb="15" eb="43">
      <t>ソウゴウシエンホウ</t>
    </rPh>
    <rPh sb="44" eb="45">
      <t>モト</t>
    </rPh>
    <rPh sb="47" eb="49">
      <t>シテイ</t>
    </rPh>
    <rPh sb="49" eb="51">
      <t>ショウガイ</t>
    </rPh>
    <rPh sb="51" eb="53">
      <t>フクシ</t>
    </rPh>
    <phoneticPr fontId="9"/>
  </si>
  <si>
    <t>　　　ビスの事業等の人員、設備及び運営に関する基準について」（平成１８年１２月６日厚生労働省社会・援護局障害</t>
    <rPh sb="23" eb="25">
      <t>キジュン</t>
    </rPh>
    <rPh sb="31" eb="33">
      <t>ヘイセイ</t>
    </rPh>
    <rPh sb="35" eb="36">
      <t>ネン</t>
    </rPh>
    <rPh sb="38" eb="39">
      <t>ガツ</t>
    </rPh>
    <rPh sb="40" eb="41">
      <t>ニチ</t>
    </rPh>
    <rPh sb="41" eb="43">
      <t>コウセイ</t>
    </rPh>
    <rPh sb="43" eb="46">
      <t>ロウドウショウ</t>
    </rPh>
    <rPh sb="46" eb="48">
      <t>シャカイ</t>
    </rPh>
    <rPh sb="49" eb="51">
      <t>エンゴ</t>
    </rPh>
    <rPh sb="51" eb="52">
      <t>キョク</t>
    </rPh>
    <rPh sb="52" eb="54">
      <t>ショウガイ</t>
    </rPh>
    <phoneticPr fontId="9"/>
  </si>
  <si>
    <t>　　　保健福祉部長通知）第二の２の（３）に定義する「常勤」をいう。</t>
    <rPh sb="26" eb="28">
      <t>ジョウキン</t>
    </rPh>
    <phoneticPr fontId="9"/>
  </si>
  <si>
    <t>　　３　ここでいう生活支援員等とは、</t>
    <rPh sb="9" eb="11">
      <t>セイカツ</t>
    </rPh>
    <rPh sb="11" eb="13">
      <t>シエン</t>
    </rPh>
    <rPh sb="13" eb="14">
      <t>イン</t>
    </rPh>
    <rPh sb="14" eb="15">
      <t>トウ</t>
    </rPh>
    <phoneticPr fontId="9"/>
  </si>
  <si>
    <r>
      <t>　　　○療養介護</t>
    </r>
    <r>
      <rPr>
        <sz val="11"/>
        <rFont val="ＭＳ ゴシック"/>
        <family val="3"/>
        <charset val="128"/>
      </rPr>
      <t>にあっては、生活支援員</t>
    </r>
    <rPh sb="4" eb="6">
      <t>リョウヨウ</t>
    </rPh>
    <rPh sb="6" eb="8">
      <t>カイゴ</t>
    </rPh>
    <rPh sb="14" eb="16">
      <t>セイカツ</t>
    </rPh>
    <rPh sb="16" eb="18">
      <t>シエン</t>
    </rPh>
    <rPh sb="18" eb="19">
      <t>イン</t>
    </rPh>
    <phoneticPr fontId="9"/>
  </si>
  <si>
    <t>　　　○生活介護にあっては、生活支援員又は共生型生活介護従業者</t>
    <rPh sb="4" eb="6">
      <t>セイカツ</t>
    </rPh>
    <rPh sb="6" eb="8">
      <t>カイゴ</t>
    </rPh>
    <rPh sb="14" eb="16">
      <t>セイカツ</t>
    </rPh>
    <rPh sb="16" eb="18">
      <t>シエン</t>
    </rPh>
    <rPh sb="18" eb="19">
      <t>イン</t>
    </rPh>
    <phoneticPr fontId="9"/>
  </si>
  <si>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9"/>
  </si>
  <si>
    <r>
      <t>　　　○自立訓練（生活訓練）にあっては、生活支援員</t>
    </r>
    <r>
      <rPr>
        <sz val="11"/>
        <color indexed="10"/>
        <rFont val="ＭＳ ゴシック"/>
        <family val="3"/>
        <charset val="128"/>
      </rPr>
      <t>、</t>
    </r>
    <r>
      <rPr>
        <sz val="11"/>
        <rFont val="ＭＳ ゴシック"/>
        <family val="3"/>
        <charset val="128"/>
      </rPr>
      <t>地域移行支援員</t>
    </r>
    <r>
      <rPr>
        <sz val="11"/>
        <color indexed="10"/>
        <rFont val="ＭＳ ゴシック"/>
        <family val="3"/>
        <charset val="128"/>
      </rPr>
      <t>又は共生型自立訓練（生活訓練）従業者</t>
    </r>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9"/>
  </si>
  <si>
    <t>　　　○就労移行支援にあっては、職業指導員、生活支援員又は就労支援員</t>
    <rPh sb="4" eb="6">
      <t>シュウロウ</t>
    </rPh>
    <rPh sb="6" eb="8">
      <t>イコウ</t>
    </rPh>
    <rPh sb="8" eb="10">
      <t>シエン</t>
    </rPh>
    <rPh sb="16" eb="18">
      <t>ショクギョウ</t>
    </rPh>
    <rPh sb="18" eb="21">
      <t>シドウイン</t>
    </rPh>
    <rPh sb="22" eb="24">
      <t>セイカツ</t>
    </rPh>
    <rPh sb="24" eb="26">
      <t>シエン</t>
    </rPh>
    <rPh sb="26" eb="27">
      <t>イン</t>
    </rPh>
    <rPh sb="27" eb="28">
      <t>マタ</t>
    </rPh>
    <rPh sb="29" eb="31">
      <t>シュウロウ</t>
    </rPh>
    <rPh sb="31" eb="33">
      <t>シエン</t>
    </rPh>
    <rPh sb="33" eb="34">
      <t>イン</t>
    </rPh>
    <phoneticPr fontId="9"/>
  </si>
  <si>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9"/>
  </si>
  <si>
    <t>　　　○自立生活援助にあっては、地域生活支援員</t>
    <rPh sb="6" eb="8">
      <t>セイカツ</t>
    </rPh>
    <rPh sb="8" eb="10">
      <t>エンジョ</t>
    </rPh>
    <rPh sb="16" eb="18">
      <t>チイキ</t>
    </rPh>
    <phoneticPr fontId="9"/>
  </si>
  <si>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9"/>
  </si>
  <si>
    <r>
      <t>　　　</t>
    </r>
    <r>
      <rPr>
        <sz val="11"/>
        <rFont val="ＭＳ ゴシック"/>
        <family val="3"/>
        <charset val="128"/>
      </rPr>
      <t>○児童発達支援にあっては、加算（Ⅰ）（Ⅱ）においては、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4" eb="6">
      <t>ジドウ</t>
    </rPh>
    <rPh sb="6" eb="8">
      <t>ハッタツ</t>
    </rPh>
    <rPh sb="8" eb="10">
      <t>シエン</t>
    </rPh>
    <rPh sb="16" eb="18">
      <t>カサン</t>
    </rPh>
    <phoneticPr fontId="9"/>
  </si>
  <si>
    <t>　　　　又は共生型児童発達支援従業者、</t>
    <phoneticPr fontId="9"/>
  </si>
  <si>
    <r>
      <t>　　　</t>
    </r>
    <r>
      <rPr>
        <sz val="11"/>
        <rFont val="ＭＳ ゴシック"/>
        <family val="3"/>
        <charset val="128"/>
      </rPr>
      <t>○医療型児童発達支援にあっては、加算（Ⅰ）（Ⅱ）においては、児童指導員</t>
    </r>
    <r>
      <rPr>
        <sz val="11"/>
        <color indexed="10"/>
        <rFont val="ＭＳ ゴシック"/>
        <family val="3"/>
        <charset val="128"/>
      </rPr>
      <t>又は指定発達支援医療機関の職員、</t>
    </r>
    <rPh sb="38" eb="39">
      <t>マタ</t>
    </rPh>
    <phoneticPr fontId="9"/>
  </si>
  <si>
    <r>
      <t>　　　　</t>
    </r>
    <r>
      <rPr>
        <sz val="11"/>
        <rFont val="ＭＳ ゴシック"/>
        <family val="3"/>
        <charset val="128"/>
      </rPr>
      <t>加算（Ⅲ）においては、児童指導員</t>
    </r>
    <r>
      <rPr>
        <sz val="11"/>
        <color indexed="10"/>
        <rFont val="ＭＳ ゴシック"/>
        <family val="3"/>
        <charset val="128"/>
      </rPr>
      <t>、</t>
    </r>
    <r>
      <rPr>
        <sz val="11"/>
        <rFont val="ＭＳ ゴシック"/>
        <family val="3"/>
        <charset val="128"/>
      </rPr>
      <t>保育士又は指定発達支援医療機関の職員</t>
    </r>
    <rPh sb="24" eb="25">
      <t>マタ</t>
    </rPh>
    <rPh sb="26" eb="28">
      <t>シテイ</t>
    </rPh>
    <rPh sb="28" eb="30">
      <t>ハッタツ</t>
    </rPh>
    <rPh sb="30" eb="32">
      <t>シエン</t>
    </rPh>
    <rPh sb="32" eb="34">
      <t>イリョウ</t>
    </rPh>
    <rPh sb="34" eb="36">
      <t>キカン</t>
    </rPh>
    <rPh sb="37" eb="39">
      <t>ショクイン</t>
    </rPh>
    <phoneticPr fontId="9"/>
  </si>
  <si>
    <r>
      <rPr>
        <sz val="11"/>
        <rFont val="ＭＳ ゴシック"/>
        <family val="3"/>
        <charset val="128"/>
      </rPr>
      <t>　　　○放課後等デイサービスにあっては、（Ⅰ）（Ⅱ）においては、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32" eb="34">
      <t>ジドウ</t>
    </rPh>
    <rPh sb="38" eb="40">
      <t>ショウガイ</t>
    </rPh>
    <rPh sb="40" eb="42">
      <t>フクシ</t>
    </rPh>
    <rPh sb="46" eb="49">
      <t>ケイケンシャ</t>
    </rPh>
    <phoneticPr fontId="9"/>
  </si>
  <si>
    <t>　　　　又は共生型放課後等デイサービス従業者、</t>
    <phoneticPr fontId="9"/>
  </si>
  <si>
    <r>
      <t>　　　　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保育士若しくは障害福祉サービス経験者又は共生型放課後等デイサービス従業者</t>
    </r>
    <rPh sb="15" eb="17">
      <t>ジドウ</t>
    </rPh>
    <rPh sb="24" eb="25">
      <t>モ</t>
    </rPh>
    <rPh sb="28" eb="30">
      <t>ショウガイ</t>
    </rPh>
    <rPh sb="30" eb="32">
      <t>フクシ</t>
    </rPh>
    <rPh sb="36" eb="39">
      <t>ケイケンシャ</t>
    </rPh>
    <phoneticPr fontId="9"/>
  </si>
  <si>
    <r>
      <t>　　　　</t>
    </r>
    <r>
      <rPr>
        <sz val="11"/>
        <rFont val="ＭＳ ゴシック"/>
        <family val="3"/>
        <charset val="128"/>
      </rPr>
      <t>のことをいう。</t>
    </r>
    <phoneticPr fontId="9"/>
  </si>
  <si>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9"/>
  </si>
  <si>
    <t>事業所・施設の名称</t>
    <rPh sb="0" eb="3">
      <t>ジギョウショ</t>
    </rPh>
    <rPh sb="4" eb="6">
      <t>シセツ</t>
    </rPh>
    <rPh sb="7" eb="9">
      <t>メイショウ</t>
    </rPh>
    <phoneticPr fontId="9"/>
  </si>
  <si>
    <t>異動区分</t>
    <rPh sb="0" eb="1">
      <t>イ</t>
    </rPh>
    <rPh sb="1" eb="2">
      <t>ドウ</t>
    </rPh>
    <rPh sb="2" eb="3">
      <t>ク</t>
    </rPh>
    <rPh sb="3" eb="4">
      <t>ブン</t>
    </rPh>
    <phoneticPr fontId="9"/>
  </si>
  <si>
    <t>１　新規　　　２　継続　　　３　変更　　　４　終了</t>
    <rPh sb="2" eb="4">
      <t>シンキ</t>
    </rPh>
    <rPh sb="9" eb="11">
      <t>ケイゾク</t>
    </rPh>
    <rPh sb="16" eb="18">
      <t>ヘンコウ</t>
    </rPh>
    <rPh sb="23" eb="25">
      <t>シュウリョウ</t>
    </rPh>
    <phoneticPr fontId="9"/>
  </si>
  <si>
    <t>サービスの種類
算定する加算の区分</t>
    <rPh sb="5" eb="7">
      <t>シュルイ</t>
    </rPh>
    <rPh sb="8" eb="10">
      <t>サンテイ</t>
    </rPh>
    <rPh sb="12" eb="14">
      <t>カサン</t>
    </rPh>
    <rPh sb="15" eb="17">
      <t>クブン</t>
    </rPh>
    <phoneticPr fontId="9"/>
  </si>
  <si>
    <t>１　生活介護</t>
    <rPh sb="4" eb="6">
      <t>カイゴ</t>
    </rPh>
    <phoneticPr fontId="9"/>
  </si>
  <si>
    <t>常勤看護職員等配置加算</t>
    <phoneticPr fontId="9"/>
  </si>
  <si>
    <t>２　短期入所</t>
    <rPh sb="2" eb="4">
      <t>タンキ</t>
    </rPh>
    <rPh sb="4" eb="6">
      <t>ニュウショ</t>
    </rPh>
    <phoneticPr fontId="9"/>
  </si>
  <si>
    <t>常勤看護職員等配置加算</t>
    <rPh sb="0" eb="2">
      <t>ジョウキン</t>
    </rPh>
    <rPh sb="2" eb="4">
      <t>カンゴ</t>
    </rPh>
    <rPh sb="4" eb="6">
      <t>ショクイン</t>
    </rPh>
    <rPh sb="6" eb="7">
      <t>トウ</t>
    </rPh>
    <rPh sb="7" eb="9">
      <t>ハイチ</t>
    </rPh>
    <rPh sb="9" eb="11">
      <t>カサン</t>
    </rPh>
    <phoneticPr fontId="9"/>
  </si>
  <si>
    <t>３　生活訓練</t>
    <rPh sb="2" eb="4">
      <t>セイカツ</t>
    </rPh>
    <rPh sb="4" eb="6">
      <t>クンレン</t>
    </rPh>
    <phoneticPr fontId="9"/>
  </si>
  <si>
    <t>看護職員配置加算（Ⅰ）</t>
    <rPh sb="0" eb="2">
      <t>カンゴ</t>
    </rPh>
    <rPh sb="2" eb="4">
      <t>ショクイン</t>
    </rPh>
    <rPh sb="4" eb="6">
      <t>ハイチ</t>
    </rPh>
    <rPh sb="6" eb="8">
      <t>カサン</t>
    </rPh>
    <phoneticPr fontId="9"/>
  </si>
  <si>
    <t>４　宿泊型自立訓練</t>
    <phoneticPr fontId="9"/>
  </si>
  <si>
    <t>看護職員配置加算（Ⅱ）</t>
    <rPh sb="0" eb="2">
      <t>カンゴ</t>
    </rPh>
    <rPh sb="2" eb="4">
      <t>ショクイン</t>
    </rPh>
    <rPh sb="4" eb="6">
      <t>ハイチ</t>
    </rPh>
    <rPh sb="6" eb="8">
      <t>カサン</t>
    </rPh>
    <phoneticPr fontId="9"/>
  </si>
  <si>
    <t>５　共同生活援助</t>
    <rPh sb="2" eb="8">
      <t>キョウドウセイカツエンジョ</t>
    </rPh>
    <phoneticPr fontId="9"/>
  </si>
  <si>
    <t>看護職員配置加算</t>
    <rPh sb="0" eb="2">
      <t>カンゴ</t>
    </rPh>
    <rPh sb="2" eb="4">
      <t>ショクイン</t>
    </rPh>
    <rPh sb="4" eb="6">
      <t>ハイチ</t>
    </rPh>
    <rPh sb="6" eb="8">
      <t>カサン</t>
    </rPh>
    <phoneticPr fontId="9"/>
  </si>
  <si>
    <t>看護職員の配置状況
（常勤換算）</t>
    <rPh sb="0" eb="2">
      <t>カンゴ</t>
    </rPh>
    <rPh sb="2" eb="4">
      <t>ショクイン</t>
    </rPh>
    <rPh sb="5" eb="7">
      <t>ハイチ</t>
    </rPh>
    <rPh sb="7" eb="9">
      <t>ジョウキョウ</t>
    </rPh>
    <rPh sb="11" eb="13">
      <t>ジョウキン</t>
    </rPh>
    <rPh sb="13" eb="15">
      <t>カンザン</t>
    </rPh>
    <phoneticPr fontId="9"/>
  </si>
  <si>
    <t>保健師</t>
    <rPh sb="0" eb="3">
      <t>ホケンシ</t>
    </rPh>
    <phoneticPr fontId="9"/>
  </si>
  <si>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9"/>
  </si>
  <si>
    <t>該当
・
非該当</t>
    <rPh sb="0" eb="2">
      <t>ガイトウ</t>
    </rPh>
    <rPh sb="7" eb="10">
      <t>ヒガイトウ</t>
    </rPh>
    <phoneticPr fontId="9"/>
  </si>
  <si>
    <t>看護師</t>
    <rPh sb="0" eb="3">
      <t>カンゴシ</t>
    </rPh>
    <phoneticPr fontId="9"/>
  </si>
  <si>
    <t>准看護師</t>
    <rPh sb="0" eb="4">
      <t>ジュンカンゴシ</t>
    </rPh>
    <phoneticPr fontId="9"/>
  </si>
  <si>
    <t>看護職員の必要数
（共同生活援助のみ）</t>
    <rPh sb="0" eb="2">
      <t>カンゴ</t>
    </rPh>
    <rPh sb="2" eb="4">
      <t>ショクイン</t>
    </rPh>
    <rPh sb="5" eb="8">
      <t>ヒツヨウスウ</t>
    </rPh>
    <rPh sb="10" eb="16">
      <t>キョウドウセイカツエンジョ</t>
    </rPh>
    <phoneticPr fontId="9"/>
  </si>
  <si>
    <t>前年度の平均利用者数</t>
    <rPh sb="0" eb="3">
      <t>ゼンネンド</t>
    </rPh>
    <rPh sb="4" eb="10">
      <t>ヘイキンリヨウシャスウ</t>
    </rPh>
    <phoneticPr fontId="9"/>
  </si>
  <si>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9"/>
  </si>
  <si>
    <t>該当
・
非該当</t>
    <phoneticPr fontId="9"/>
  </si>
  <si>
    <t>利用者数を
20で除した数
（必要数）</t>
    <rPh sb="0" eb="2">
      <t>リヨウ</t>
    </rPh>
    <rPh sb="2" eb="3">
      <t>シャ</t>
    </rPh>
    <rPh sb="3" eb="4">
      <t>スウ</t>
    </rPh>
    <rPh sb="9" eb="10">
      <t>ジョ</t>
    </rPh>
    <rPh sb="12" eb="13">
      <t>スウ</t>
    </rPh>
    <rPh sb="15" eb="18">
      <t>ヒツヨウスウ</t>
    </rPh>
    <phoneticPr fontId="9"/>
  </si>
  <si>
    <t>添付書類</t>
  </si>
  <si>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9"/>
  </si>
  <si>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9"/>
  </si>
  <si>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9"/>
  </si>
  <si>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9"/>
  </si>
  <si>
    <t>事業所の名称</t>
  </si>
  <si>
    <t>サービスの種類</t>
  </si>
  <si>
    <t>有　・　無</t>
  </si>
  <si>
    <r>
      <t>異動区分</t>
    </r>
    <r>
      <rPr>
        <sz val="8"/>
        <color rgb="FF000000"/>
        <rFont val="HGｺﾞｼｯｸM"/>
        <family val="3"/>
        <charset val="128"/>
      </rPr>
      <t>※2</t>
    </r>
    <phoneticPr fontId="132"/>
  </si>
  <si>
    <t>１　利用者の状況</t>
  </si>
  <si>
    <t>人</t>
  </si>
  <si>
    <t>該当利用者の氏名</t>
  </si>
  <si>
    <t>手帳の種類</t>
  </si>
  <si>
    <t>手帳の等級</t>
  </si>
  <si>
    <t>前年度利用日数</t>
  </si>
  <si>
    <t>前年度の開所日数 (D)</t>
    <phoneticPr fontId="132"/>
  </si>
  <si>
    <t>日</t>
  </si>
  <si>
    <t>２　加配される従業者の状況</t>
  </si>
  <si>
    <t>加配される従業者の氏名</t>
  </si>
  <si>
    <t>資格・研修名等</t>
  </si>
  <si>
    <t>身体障害者手帳の写し、従業者の勤務体制一覧表、組織体制図</t>
    <rPh sb="0" eb="2">
      <t>シンタイ</t>
    </rPh>
    <rPh sb="2" eb="5">
      <t>ショウガイシャ</t>
    </rPh>
    <rPh sb="5" eb="7">
      <t>テチョウ</t>
    </rPh>
    <rPh sb="8" eb="9">
      <t>ウツ</t>
    </rPh>
    <rPh sb="11" eb="14">
      <t>ジュウギョウシャ</t>
    </rPh>
    <phoneticPr fontId="132"/>
  </si>
  <si>
    <r>
      <t>多機能型の実施</t>
    </r>
    <r>
      <rPr>
        <sz val="8"/>
        <color rgb="FF000000"/>
        <rFont val="HGｺﾞｼｯｸM"/>
        <family val="3"/>
        <charset val="128"/>
      </rPr>
      <t>※1</t>
    </r>
    <phoneticPr fontId="132"/>
  </si>
  <si>
    <t>１　新規　　　　　２　変更　　　　　３　終了</t>
    <phoneticPr fontId="132"/>
  </si>
  <si>
    <t>当該事業所の前年度の平均実利用者数　(A)</t>
    <phoneticPr fontId="132"/>
  </si>
  <si>
    <t>年　　月　　日</t>
    <rPh sb="0" eb="1">
      <t>ネン</t>
    </rPh>
    <rPh sb="3" eb="4">
      <t>ガツ</t>
    </rPh>
    <rPh sb="6" eb="7">
      <t>ニチ</t>
    </rPh>
    <phoneticPr fontId="9"/>
  </si>
  <si>
    <t>重度障害者支援加算に関する届出書（生活介護・施設入所支援）</t>
    <rPh sb="0" eb="2">
      <t>ジュウド</t>
    </rPh>
    <rPh sb="2" eb="5">
      <t>ショウガイシャ</t>
    </rPh>
    <rPh sb="5" eb="7">
      <t>シエン</t>
    </rPh>
    <rPh sb="7" eb="9">
      <t>カサン</t>
    </rPh>
    <rPh sb="10" eb="11">
      <t>カン</t>
    </rPh>
    <rPh sb="13" eb="15">
      <t>トドケデ</t>
    </rPh>
    <rPh sb="15" eb="16">
      <t>ショ</t>
    </rPh>
    <rPh sb="17" eb="19">
      <t>セイカツ</t>
    </rPh>
    <rPh sb="19" eb="21">
      <t>カイゴ</t>
    </rPh>
    <rPh sb="22" eb="24">
      <t>シセツ</t>
    </rPh>
    <rPh sb="24" eb="26">
      <t>ニュウショ</t>
    </rPh>
    <rPh sb="26" eb="28">
      <t>シエン</t>
    </rPh>
    <phoneticPr fontId="9"/>
  </si>
  <si>
    <t>２　サービスの種類</t>
    <rPh sb="7" eb="9">
      <t>シュルイ</t>
    </rPh>
    <phoneticPr fontId="9"/>
  </si>
  <si>
    <t>３　異動区分</t>
    <rPh sb="2" eb="4">
      <t>イドウ</t>
    </rPh>
    <rPh sb="4" eb="6">
      <t>クブン</t>
    </rPh>
    <phoneticPr fontId="9"/>
  </si>
  <si>
    <t>４　配置状況</t>
    <rPh sb="2" eb="4">
      <t>ハイチ</t>
    </rPh>
    <rPh sb="4" eb="6">
      <t>ジョウキョウ</t>
    </rPh>
    <phoneticPr fontId="9"/>
  </si>
  <si>
    <t>　１　強度行動障害支援者養成研修（実践研修）修了者　配置
　２　強度行動障害支援者養成研修（中核的人材養成研修）修了者　配置</t>
    <rPh sb="3" eb="5">
      <t>キョウド</t>
    </rPh>
    <rPh sb="5" eb="7">
      <t>コウドウ</t>
    </rPh>
    <rPh sb="7" eb="9">
      <t>ショウガイ</t>
    </rPh>
    <rPh sb="9" eb="12">
      <t>シエンシャ</t>
    </rPh>
    <rPh sb="12" eb="14">
      <t>ヨウセイ</t>
    </rPh>
    <rPh sb="14" eb="16">
      <t>ケンシュウ</t>
    </rPh>
    <rPh sb="17" eb="19">
      <t>ジッセン</t>
    </rPh>
    <rPh sb="19" eb="21">
      <t>ケンシュウ</t>
    </rPh>
    <rPh sb="22" eb="25">
      <t>シュウリョウシャ</t>
    </rPh>
    <rPh sb="26" eb="28">
      <t>ハイチ</t>
    </rPh>
    <rPh sb="47" eb="50">
      <t>チュウカクテキ</t>
    </rPh>
    <rPh sb="50" eb="52">
      <t>ジンザイ</t>
    </rPh>
    <rPh sb="52" eb="54">
      <t>ヨウセイ</t>
    </rPh>
    <rPh sb="54" eb="56">
      <t>ケンシュウ</t>
    </rPh>
    <rPh sb="61" eb="62">
      <t>クバ</t>
    </rPh>
    <rPh sb="62" eb="63">
      <t>チ</t>
    </rPh>
    <phoneticPr fontId="9"/>
  </si>
  <si>
    <t>５　強度行動障害支援者
　養成研修（基礎研修）
　修了者配置人数</t>
    <rPh sb="18" eb="20">
      <t>キソ</t>
    </rPh>
    <rPh sb="28" eb="30">
      <t>ハイチ</t>
    </rPh>
    <rPh sb="30" eb="32">
      <t>ニンズウ</t>
    </rPh>
    <phoneticPr fontId="9"/>
  </si>
  <si>
    <t>生活支援員の数（全体）（a)</t>
    <rPh sb="0" eb="2">
      <t>セイカツ</t>
    </rPh>
    <rPh sb="2" eb="4">
      <t>シエン</t>
    </rPh>
    <rPh sb="4" eb="5">
      <t>イン</t>
    </rPh>
    <rPh sb="6" eb="7">
      <t>カズ</t>
    </rPh>
    <rPh sb="8" eb="10">
      <t>ゼンタイ</t>
    </rPh>
    <phoneticPr fontId="33"/>
  </si>
  <si>
    <t>研修修了者の人数(b)</t>
    <rPh sb="0" eb="2">
      <t>ケンシュウ</t>
    </rPh>
    <rPh sb="2" eb="5">
      <t>シュウリョウシャ</t>
    </rPh>
    <rPh sb="6" eb="8">
      <t>ニンズウ</t>
    </rPh>
    <phoneticPr fontId="33"/>
  </si>
  <si>
    <t>　　　※　生活支援員のうち20％以上が、強度行動障害支援者養成研修（基礎研修）修了者であ
　　　　ること。</t>
    <rPh sb="36" eb="38">
      <t>ケンシュウ</t>
    </rPh>
    <phoneticPr fontId="9"/>
  </si>
  <si>
    <t>注２　実践研修・中核的人材養成研修共に、研修修了者については修了証の写しを添付すること。</t>
    <rPh sb="0" eb="1">
      <t>チュウ</t>
    </rPh>
    <rPh sb="3" eb="5">
      <t>ジッセン</t>
    </rPh>
    <rPh sb="5" eb="7">
      <t>ケンシュウ</t>
    </rPh>
    <rPh sb="8" eb="11">
      <t>チュウカクテキ</t>
    </rPh>
    <rPh sb="11" eb="13">
      <t>ジンザイ</t>
    </rPh>
    <rPh sb="13" eb="15">
      <t>ヨウセイ</t>
    </rPh>
    <rPh sb="15" eb="17">
      <t>ケンシュウ</t>
    </rPh>
    <rPh sb="17" eb="18">
      <t>トモ</t>
    </rPh>
    <rPh sb="20" eb="22">
      <t>ケンシュウ</t>
    </rPh>
    <rPh sb="22" eb="25">
      <t>シュウリョウシャ</t>
    </rPh>
    <rPh sb="30" eb="33">
      <t>シュウリョウショウ</t>
    </rPh>
    <rPh sb="34" eb="35">
      <t>ウツ</t>
    </rPh>
    <phoneticPr fontId="9"/>
  </si>
  <si>
    <t>注３　「強度行動障害支援者養成研修（基礎研修）修了者配置人数」については、実人数を記載すること。</t>
    <rPh sb="0" eb="1">
      <t>チュウ</t>
    </rPh>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3" eb="26">
      <t>シュウリョウシャ</t>
    </rPh>
    <rPh sb="26" eb="28">
      <t>ハイチ</t>
    </rPh>
    <rPh sb="28" eb="30">
      <t>ニンズウ</t>
    </rPh>
    <rPh sb="37" eb="38">
      <t>ジツ</t>
    </rPh>
    <rPh sb="38" eb="40">
      <t>ニンズウ</t>
    </rPh>
    <rPh sb="41" eb="43">
      <t>キサイ</t>
    </rPh>
    <phoneticPr fontId="9"/>
  </si>
  <si>
    <t>注４　強度行動障害支援者養成研修（基礎研修）については、重度訪問介護従事者養成研修行動障害支援課程、
　　強度行動障害支援者養成研修（実践研修）については、行動援護従事者養成研修でも可。</t>
    <rPh sb="0" eb="1">
      <t>チュウ</t>
    </rPh>
    <rPh sb="3" eb="5">
      <t>キョウド</t>
    </rPh>
    <rPh sb="5" eb="7">
      <t>コウドウ</t>
    </rPh>
    <rPh sb="7" eb="9">
      <t>ショウガイ</t>
    </rPh>
    <rPh sb="9" eb="11">
      <t>シエン</t>
    </rPh>
    <rPh sb="11" eb="12">
      <t>シャ</t>
    </rPh>
    <rPh sb="12" eb="14">
      <t>ヨウセイ</t>
    </rPh>
    <rPh sb="14" eb="16">
      <t>ケンシュウ</t>
    </rPh>
    <rPh sb="17" eb="19">
      <t>キソ</t>
    </rPh>
    <rPh sb="19" eb="21">
      <t>ケンシュウ</t>
    </rPh>
    <rPh sb="28" eb="41">
      <t>ジュウドホウモンカイゴジュウジシャヨウセイケンシュウ</t>
    </rPh>
    <rPh sb="41" eb="43">
      <t>コウドウ</t>
    </rPh>
    <rPh sb="43" eb="45">
      <t>ショウガイ</t>
    </rPh>
    <rPh sb="45" eb="47">
      <t>シエン</t>
    </rPh>
    <phoneticPr fontId="9"/>
  </si>
  <si>
    <t>リハビリテーション加算に関する届出書（生活介護）</t>
  </si>
  <si>
    <t>事業所・施設の名称</t>
  </si>
  <si>
    <t>異動区分</t>
  </si>
  <si>
    <t>１　新規　　　　２　変更　　　　３　終了</t>
  </si>
  <si>
    <t>算定要件</t>
  </si>
  <si>
    <t>確認欄</t>
  </si>
  <si>
    <t>医師、理学療法士、作業療法士、言語聴覚士その他の職種の者が共同して、利用者ごとのリハビリテーション実施計画を作成している。</t>
  </si>
  <si>
    <t>利用開始時にその利用者のリハビリテーションに必要な情報を収集し、医師、理学療法士、作業療法士、言語聴覚士、その他の職種の者（関連スタッフ）が暫定的に、リハビリテーションに関する課題の把握（アセスメント）と評価を行い、その後、リハビリテーションカンファレンスを行ってリハビリテーション実施計画原案を作成している。</t>
  </si>
  <si>
    <t>リハビリテーション実施計画原案は、利用者、家族に説明し、その同意を得ている。</t>
  </si>
  <si>
    <t>リハビリテーション実施計画原案に基づき、リハビリテーションやケアを実施し、概ね２週間以内及び６月ごとに関連スタッフがアセスメントとそれに基づく評価を行い、その後、多職種協働により、リハビリテーションカンファレンスを行って、リハビリテーション実施計画を作成している。</t>
  </si>
  <si>
    <t>リハビリテーション実施計画は、利用者、家族に説明し、その同意を得ている。</t>
  </si>
  <si>
    <t>利用者ごとのリハビリテーション実施計画に従い、医師又は医師の指示を受けた理学療法士、作業療法士又は言語聴覚士が指定生活介護等を行っているとともに、利用者の状態を定期的に記録している。</t>
  </si>
  <si>
    <t>利用者ごとのリハビリテーション実施計画の進捗状況を定期的に評価し、必要に応じて当該計画を見直している。</t>
  </si>
  <si>
    <t>指定障害者支援施設等に入所する利用者については、リハビリテーションを行う医師、理学療法士、作業療法士又は言語聴覚士が、看護師、生活支援員その他の職種の者に対し、リハビリテーションの観点から、日常生活上の留意点、介護の工夫等の情報を伝達している。</t>
  </si>
  <si>
    <t>上記4以外の利用者については、指定生活介護事業所等の従業者が、必要に応じ、指定相談支援事業者を通じて、指定居宅介護サービスその他の指定障害福祉サービス事業に係る従業者に対し、リハビリテーションの観点から、日常生活上の留意点、介護の工夫等の情報を伝達している。</t>
  </si>
  <si>
    <t>注１</t>
  </si>
  <si>
    <t>事業所の種別に応じて、「指定に係る記載事項」（付表）、「従業者の勤務の体制及び勤務形態一覧表」及び組織体制図を添付すること。</t>
  </si>
  <si>
    <t>注２</t>
  </si>
  <si>
    <t>資格を証する書類の写しを添付すること。</t>
  </si>
  <si>
    <t>注３</t>
  </si>
  <si>
    <t>「リハビリテーション実施計画の作成に関わる者」等に変動が生じた場合は、本様式により速やかに届け出ること。</t>
  </si>
  <si>
    <t>注４</t>
  </si>
  <si>
    <t>加算を算定できなくなったときは、「介護給付費及び訓練等給付費の額の算定に係る体制等に関する届出書」により届け出ること。</t>
  </si>
  <si>
    <t>食事提供体制加算に関する届出書</t>
    <rPh sb="0" eb="2">
      <t>ショクジ</t>
    </rPh>
    <rPh sb="2" eb="4">
      <t>テイキョウ</t>
    </rPh>
    <rPh sb="4" eb="6">
      <t>タイセイ</t>
    </rPh>
    <rPh sb="6" eb="8">
      <t>カサン</t>
    </rPh>
    <rPh sb="9" eb="10">
      <t>カン</t>
    </rPh>
    <rPh sb="12" eb="15">
      <t>トドケデショ</t>
    </rPh>
    <phoneticPr fontId="9"/>
  </si>
  <si>
    <t>１　事業所の名称</t>
    <rPh sb="2" eb="5">
      <t>ジギョウショ</t>
    </rPh>
    <rPh sb="6" eb="8">
      <t>メイショウ</t>
    </rPh>
    <phoneticPr fontId="9"/>
  </si>
  <si>
    <t>３　異動区分</t>
    <rPh sb="2" eb="6">
      <t>イドウクブン</t>
    </rPh>
    <phoneticPr fontId="9"/>
  </si>
  <si>
    <t>１　新規　　　　　２　変更　　　　　３　終了</t>
    <rPh sb="2" eb="4">
      <t>シンキ</t>
    </rPh>
    <rPh sb="11" eb="13">
      <t>ヘンコウ</t>
    </rPh>
    <rPh sb="20" eb="22">
      <t>シュウリョウ</t>
    </rPh>
    <phoneticPr fontId="9"/>
  </si>
  <si>
    <t>食事の提供体制</t>
    <rPh sb="0" eb="2">
      <t>ショクジ</t>
    </rPh>
    <rPh sb="3" eb="5">
      <t>テイキョウ</t>
    </rPh>
    <rPh sb="5" eb="7">
      <t>タイセイ</t>
    </rPh>
    <phoneticPr fontId="9"/>
  </si>
  <si>
    <t>食事提供に係る
人員配置</t>
    <rPh sb="0" eb="2">
      <t>ショクジ</t>
    </rPh>
    <rPh sb="2" eb="4">
      <t>テイキョウ</t>
    </rPh>
    <rPh sb="5" eb="6">
      <t>カカ</t>
    </rPh>
    <rPh sb="8" eb="10">
      <t>ジンイン</t>
    </rPh>
    <rPh sb="10" eb="12">
      <t>ハイチ</t>
    </rPh>
    <phoneticPr fontId="9"/>
  </si>
  <si>
    <t>管理栄養士</t>
    <rPh sb="0" eb="2">
      <t>カンリ</t>
    </rPh>
    <rPh sb="2" eb="5">
      <t>エイヨウシ</t>
    </rPh>
    <phoneticPr fontId="9"/>
  </si>
  <si>
    <t>名</t>
    <rPh sb="0" eb="1">
      <t>メイ</t>
    </rPh>
    <phoneticPr fontId="9"/>
  </si>
  <si>
    <t>栄養士</t>
    <rPh sb="0" eb="1">
      <t>サカエ</t>
    </rPh>
    <rPh sb="1" eb="2">
      <t>ヨウ</t>
    </rPh>
    <rPh sb="2" eb="3">
      <t>シ</t>
    </rPh>
    <phoneticPr fontId="9"/>
  </si>
  <si>
    <t>保健所等との連携により、管理栄養士等が関与している場合</t>
    <phoneticPr fontId="9"/>
  </si>
  <si>
    <t>連携先名</t>
    <phoneticPr fontId="9"/>
  </si>
  <si>
    <t>業務委託により食事提供を行う場合</t>
    <rPh sb="0" eb="2">
      <t>ギョウム</t>
    </rPh>
    <rPh sb="2" eb="4">
      <t>イタク</t>
    </rPh>
    <rPh sb="7" eb="9">
      <t>ショクジ</t>
    </rPh>
    <rPh sb="9" eb="11">
      <t>テイキョウ</t>
    </rPh>
    <rPh sb="12" eb="13">
      <t>オコナ</t>
    </rPh>
    <rPh sb="14" eb="16">
      <t>バアイ</t>
    </rPh>
    <phoneticPr fontId="9"/>
  </si>
  <si>
    <t>業務委託先</t>
    <rPh sb="0" eb="2">
      <t>ギョウム</t>
    </rPh>
    <rPh sb="2" eb="5">
      <t>イタクサキ</t>
    </rPh>
    <phoneticPr fontId="9"/>
  </si>
  <si>
    <t>委託業務内容</t>
    <rPh sb="0" eb="2">
      <t>イタク</t>
    </rPh>
    <rPh sb="2" eb="4">
      <t>ギョウム</t>
    </rPh>
    <rPh sb="4" eb="6">
      <t>ナイヨウ</t>
    </rPh>
    <phoneticPr fontId="9"/>
  </si>
  <si>
    <t>適切な食事提供
の確保方策</t>
    <rPh sb="0" eb="2">
      <t>テキセツ</t>
    </rPh>
    <rPh sb="3" eb="5">
      <t>ショクジ</t>
    </rPh>
    <rPh sb="5" eb="7">
      <t>テイキョウ</t>
    </rPh>
    <rPh sb="9" eb="11">
      <t>カクホ</t>
    </rPh>
    <rPh sb="11" eb="13">
      <t>ホウサク</t>
    </rPh>
    <phoneticPr fontId="9"/>
  </si>
  <si>
    <t xml:space="preserve">
注１  事業所内で調理を行う場合、食事提供にかかわる職員（管理栄養士・栄養士）の状況を記
　　載してください。事業所内での調理業務は生活支援員の業務とは区別してください。
      （※）付表・勤務形態一覧表・組織体制図・運営規程による確認が必要です。
注２　調理業務を第三者に委託している場合、事業所内で調理員の配置は求められておりません
　　が、業務委託契約書（写し）の提出が必要です。
注３　業務委託により食事提供を行う場合の「適切な食事提供の確保方策」欄は、献立に関する
　　事業所・施設の関与、委託先から事業所・施設への食事の運搬方法、適時適温への配慮な
　　ど、自己調理する場合に通常確保される提供体制に相当するものへの対応の概略を記載して
　　ください。その際、委託先の管理栄養士又は栄養士の有無は必ず記載してください。</t>
    <rPh sb="1" eb="2">
      <t>チュウ</t>
    </rPh>
    <rPh sb="5" eb="8">
      <t>ジギョウショ</t>
    </rPh>
    <rPh sb="8" eb="9">
      <t>ナイ</t>
    </rPh>
    <rPh sb="10" eb="12">
      <t>チョウリ</t>
    </rPh>
    <rPh sb="13" eb="14">
      <t>オコナ</t>
    </rPh>
    <rPh sb="15" eb="17">
      <t>バアイ</t>
    </rPh>
    <rPh sb="18" eb="20">
      <t>ショクジ</t>
    </rPh>
    <rPh sb="20" eb="22">
      <t>テイキョウ</t>
    </rPh>
    <rPh sb="30" eb="32">
      <t>カンリ</t>
    </rPh>
    <rPh sb="32" eb="35">
      <t>エイヨウシ</t>
    </rPh>
    <rPh sb="36" eb="39">
      <t>エイヨウシ</t>
    </rPh>
    <rPh sb="57" eb="58">
      <t>ショ</t>
    </rPh>
    <rPh sb="58" eb="59">
      <t>ナイ</t>
    </rPh>
    <rPh sb="61" eb="63">
      <t>チョウリ</t>
    </rPh>
    <rPh sb="63" eb="65">
      <t>ギョウム</t>
    </rPh>
    <rPh sb="66" eb="68">
      <t>セイカツ</t>
    </rPh>
    <rPh sb="68" eb="70">
      <t>シエン</t>
    </rPh>
    <rPh sb="70" eb="71">
      <t>イン</t>
    </rPh>
    <rPh sb="72" eb="74">
      <t>ギョウム</t>
    </rPh>
    <rPh sb="76" eb="78">
      <t>クベツ</t>
    </rPh>
    <rPh sb="337" eb="338">
      <t>サイ</t>
    </rPh>
    <rPh sb="339" eb="342">
      <t>イタクサキ</t>
    </rPh>
    <rPh sb="343" eb="348">
      <t>カンリエイヨウシ</t>
    </rPh>
    <rPh sb="348" eb="349">
      <t>マタ</t>
    </rPh>
    <rPh sb="350" eb="353">
      <t>エイヨウシ</t>
    </rPh>
    <rPh sb="354" eb="356">
      <t>ウム</t>
    </rPh>
    <rPh sb="357" eb="358">
      <t>カナラ</t>
    </rPh>
    <phoneticPr fontId="9"/>
  </si>
  <si>
    <t>延長支援加算体制届出書</t>
    <rPh sb="0" eb="2">
      <t>エンチョウ</t>
    </rPh>
    <rPh sb="2" eb="4">
      <t>シエン</t>
    </rPh>
    <rPh sb="4" eb="6">
      <t>カサン</t>
    </rPh>
    <rPh sb="6" eb="8">
      <t>タイセイ</t>
    </rPh>
    <rPh sb="8" eb="9">
      <t>トドケ</t>
    </rPh>
    <rPh sb="9" eb="10">
      <t>デ</t>
    </rPh>
    <rPh sb="10" eb="11">
      <t>ショ</t>
    </rPh>
    <phoneticPr fontId="9"/>
  </si>
  <si>
    <t>事業種別</t>
    <rPh sb="0" eb="2">
      <t>ジギョウ</t>
    </rPh>
    <rPh sb="2" eb="4">
      <t>シュベツ</t>
    </rPh>
    <phoneticPr fontId="9"/>
  </si>
  <si>
    <t>運営規程上の営業時間</t>
    <rPh sb="0" eb="2">
      <t>ウンエイ</t>
    </rPh>
    <rPh sb="2" eb="4">
      <t>キテイ</t>
    </rPh>
    <rPh sb="4" eb="5">
      <t>ジョウ</t>
    </rPh>
    <rPh sb="6" eb="8">
      <t>エイギョウ</t>
    </rPh>
    <rPh sb="8" eb="10">
      <t>ジカン</t>
    </rPh>
    <phoneticPr fontId="9"/>
  </si>
  <si>
    <t>年齢</t>
    <rPh sb="0" eb="2">
      <t>ネンレイ</t>
    </rPh>
    <phoneticPr fontId="9"/>
  </si>
  <si>
    <t>利用時間</t>
    <rPh sb="0" eb="2">
      <t>リヨウ</t>
    </rPh>
    <rPh sb="2" eb="4">
      <t>ジカン</t>
    </rPh>
    <phoneticPr fontId="9"/>
  </si>
  <si>
    <t>※　運営規程の営業時間を超えて支援を行うものとして、加算を算定する場合に届け出ること。
　　（営業時間には送迎に要する時間は含まれないものであること。）</t>
    <rPh sb="47" eb="49">
      <t>エイギョウ</t>
    </rPh>
    <rPh sb="49" eb="51">
      <t>ジカン</t>
    </rPh>
    <rPh sb="53" eb="55">
      <t>ソウゲイ</t>
    </rPh>
    <rPh sb="56" eb="57">
      <t>ヨウ</t>
    </rPh>
    <rPh sb="59" eb="61">
      <t>ジカン</t>
    </rPh>
    <rPh sb="62" eb="63">
      <t>フク</t>
    </rPh>
    <phoneticPr fontId="9"/>
  </si>
  <si>
    <t>※　延長支援加算を算定する障害者又は障害児に係る生活介護計画書、児童発達支援計画書
 　又は放課後等デイサービス計画書を添付すること。</t>
    <rPh sb="13" eb="16">
      <t>ショウガイシャ</t>
    </rPh>
    <rPh sb="16" eb="17">
      <t>マタ</t>
    </rPh>
    <rPh sb="18" eb="21">
      <t>ショウガイジ</t>
    </rPh>
    <rPh sb="24" eb="26">
      <t>セイカツ</t>
    </rPh>
    <rPh sb="26" eb="28">
      <t>カイゴ</t>
    </rPh>
    <rPh sb="28" eb="30">
      <t>ケイカク</t>
    </rPh>
    <rPh sb="30" eb="31">
      <t>ショ</t>
    </rPh>
    <rPh sb="44" eb="45">
      <t>マタ</t>
    </rPh>
    <rPh sb="46" eb="49">
      <t>ホウカゴ</t>
    </rPh>
    <rPh sb="49" eb="50">
      <t>トウ</t>
    </rPh>
    <rPh sb="56" eb="59">
      <t>ケイカクショ</t>
    </rPh>
    <phoneticPr fontId="9"/>
  </si>
  <si>
    <t>　　年　　月　　日</t>
  </si>
  <si>
    <t>送迎加算に関する届出書</t>
  </si>
  <si>
    <t>１　異動区分</t>
  </si>
  <si>
    <t>①　新規　　　　　　②　変更　　　　　　③　終了</t>
  </si>
  <si>
    <t>２　送迎の状況①
　 （全サービス）</t>
  </si>
  <si>
    <t>　当該事業所において行われる通所サービス等の利用につき、利用者の送迎を行っていること。</t>
  </si>
  <si>
    <r>
      <rPr>
        <sz val="11"/>
        <rFont val="HGｺﾞｼｯｸM"/>
        <family val="3"/>
      </rPr>
      <t xml:space="preserve">３　送迎の状況②
（短期入所、重度障害者等包括支援以外）
</t>
    </r>
    <r>
      <rPr>
        <sz val="9"/>
        <rFont val="HGｺﾞｼｯｸM"/>
        <family val="3"/>
      </rPr>
      <t>※1・2いずれにも該当する場合は送迎加算Ⅰ、いずれか一方に該当する場合は送迎加算Ⅱの算定が可能。</t>
    </r>
  </si>
  <si>
    <t>　１回の送迎につき、平均10人以上（ただし、利用定員が20人未満の事業所にあっては、１回の送迎につき、平均的に定員の100分の50以上）が利用している。</t>
  </si>
  <si>
    <t>　週３回以上の送迎を実施している。</t>
  </si>
  <si>
    <t>　４　送迎の状況③
　（生活介護の上乗せ加算）</t>
  </si>
  <si>
    <t>　送迎を利用する者のうち、区分５若しくは区分６に該当する者又はこれに準ずる者が100分の60以上。</t>
  </si>
  <si>
    <t>　1には該当しない。</t>
  </si>
  <si>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</si>
  <si>
    <t>就労移行支援体制加算に関する届出書
（生活介護・自立訓練）</t>
  </si>
  <si>
    <t>１　新規　　　　２　変更　　　　　３　終了</t>
  </si>
  <si>
    <t>前年度における
就労定着者の数</t>
  </si>
  <si>
    <t>氏名</t>
  </si>
  <si>
    <t>就職日</t>
  </si>
  <si>
    <t>就職先事業所名</t>
  </si>
  <si>
    <t>前年度において
6月に達した日</t>
  </si>
  <si>
    <r>
      <rPr>
        <sz val="10"/>
        <rFont val="HGｺﾞｼｯｸM"/>
        <family val="3"/>
        <charset val="128"/>
      </rPr>
      <t xml:space="preserve">届出時点の継続状況
</t>
    </r>
    <r>
      <rPr>
        <sz val="6"/>
        <rFont val="HGｺﾞｼｯｸM"/>
        <family val="3"/>
        <charset val="128"/>
      </rPr>
      <t>（離職している場合は離職日も記入）</t>
    </r>
  </si>
  <si>
    <t>注１　就労定着者とは、生活介護等を受けた後、就労し、当該年度の前年度において就労継続している期間が６月に達した者をいう。
　　　なお、就労とは企業等との雇用契約に基づく就労をいい、労働時間等労働条件の内容は問わない。
　　　ただし、就労継続支援Ａ型事業所の利用者としての移行は除く。
注２　通常の事業所に雇用されている者であって労働時間の延長又は休職からの復職の際に就労に必要な知識及び能力の向上のための支援を
　　　一時的に必要とするものが、生活介護等を受けた場合にあっては、当該生活介護等を受けた後、就労を継続している期間が 6 月に
　　　達した者を就労定着者として取り扱う。具体的には、労働時間の延長の場合には生活介護等の終了日の翌日、休職からの復職の場合は
　　　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加算単位数は前年度の就労定着者の数に利用定員に応じた所定単位数を乗じて得た単位数を加算することとなる。</t>
  </si>
  <si>
    <t>入浴支援加算に関する届出書</t>
    <rPh sb="0" eb="2">
      <t>ニュウヨク</t>
    </rPh>
    <rPh sb="2" eb="4">
      <t>シエン</t>
    </rPh>
    <rPh sb="4" eb="6">
      <t>カサン</t>
    </rPh>
    <rPh sb="7" eb="8">
      <t>カン</t>
    </rPh>
    <phoneticPr fontId="34"/>
  </si>
  <si>
    <t>算定要件</t>
    <rPh sb="0" eb="2">
      <t>サンテイ</t>
    </rPh>
    <rPh sb="2" eb="4">
      <t>ヨウケン</t>
    </rPh>
    <phoneticPr fontId="34"/>
  </si>
  <si>
    <t>事業所に入浴設備を
（　　　　有している　　　　・　　　　有していない　　　　）</t>
    <rPh sb="0" eb="3">
      <t>ジギョウショ</t>
    </rPh>
    <rPh sb="4" eb="6">
      <t>ニュウヨク</t>
    </rPh>
    <rPh sb="6" eb="8">
      <t>セツビ</t>
    </rPh>
    <rPh sb="16" eb="17">
      <t>ユウ</t>
    </rPh>
    <rPh sb="30" eb="31">
      <t>ユウ</t>
    </rPh>
    <phoneticPr fontId="34"/>
  </si>
  <si>
    <t>【事業所に入浴設備を有していない場合】
連携先の事業所名</t>
    <rPh sb="1" eb="4">
      <t>ジギョウショ</t>
    </rPh>
    <rPh sb="5" eb="7">
      <t>ニュウヨク</t>
    </rPh>
    <rPh sb="7" eb="9">
      <t>セツビ</t>
    </rPh>
    <rPh sb="11" eb="12">
      <t>ユウ</t>
    </rPh>
    <rPh sb="17" eb="19">
      <t>バアイ</t>
    </rPh>
    <rPh sb="21" eb="23">
      <t>レンケイ</t>
    </rPh>
    <rPh sb="23" eb="24">
      <t>サキ</t>
    </rPh>
    <rPh sb="25" eb="28">
      <t>ジギョウショメイ</t>
    </rPh>
    <phoneticPr fontId="34"/>
  </si>
  <si>
    <t>（※）事業所に入浴設備を有していない場合であっても、外部の入浴設備を利用して利用者に対し
　　て入浴に係る支援を提供しているときは、入浴支援加算の対象となる。</t>
    <rPh sb="3" eb="6">
      <t>ジギョウショ</t>
    </rPh>
    <rPh sb="7" eb="9">
      <t>ニュウヨク</t>
    </rPh>
    <rPh sb="9" eb="11">
      <t>セツビ</t>
    </rPh>
    <rPh sb="12" eb="13">
      <t>ユウ</t>
    </rPh>
    <rPh sb="18" eb="20">
      <t>バアイ</t>
    </rPh>
    <rPh sb="26" eb="28">
      <t>ガイブ</t>
    </rPh>
    <rPh sb="29" eb="31">
      <t>ニュウヨク</t>
    </rPh>
    <rPh sb="31" eb="33">
      <t>セツビ</t>
    </rPh>
    <rPh sb="34" eb="36">
      <t>リヨウ</t>
    </rPh>
    <rPh sb="38" eb="41">
      <t>リヨウシャ</t>
    </rPh>
    <rPh sb="42" eb="43">
      <t>タイ</t>
    </rPh>
    <rPh sb="48" eb="50">
      <t>ニュウヨク</t>
    </rPh>
    <rPh sb="51" eb="52">
      <t>カカ</t>
    </rPh>
    <rPh sb="53" eb="55">
      <t>シエン</t>
    </rPh>
    <rPh sb="56" eb="58">
      <t>テイキョウ</t>
    </rPh>
    <rPh sb="66" eb="68">
      <t>ニュウヨク</t>
    </rPh>
    <rPh sb="68" eb="70">
      <t>シエン</t>
    </rPh>
    <rPh sb="70" eb="72">
      <t>カサン</t>
    </rPh>
    <rPh sb="73" eb="75">
      <t>タイショウ</t>
    </rPh>
    <phoneticPr fontId="34"/>
  </si>
  <si>
    <t>地域生活支援拠点等に関連する加算の届出</t>
    <rPh sb="0" eb="2">
      <t>チイキ</t>
    </rPh>
    <rPh sb="2" eb="4">
      <t>セイカツ</t>
    </rPh>
    <rPh sb="4" eb="6">
      <t>シエン</t>
    </rPh>
    <rPh sb="6" eb="8">
      <t>キョテン</t>
    </rPh>
    <rPh sb="8" eb="9">
      <t>トウ</t>
    </rPh>
    <rPh sb="10" eb="12">
      <t>カンレン</t>
    </rPh>
    <rPh sb="14" eb="16">
      <t>カサン</t>
    </rPh>
    <rPh sb="17" eb="19">
      <t>トドケデ</t>
    </rPh>
    <phoneticPr fontId="9"/>
  </si>
  <si>
    <t>地域生活支援拠点等に関連する加算の要件を満たす事業所として、以下のとおり届け出ます。</t>
    <rPh sb="0" eb="2">
      <t>チイキ</t>
    </rPh>
    <rPh sb="2" eb="4">
      <t>セイカツ</t>
    </rPh>
    <rPh sb="4" eb="6">
      <t>シエン</t>
    </rPh>
    <rPh sb="6" eb="8">
      <t>キョテン</t>
    </rPh>
    <rPh sb="8" eb="9">
      <t>トウ</t>
    </rPh>
    <rPh sb="10" eb="12">
      <t>カンレン</t>
    </rPh>
    <rPh sb="14" eb="16">
      <t>カサン</t>
    </rPh>
    <rPh sb="17" eb="19">
      <t>ヨウケン</t>
    </rPh>
    <rPh sb="20" eb="21">
      <t>ミ</t>
    </rPh>
    <rPh sb="23" eb="25">
      <t>ジギョウ</t>
    </rPh>
    <rPh sb="25" eb="26">
      <t>ジョ</t>
    </rPh>
    <rPh sb="30" eb="32">
      <t>イカ</t>
    </rPh>
    <rPh sb="36" eb="37">
      <t>トド</t>
    </rPh>
    <rPh sb="38" eb="39">
      <t>デ</t>
    </rPh>
    <phoneticPr fontId="9"/>
  </si>
  <si>
    <t>１　届出区分</t>
    <rPh sb="2" eb="4">
      <t>トドケデ</t>
    </rPh>
    <rPh sb="4" eb="6">
      <t>クブン</t>
    </rPh>
    <phoneticPr fontId="157"/>
  </si>
  <si>
    <t>１　新規　　　　　２　変更　　　　　３　終了</t>
    <rPh sb="2" eb="4">
      <t>シンキ</t>
    </rPh>
    <rPh sb="11" eb="13">
      <t>ヘンコウ</t>
    </rPh>
    <rPh sb="20" eb="22">
      <t>シュウリョウ</t>
    </rPh>
    <phoneticPr fontId="157"/>
  </si>
  <si>
    <t>２　事業所の名称</t>
    <rPh sb="2" eb="4">
      <t>ジギョウ</t>
    </rPh>
    <rPh sb="4" eb="5">
      <t>ジョ</t>
    </rPh>
    <rPh sb="6" eb="8">
      <t>メイショウ</t>
    </rPh>
    <phoneticPr fontId="157"/>
  </si>
  <si>
    <t>３　地域生活支援拠点等
　としての位置付け</t>
    <rPh sb="2" eb="11">
      <t>チイキセイカツシエンキョテントウ</t>
    </rPh>
    <rPh sb="17" eb="20">
      <t>イチヅ</t>
    </rPh>
    <phoneticPr fontId="157"/>
  </si>
  <si>
    <t>市町村により地域生活支援拠点等として
位置付けられたことを証明する運営規程の有無</t>
    <rPh sb="0" eb="3">
      <t>シチョウソン</t>
    </rPh>
    <rPh sb="29" eb="31">
      <t>ショウメイ</t>
    </rPh>
    <rPh sb="33" eb="35">
      <t>ウンエイ</t>
    </rPh>
    <rPh sb="35" eb="37">
      <t>キテイ</t>
    </rPh>
    <rPh sb="38" eb="40">
      <t>ウム</t>
    </rPh>
    <phoneticPr fontId="33"/>
  </si>
  <si>
    <t>有　　　・　　　無</t>
    <rPh sb="0" eb="1">
      <t>ア</t>
    </rPh>
    <rPh sb="8" eb="9">
      <t>ナ</t>
    </rPh>
    <phoneticPr fontId="33"/>
  </si>
  <si>
    <t>市町村により地域生活支援拠点等として位置付けられた日付</t>
    <rPh sb="25" eb="27">
      <t>ヒヅケ</t>
    </rPh>
    <phoneticPr fontId="33"/>
  </si>
  <si>
    <t>年</t>
    <rPh sb="0" eb="1">
      <t>ネン</t>
    </rPh>
    <phoneticPr fontId="33"/>
  </si>
  <si>
    <t>月</t>
    <rPh sb="0" eb="1">
      <t>ツキ</t>
    </rPh>
    <phoneticPr fontId="33"/>
  </si>
  <si>
    <t>日</t>
    <rPh sb="0" eb="1">
      <t>ヒ</t>
    </rPh>
    <phoneticPr fontId="33"/>
  </si>
  <si>
    <t>４　市町村及び地域生活
　支援拠点等との連携及
　び調整に従事する者の
　氏名</t>
    <rPh sb="7" eb="9">
      <t>チイキ</t>
    </rPh>
    <rPh sb="9" eb="11">
      <t>セイカツ</t>
    </rPh>
    <rPh sb="13" eb="14">
      <t>シ</t>
    </rPh>
    <rPh sb="14" eb="15">
      <t>エン</t>
    </rPh>
    <rPh sb="15" eb="17">
      <t>キョテン</t>
    </rPh>
    <rPh sb="17" eb="18">
      <t>トウ</t>
    </rPh>
    <rPh sb="37" eb="39">
      <t>シメイ</t>
    </rPh>
    <phoneticPr fontId="33"/>
  </si>
  <si>
    <t>５　当該届出により算定する加算</t>
    <rPh sb="2" eb="4">
      <t>トウガイ</t>
    </rPh>
    <rPh sb="4" eb="6">
      <t>トドケデ</t>
    </rPh>
    <rPh sb="9" eb="11">
      <t>サンテイ</t>
    </rPh>
    <rPh sb="13" eb="15">
      <t>カサン</t>
    </rPh>
    <phoneticPr fontId="33"/>
  </si>
  <si>
    <t>≪緊急時対応加算　地域生活支援拠点等の場合≫</t>
    <rPh sb="9" eb="18">
      <t>チイキセイカツシエンキョテントウ</t>
    </rPh>
    <rPh sb="19" eb="21">
      <t>バアイ</t>
    </rPh>
    <phoneticPr fontId="157"/>
  </si>
  <si>
    <t>対象：訪問系サービス※、
　　　重度障害者等包括支援（訪問系サービスのみ対象）</t>
    <rPh sb="3" eb="5">
      <t>ホウモン</t>
    </rPh>
    <rPh sb="5" eb="6">
      <t>ケイ</t>
    </rPh>
    <rPh sb="27" eb="29">
      <t>ホウモン</t>
    </rPh>
    <rPh sb="29" eb="30">
      <t>ケイ</t>
    </rPh>
    <rPh sb="36" eb="38">
      <t>タイショウ</t>
    </rPh>
    <phoneticPr fontId="33"/>
  </si>
  <si>
    <t>対象：自立生活援助、地域定着支援、
　　　重度障害者等包括支援（自立生活援助のみ対象）</t>
    <rPh sb="32" eb="38">
      <t>ジリツセイカツエンジョ</t>
    </rPh>
    <rPh sb="40" eb="42">
      <t>タイショウ</t>
    </rPh>
    <phoneticPr fontId="33"/>
  </si>
  <si>
    <t>≪地域生活支援拠点等として短期入所を行った場合の加算≫</t>
    <rPh sb="1" eb="10">
      <t>チイキセイカツシエンキョテントウ</t>
    </rPh>
    <rPh sb="13" eb="17">
      <t>タンキニュウショ</t>
    </rPh>
    <rPh sb="18" eb="19">
      <t>オコナ</t>
    </rPh>
    <rPh sb="21" eb="23">
      <t>バアイ</t>
    </rPh>
    <rPh sb="24" eb="26">
      <t>カサン</t>
    </rPh>
    <phoneticPr fontId="157"/>
  </si>
  <si>
    <t>≪緊急時受入加算≫</t>
    <rPh sb="1" eb="8">
      <t>キンキュウジウケイレカサン</t>
    </rPh>
    <phoneticPr fontId="157"/>
  </si>
  <si>
    <t>≪障害福祉サービスの体験利用加算≫</t>
    <rPh sb="14" eb="16">
      <t>カサン</t>
    </rPh>
    <phoneticPr fontId="157"/>
  </si>
  <si>
    <t>対象：地域移行支援</t>
    <phoneticPr fontId="33"/>
  </si>
  <si>
    <t>≪地域移行促進加算（Ⅱ）≫</t>
    <rPh sb="1" eb="3">
      <t>チイキ</t>
    </rPh>
    <rPh sb="3" eb="5">
      <t>イコウ</t>
    </rPh>
    <rPh sb="5" eb="7">
      <t>ソクシン</t>
    </rPh>
    <rPh sb="7" eb="9">
      <t>カサン</t>
    </rPh>
    <phoneticPr fontId="157"/>
  </si>
  <si>
    <t>添付書類：運営規定
　運営規程は、当該事業所等が地域生活支援拠点等の機能を担う事業所であることが規定されているもの(規定の変更の手続中であるものを含む。)　に限る。なお、事業所の運営規程が変更の手続中のものである場合は、当該変更の手続の完了後、速やかに変更後の運営規程を提出すること。 
注１　地域生活支援拠点等機能強化加算については別に定める様式にて届出を行うこと。
注２　訪問系サービスとは、居宅介護、重度訪問介護、同行援護、行動援護をいう。
注３　日中系サービスとは、生活介護、自立訓練（機能訓練）、自立訓練（生活訓練）、就労移行支援（養成含む）、就労
　　継続支援Ａ型、就労継続支援Ｂ型、就労選択支援をいう。</t>
    <rPh sb="5" eb="7">
      <t>ウンエイ</t>
    </rPh>
    <rPh sb="7" eb="9">
      <t>キテイ</t>
    </rPh>
    <rPh sb="145" eb="146">
      <t>チュウ</t>
    </rPh>
    <rPh sb="186" eb="187">
      <t>チュウ</t>
    </rPh>
    <rPh sb="189" eb="191">
      <t>ホウモン</t>
    </rPh>
    <rPh sb="191" eb="192">
      <t>ケイ</t>
    </rPh>
    <rPh sb="225" eb="226">
      <t>チュウ</t>
    </rPh>
    <rPh sb="228" eb="230">
      <t>ニッチュウ</t>
    </rPh>
    <rPh sb="230" eb="231">
      <t>ケイ</t>
    </rPh>
    <rPh sb="238" eb="240">
      <t>セイカツ</t>
    </rPh>
    <rPh sb="240" eb="242">
      <t>カイゴ</t>
    </rPh>
    <rPh sb="259" eb="261">
      <t>セイカツ</t>
    </rPh>
    <rPh sb="265" eb="267">
      <t>シュウロウ</t>
    </rPh>
    <rPh sb="267" eb="269">
      <t>イコウ</t>
    </rPh>
    <rPh sb="269" eb="271">
      <t>シエン</t>
    </rPh>
    <rPh sb="272" eb="274">
      <t>ヨウセイ</t>
    </rPh>
    <rPh sb="274" eb="275">
      <t>フク</t>
    </rPh>
    <rPh sb="288" eb="289">
      <t>ガタ</t>
    </rPh>
    <rPh sb="299" eb="301">
      <t>シュウロウ</t>
    </rPh>
    <rPh sb="301" eb="303">
      <t>センタク</t>
    </rPh>
    <rPh sb="303" eb="305">
      <t>シエン</t>
    </rPh>
    <phoneticPr fontId="33"/>
  </si>
  <si>
    <t>高次脳機能障害者支援体制加算に関する届出書</t>
    <rPh sb="0" eb="5">
      <t>コウジノウキノウ</t>
    </rPh>
    <phoneticPr fontId="34"/>
  </si>
  <si>
    <t>当該事業所の前年度の平均実利用者数　(A)</t>
  </si>
  <si>
    <t xml:space="preserve"> 加算要件に該当する利用者の前年度利用日の合計 (E)</t>
    <rPh sb="10" eb="13">
      <t>リヨウシャ</t>
    </rPh>
    <rPh sb="21" eb="23">
      <t>ゴウケイ</t>
    </rPh>
    <phoneticPr fontId="34"/>
  </si>
  <si>
    <t xml:space="preserve"> 前年度の当該サービスの開所日数　　　　の合計 (D)</t>
    <rPh sb="5" eb="7">
      <t>トウガイ</t>
    </rPh>
    <rPh sb="21" eb="23">
      <t>ゴウケイ</t>
    </rPh>
    <phoneticPr fontId="34"/>
  </si>
  <si>
    <t>２　加配される従業者の配置状況</t>
    <rPh sb="11" eb="13">
      <t>ハイチ</t>
    </rPh>
    <phoneticPr fontId="34"/>
  </si>
  <si>
    <t>(G)＞＝(F)</t>
    <phoneticPr fontId="34"/>
  </si>
  <si>
    <t>３　加配される従業者の要件</t>
    <rPh sb="11" eb="13">
      <t>ヨウケン</t>
    </rPh>
    <phoneticPr fontId="34"/>
  </si>
  <si>
    <t>加配される従業者の研修の受講状況</t>
    <rPh sb="9" eb="11">
      <t>ケンシュウ</t>
    </rPh>
    <rPh sb="12" eb="14">
      <t>ジュコウ</t>
    </rPh>
    <rPh sb="14" eb="16">
      <t>ジョウキョウ</t>
    </rPh>
    <phoneticPr fontId="34"/>
  </si>
  <si>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34"/>
  </si>
  <si>
    <t>受講
年度</t>
    <rPh sb="0" eb="2">
      <t>ジュコウ</t>
    </rPh>
    <rPh sb="3" eb="5">
      <t>ネンド</t>
    </rPh>
    <phoneticPr fontId="34"/>
  </si>
  <si>
    <t>年</t>
    <rPh sb="0" eb="1">
      <t>ネン</t>
    </rPh>
    <phoneticPr fontId="34"/>
  </si>
  <si>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34"/>
  </si>
  <si>
    <t>確認</t>
    <rPh sb="0" eb="2">
      <t>カクニン</t>
    </rPh>
    <phoneticPr fontId="34"/>
  </si>
  <si>
    <t>従業者の勤務体制一覧表</t>
    <rPh sb="0" eb="3">
      <t>ジュウギョウシャ</t>
    </rPh>
    <phoneticPr fontId="132"/>
  </si>
  <si>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132"/>
  </si>
  <si>
    <t>　　　</t>
    <phoneticPr fontId="132"/>
  </si>
  <si>
    <t>加算要件に該当する利用者の数 (C)＝(E)／(D)</t>
    <phoneticPr fontId="132"/>
  </si>
  <si>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132"/>
  </si>
  <si>
    <t>　　　</t>
    <phoneticPr fontId="132"/>
  </si>
  <si>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132"/>
  </si>
  <si>
    <t>※１：多機能型事業所等については、当該多機能型事業所全体で、加算要件の利用者数や配置割合の計算を行
　　　うこと。</t>
    <phoneticPr fontId="132"/>
  </si>
  <si>
    <t>地域移行支援体制強化加算及び通勤者生活支援加算に係る体制
（宿泊型自立訓練事業所）</t>
    <rPh sb="0" eb="2">
      <t>チイキ</t>
    </rPh>
    <rPh sb="2" eb="4">
      <t>イコウ</t>
    </rPh>
    <rPh sb="4" eb="6">
      <t>シエン</t>
    </rPh>
    <rPh sb="6" eb="8">
      <t>タイセイ</t>
    </rPh>
    <rPh sb="8" eb="10">
      <t>キョウカ</t>
    </rPh>
    <rPh sb="10" eb="12">
      <t>カサン</t>
    </rPh>
    <rPh sb="12" eb="13">
      <t>オヨ</t>
    </rPh>
    <rPh sb="14" eb="17">
      <t>ツウキンシャ</t>
    </rPh>
    <rPh sb="17" eb="19">
      <t>セイカツ</t>
    </rPh>
    <rPh sb="19" eb="21">
      <t>シエン</t>
    </rPh>
    <rPh sb="21" eb="23">
      <t>カサン</t>
    </rPh>
    <rPh sb="24" eb="25">
      <t>カカ</t>
    </rPh>
    <rPh sb="26" eb="28">
      <t>タイセイ</t>
    </rPh>
    <rPh sb="30" eb="33">
      <t>シュクハクガタ</t>
    </rPh>
    <rPh sb="33" eb="35">
      <t>ジリツ</t>
    </rPh>
    <rPh sb="35" eb="37">
      <t>クンレン</t>
    </rPh>
    <rPh sb="37" eb="40">
      <t>ジギョウショ</t>
    </rPh>
    <phoneticPr fontId="9"/>
  </si>
  <si>
    <t>事業所の所在地</t>
    <rPh sb="0" eb="3">
      <t>ジギョウショ</t>
    </rPh>
    <rPh sb="4" eb="7">
      <t>ショザイチ</t>
    </rPh>
    <phoneticPr fontId="9"/>
  </si>
  <si>
    <t>異動区分</t>
    <rPh sb="0" eb="2">
      <t>イドウ</t>
    </rPh>
    <rPh sb="2" eb="4">
      <t>クブン</t>
    </rPh>
    <phoneticPr fontId="9"/>
  </si>
  <si>
    <t>１　新規　　　　　　　　２　変更　　　　　　　　３　終了</t>
    <rPh sb="2" eb="4">
      <t>シンキ</t>
    </rPh>
    <rPh sb="14" eb="16">
      <t>ヘンコウ</t>
    </rPh>
    <rPh sb="26" eb="28">
      <t>シュウリョウ</t>
    </rPh>
    <phoneticPr fontId="9"/>
  </si>
  <si>
    <t>連絡先</t>
    <rPh sb="0" eb="2">
      <t>レンラク</t>
    </rPh>
    <rPh sb="2" eb="3">
      <t>サキ</t>
    </rPh>
    <phoneticPr fontId="9"/>
  </si>
  <si>
    <t>担当者名</t>
    <rPh sb="0" eb="3">
      <t>タントウシャ</t>
    </rPh>
    <rPh sb="3" eb="4">
      <t>メイ</t>
    </rPh>
    <phoneticPr fontId="9"/>
  </si>
  <si>
    <t>FAX番号</t>
    <rPh sb="3" eb="5">
      <t>バンゴウ</t>
    </rPh>
    <phoneticPr fontId="9"/>
  </si>
  <si>
    <t>地域移行支援に係る体制</t>
    <rPh sb="0" eb="2">
      <t>チイキ</t>
    </rPh>
    <rPh sb="2" eb="4">
      <t>イコウ</t>
    </rPh>
    <rPh sb="4" eb="6">
      <t>シエン</t>
    </rPh>
    <rPh sb="7" eb="8">
      <t>カカ</t>
    </rPh>
    <rPh sb="9" eb="11">
      <t>タイセイ</t>
    </rPh>
    <phoneticPr fontId="9"/>
  </si>
  <si>
    <t>従業者の職種・員数　　</t>
    <rPh sb="0" eb="3">
      <t>ジュウギョウシャ</t>
    </rPh>
    <rPh sb="4" eb="6">
      <t>ショクシュ</t>
    </rPh>
    <rPh sb="7" eb="9">
      <t>インスウ</t>
    </rPh>
    <phoneticPr fontId="9"/>
  </si>
  <si>
    <t>地域移行支援員</t>
    <rPh sb="0" eb="2">
      <t>チイキ</t>
    </rPh>
    <rPh sb="2" eb="4">
      <t>イコウ</t>
    </rPh>
    <rPh sb="4" eb="7">
      <t>シエンイン</t>
    </rPh>
    <phoneticPr fontId="9"/>
  </si>
  <si>
    <t>通勤者生活支援に係る体制</t>
    <rPh sb="0" eb="3">
      <t>ツウキンシャ</t>
    </rPh>
    <rPh sb="3" eb="5">
      <t>セイカツ</t>
    </rPh>
    <rPh sb="5" eb="7">
      <t>シエン</t>
    </rPh>
    <rPh sb="8" eb="9">
      <t>カカ</t>
    </rPh>
    <rPh sb="10" eb="12">
      <t>タイセイ</t>
    </rPh>
    <phoneticPr fontId="9"/>
  </si>
  <si>
    <r>
      <t>前年度の平均利用者数のうち５０％</t>
    </r>
    <r>
      <rPr>
        <sz val="11"/>
        <rFont val="ＭＳ Ｐゴシック"/>
        <family val="3"/>
        <charset val="128"/>
      </rPr>
      <t>（人）</t>
    </r>
    <rPh sb="0" eb="3">
      <t>ゼンネンド</t>
    </rPh>
    <rPh sb="4" eb="6">
      <t>ヘイキン</t>
    </rPh>
    <rPh sb="6" eb="9">
      <t>リヨウシャ</t>
    </rPh>
    <rPh sb="9" eb="10">
      <t>スウ</t>
    </rPh>
    <phoneticPr fontId="9"/>
  </si>
  <si>
    <t>注１　「異動区分」欄については、該当する番号に○を付して下さい。</t>
    <rPh sb="0" eb="1">
      <t>チュウ</t>
    </rPh>
    <rPh sb="4" eb="6">
      <t>イドウ</t>
    </rPh>
    <rPh sb="6" eb="8">
      <t>クブン</t>
    </rPh>
    <rPh sb="9" eb="10">
      <t>ラン</t>
    </rPh>
    <rPh sb="16" eb="18">
      <t>ガイトウ</t>
    </rPh>
    <rPh sb="20" eb="22">
      <t>バンゴウ</t>
    </rPh>
    <rPh sb="25" eb="26">
      <t>フ</t>
    </rPh>
    <phoneticPr fontId="9"/>
  </si>
  <si>
    <t>注２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9"/>
  </si>
  <si>
    <t>注３　「加算算定上の必要人数」欄には、記入しないで下さい。</t>
    <rPh sb="0" eb="1">
      <t>チュウ</t>
    </rPh>
    <rPh sb="4" eb="6">
      <t>カサン</t>
    </rPh>
    <rPh sb="6" eb="8">
      <t>サンテイ</t>
    </rPh>
    <rPh sb="8" eb="9">
      <t>ジョウ</t>
    </rPh>
    <rPh sb="10" eb="12">
      <t>ヒツヨウ</t>
    </rPh>
    <rPh sb="12" eb="14">
      <t>ニンズウ</t>
    </rPh>
    <rPh sb="15" eb="16">
      <t>ラン</t>
    </rPh>
    <rPh sb="19" eb="21">
      <t>キニュウ</t>
    </rPh>
    <phoneticPr fontId="9"/>
  </si>
  <si>
    <t>注４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9"/>
  </si>
  <si>
    <t>リハビリテーション加算に関する届出書（自立訓練（機能訓練））</t>
  </si>
  <si>
    <t>リハビリテーション加算Ⅱの算定要件</t>
  </si>
  <si>
    <t>リハビリテーション実施計画原案に基づき、リハビリテーションやケアを実施し、概ね２週間以内及び概ね３月ごとに関連スタッフがアセスメントとそれに基づく評価を行い、その後、多職種協働により、リハビリテーションカンファレンスを行って、リハビリテーション実施計画を作成している。</t>
  </si>
  <si>
    <t>リハビリテーション加算（Ⅰ）の算定要件の一部（※）</t>
  </si>
  <si>
    <t>※頸髄損傷による四肢麻痺その他これに類する障害者である場合には、当該加算を算定する場合において下記の要件を満たす必要はない。</t>
  </si>
  <si>
    <t>支援プログラムを公表していること。</t>
  </si>
  <si>
    <t>SIMを用いた評価結果を集計し、公表していること。</t>
  </si>
  <si>
    <t xml:space="preserve">注１　事業所の種別に応じて「指定に係る記載事項」（付表）、「従業者の勤務の体制及び勤務形態一覧表」
　　及び組織体制図を添付すること。
注２　資格を証する書類の写しを添付すること。
注３　「リハビリテーション実施計画の作成に関わる者」等に変動が生じた場合は、本様式により速やかに届
　　け出ること。
注４　加算を算定できなくなったときは、「介護給付費及び訓練等給付費の額の算定に係る体制等に関する届
　　出書」により届け出ること。
</t>
  </si>
  <si>
    <t>個別計画訓練支援加算に関する届出書</t>
    <rPh sb="11" eb="12">
      <t>カン</t>
    </rPh>
    <phoneticPr fontId="33"/>
  </si>
  <si>
    <t>異動区分</t>
    <phoneticPr fontId="9"/>
  </si>
  <si>
    <t>個別計画訓練支援加算（Ⅱ）の要件</t>
    <phoneticPr fontId="33"/>
  </si>
  <si>
    <t>算定要件</t>
    <rPh sb="0" eb="2">
      <t>サンテイ</t>
    </rPh>
    <rPh sb="2" eb="4">
      <t>ヨウケン</t>
    </rPh>
    <phoneticPr fontId="33"/>
  </si>
  <si>
    <t>確認欄</t>
    <phoneticPr fontId="33"/>
  </si>
  <si>
    <t>　 １　有資格者の配置等</t>
    <rPh sb="4" eb="8">
      <t>ユウシカクシャ</t>
    </rPh>
    <rPh sb="9" eb="11">
      <t>ハイチ</t>
    </rPh>
    <rPh sb="11" eb="12">
      <t>トウ</t>
    </rPh>
    <phoneticPr fontId="9"/>
  </si>
  <si>
    <t>（１）　社会福祉士、精神保健福祉士又は公認心理師である従業者が配
　　　置されていること。</t>
    <rPh sb="4" eb="6">
      <t>シャカイ</t>
    </rPh>
    <rPh sb="6" eb="9">
      <t>フクシシ</t>
    </rPh>
    <rPh sb="10" eb="12">
      <t>セイシン</t>
    </rPh>
    <rPh sb="12" eb="14">
      <t>ホケン</t>
    </rPh>
    <rPh sb="14" eb="17">
      <t>フクシシ</t>
    </rPh>
    <rPh sb="17" eb="18">
      <t>マタ</t>
    </rPh>
    <rPh sb="19" eb="21">
      <t>コウニン</t>
    </rPh>
    <rPh sb="21" eb="24">
      <t>シンリシ</t>
    </rPh>
    <rPh sb="27" eb="29">
      <t>ジュウギョウ</t>
    </rPh>
    <rPh sb="29" eb="30">
      <t>シャ</t>
    </rPh>
    <rPh sb="31" eb="32">
      <t>ハイ</t>
    </rPh>
    <rPh sb="36" eb="37">
      <t>オ</t>
    </rPh>
    <phoneticPr fontId="9"/>
  </si>
  <si>
    <t>（２）　（１）の従業者により、利用者の障害特性や生活環境に応じて
　　　、「応用日常生活動作」、「認知機能」、「行動上の障害」に係
　　　る個別訓練実施計画を作成していること。</t>
    <rPh sb="8" eb="11">
      <t>ジュウギョウシャ</t>
    </rPh>
    <rPh sb="15" eb="18">
      <t>リヨウシャ</t>
    </rPh>
    <rPh sb="19" eb="21">
      <t>ショウガイ</t>
    </rPh>
    <rPh sb="21" eb="23">
      <t>トクセイ</t>
    </rPh>
    <rPh sb="24" eb="26">
      <t>セイカツ</t>
    </rPh>
    <rPh sb="26" eb="28">
      <t>カンキョウ</t>
    </rPh>
    <rPh sb="29" eb="30">
      <t>オウ</t>
    </rPh>
    <rPh sb="38" eb="40">
      <t>オウヨウ</t>
    </rPh>
    <rPh sb="40" eb="42">
      <t>ニチジョウ</t>
    </rPh>
    <rPh sb="42" eb="44">
      <t>セイカツ</t>
    </rPh>
    <rPh sb="44" eb="46">
      <t>ドウサ</t>
    </rPh>
    <rPh sb="49" eb="51">
      <t>ニンチ</t>
    </rPh>
    <rPh sb="51" eb="53">
      <t>キノウ</t>
    </rPh>
    <rPh sb="56" eb="59">
      <t>コウドウジョウ</t>
    </rPh>
    <rPh sb="60" eb="62">
      <t>ショウガイ</t>
    </rPh>
    <rPh sb="64" eb="65">
      <t>カカ</t>
    </rPh>
    <rPh sb="70" eb="72">
      <t>コベツ</t>
    </rPh>
    <rPh sb="72" eb="74">
      <t>クンレン</t>
    </rPh>
    <rPh sb="74" eb="76">
      <t>ジッシ</t>
    </rPh>
    <rPh sb="76" eb="78">
      <t>ケイカク</t>
    </rPh>
    <rPh sb="79" eb="81">
      <t>サクセイ</t>
    </rPh>
    <phoneticPr fontId="9"/>
  </si>
  <si>
    <t>　 ２　個別訓練実施計画
　　　 の運用</t>
    <rPh sb="4" eb="6">
      <t>コベツ</t>
    </rPh>
    <rPh sb="6" eb="8">
      <t>クンレン</t>
    </rPh>
    <rPh sb="8" eb="10">
      <t>ジッシ</t>
    </rPh>
    <rPh sb="10" eb="12">
      <t>ケイカク</t>
    </rPh>
    <rPh sb="18" eb="20">
      <t>ウンヨウ</t>
    </rPh>
    <phoneticPr fontId="9"/>
  </si>
  <si>
    <t>（１）　個別訓練実施計画に基づく支援が行われ、その内容や利用者の
　　　状態を定期的に記録していること。</t>
    <rPh sb="4" eb="6">
      <t>コベツ</t>
    </rPh>
    <rPh sb="6" eb="8">
      <t>クンレン</t>
    </rPh>
    <rPh sb="8" eb="10">
      <t>ジッシ</t>
    </rPh>
    <rPh sb="10" eb="12">
      <t>ケイカク</t>
    </rPh>
    <rPh sb="13" eb="14">
      <t>モト</t>
    </rPh>
    <rPh sb="16" eb="18">
      <t>シエン</t>
    </rPh>
    <rPh sb="19" eb="20">
      <t>オコナ</t>
    </rPh>
    <rPh sb="25" eb="27">
      <t>ナイヨウ</t>
    </rPh>
    <rPh sb="28" eb="29">
      <t>リ</t>
    </rPh>
    <rPh sb="29" eb="30">
      <t>ヨウ</t>
    </rPh>
    <rPh sb="30" eb="31">
      <t>シャ</t>
    </rPh>
    <rPh sb="36" eb="38">
      <t>ジョウタイ</t>
    </rPh>
    <rPh sb="39" eb="42">
      <t>テイキテキ</t>
    </rPh>
    <rPh sb="43" eb="45">
      <t>キロク</t>
    </rPh>
    <phoneticPr fontId="9"/>
  </si>
  <si>
    <t>（２）　個別訓練実施計画の進捗状況を毎月ごとに評価し、必要に応じ
　　　て当該計画の見直しを行っていること。</t>
    <rPh sb="13" eb="15">
      <t>シンチョク</t>
    </rPh>
    <rPh sb="15" eb="17">
      <t>ジョウキョウ</t>
    </rPh>
    <rPh sb="18" eb="20">
      <t>マイツキ</t>
    </rPh>
    <rPh sb="23" eb="25">
      <t>ヒョウカ</t>
    </rPh>
    <rPh sb="27" eb="29">
      <t>ヒツヨウ</t>
    </rPh>
    <rPh sb="30" eb="31">
      <t>オウ</t>
    </rPh>
    <rPh sb="37" eb="39">
      <t>トウガイ</t>
    </rPh>
    <rPh sb="39" eb="41">
      <t>ケイカク</t>
    </rPh>
    <rPh sb="42" eb="44">
      <t>ミナオ</t>
    </rPh>
    <rPh sb="46" eb="47">
      <t>オコナ</t>
    </rPh>
    <phoneticPr fontId="9"/>
  </si>
  <si>
    <t>　 ３　情報の共有・伝達</t>
    <rPh sb="4" eb="6">
      <t>ジョウホウ</t>
    </rPh>
    <rPh sb="7" eb="9">
      <t>キョウユウ</t>
    </rPh>
    <rPh sb="10" eb="12">
      <t>デンタツ</t>
    </rPh>
    <phoneticPr fontId="9"/>
  </si>
  <si>
    <t>（１）　指定障害者支援施設等に入所する利用者については、訓練に係
　　　る日常生活上の留意点、介護の工夫等の情報を、当該指定障害者
　　　支援施設等の従業者間で共有していること。</t>
    <rPh sb="4" eb="6">
      <t>シテイ</t>
    </rPh>
    <rPh sb="6" eb="9">
      <t>ショウガイシャ</t>
    </rPh>
    <rPh sb="9" eb="11">
      <t>シエン</t>
    </rPh>
    <rPh sb="11" eb="13">
      <t>シセツ</t>
    </rPh>
    <rPh sb="13" eb="14">
      <t>トウ</t>
    </rPh>
    <rPh sb="15" eb="17">
      <t>ニュウショ</t>
    </rPh>
    <rPh sb="19" eb="22">
      <t>リヨウシャ</t>
    </rPh>
    <rPh sb="28" eb="29">
      <t>クン</t>
    </rPh>
    <rPh sb="29" eb="30">
      <t>ネリ</t>
    </rPh>
    <rPh sb="31" eb="32">
      <t>カカ</t>
    </rPh>
    <rPh sb="37" eb="39">
      <t>ニチジョウ</t>
    </rPh>
    <rPh sb="39" eb="41">
      <t>セイカツ</t>
    </rPh>
    <rPh sb="41" eb="42">
      <t>ジョウ</t>
    </rPh>
    <rPh sb="43" eb="46">
      <t>リュウイテン</t>
    </rPh>
    <rPh sb="47" eb="49">
      <t>カイゴ</t>
    </rPh>
    <rPh sb="50" eb="53">
      <t>クフウナド</t>
    </rPh>
    <rPh sb="54" eb="56">
      <t>ジョウホウ</t>
    </rPh>
    <rPh sb="58" eb="59">
      <t>トウ</t>
    </rPh>
    <rPh sb="59" eb="60">
      <t>ガイ</t>
    </rPh>
    <rPh sb="60" eb="62">
      <t>シテイ</t>
    </rPh>
    <rPh sb="75" eb="78">
      <t>ジュウギョウシャ</t>
    </rPh>
    <rPh sb="78" eb="79">
      <t>カン</t>
    </rPh>
    <rPh sb="80" eb="82">
      <t>キョウユウ</t>
    </rPh>
    <phoneticPr fontId="9"/>
  </si>
  <si>
    <t>（２）　（１）以外の利用者については、必要に応じて、指定特定相談
　　　支援事業者を通じて、他の指定障害福祉サービス事業所等に訓練
　　　に係る日常生活上の留意点、介護の工夫等の情報を伝達している
　　　こと。</t>
    <rPh sb="7" eb="9">
      <t>イガイ</t>
    </rPh>
    <rPh sb="10" eb="13">
      <t>リヨウシャ</t>
    </rPh>
    <rPh sb="19" eb="21">
      <t>ヒツヨウ</t>
    </rPh>
    <rPh sb="22" eb="23">
      <t>オウ</t>
    </rPh>
    <rPh sb="26" eb="28">
      <t>シテイ</t>
    </rPh>
    <rPh sb="28" eb="30">
      <t>トクテイ</t>
    </rPh>
    <rPh sb="30" eb="31">
      <t>アイ</t>
    </rPh>
    <rPh sb="31" eb="32">
      <t>ダン</t>
    </rPh>
    <rPh sb="36" eb="38">
      <t>シエン</t>
    </rPh>
    <rPh sb="42" eb="43">
      <t>ツウ</t>
    </rPh>
    <rPh sb="46" eb="47">
      <t>タ</t>
    </rPh>
    <rPh sb="48" eb="50">
      <t>シテイ</t>
    </rPh>
    <rPh sb="50" eb="52">
      <t>ショウガイ</t>
    </rPh>
    <rPh sb="52" eb="54">
      <t>フクシ</t>
    </rPh>
    <rPh sb="58" eb="61">
      <t>ジギョウショ</t>
    </rPh>
    <rPh sb="61" eb="62">
      <t>トウ</t>
    </rPh>
    <rPh sb="63" eb="65">
      <t>クンレン</t>
    </rPh>
    <rPh sb="70" eb="71">
      <t>カカ</t>
    </rPh>
    <rPh sb="72" eb="74">
      <t>ニチジョウ</t>
    </rPh>
    <rPh sb="74" eb="76">
      <t>セイカツ</t>
    </rPh>
    <rPh sb="76" eb="77">
      <t>ジョウ</t>
    </rPh>
    <rPh sb="78" eb="81">
      <t>リュウイテン</t>
    </rPh>
    <rPh sb="82" eb="84">
      <t>カイゴ</t>
    </rPh>
    <rPh sb="85" eb="88">
      <t>クフウナド</t>
    </rPh>
    <rPh sb="89" eb="91">
      <t>ジョウホウ</t>
    </rPh>
    <rPh sb="92" eb="94">
      <t>デンタツ</t>
    </rPh>
    <phoneticPr fontId="9"/>
  </si>
  <si>
    <t>個別計画訓練支援加算（Ⅰ）の要件</t>
    <rPh sb="14" eb="16">
      <t>ヨウケン</t>
    </rPh>
    <phoneticPr fontId="9"/>
  </si>
  <si>
    <t>算定要件</t>
    <rPh sb="0" eb="2">
      <t>サンテイ</t>
    </rPh>
    <rPh sb="2" eb="4">
      <t>ヨウケン</t>
    </rPh>
    <phoneticPr fontId="9"/>
  </si>
  <si>
    <t>確認欄</t>
    <rPh sb="0" eb="2">
      <t>カクニン</t>
    </rPh>
    <rPh sb="2" eb="3">
      <t>ラン</t>
    </rPh>
    <phoneticPr fontId="9"/>
  </si>
  <si>
    <t>個別計画訓練支援（Ⅱ）の要件をすべて満たしている。</t>
    <rPh sb="0" eb="8">
      <t>コベツケイカククンレンシエン</t>
    </rPh>
    <rPh sb="12" eb="14">
      <t>ヨウケン</t>
    </rPh>
    <rPh sb="18" eb="19">
      <t>ミ</t>
    </rPh>
    <phoneticPr fontId="9"/>
  </si>
  <si>
    <t>支援プログラムを公表していること。</t>
    <rPh sb="0" eb="2">
      <t>シエン</t>
    </rPh>
    <rPh sb="8" eb="10">
      <t>コウヒョウ</t>
    </rPh>
    <phoneticPr fontId="9"/>
  </si>
  <si>
    <t>SIMを用いた評価結果を集計し、公表していること。</t>
    <rPh sb="4" eb="5">
      <t>モチ</t>
    </rPh>
    <rPh sb="7" eb="9">
      <t>ヒョウカ</t>
    </rPh>
    <rPh sb="9" eb="11">
      <t>ケッカ</t>
    </rPh>
    <rPh sb="12" eb="14">
      <t>シュウケイ</t>
    </rPh>
    <rPh sb="16" eb="18">
      <t>コウヒョウ</t>
    </rPh>
    <phoneticPr fontId="9"/>
  </si>
  <si>
    <t>注１　事業所の種別に応じて「指定に係る記載事項」（付表）、「従業者の勤務の体制及び勤務形態一覧表」及び
　　組織体制図を添付すること。
注２　資格を証する書類の写しを添付すること。
注３　「個別計画訓練支援計画の作成に関わる者」等に変動が生じた場合は、本様式により速やかに届け出るこ
　　と。
注４　加算を算定できなくなったときは、「介護給付費及び訓練等給付費の額の算定に係る体制等に関する届出
　　書」により届け出ること。</t>
    <rPh sb="0" eb="1">
      <t>チュウ</t>
    </rPh>
    <rPh sb="68" eb="69">
      <t>チュウ</t>
    </rPh>
    <rPh sb="91" eb="92">
      <t>チュウ</t>
    </rPh>
    <rPh sb="95" eb="97">
      <t>コベツ</t>
    </rPh>
    <rPh sb="97" eb="99">
      <t>ケイカク</t>
    </rPh>
    <rPh sb="99" eb="101">
      <t>クンレン</t>
    </rPh>
    <rPh sb="101" eb="103">
      <t>シエン</t>
    </rPh>
    <rPh sb="103" eb="105">
      <t>ケイカク</t>
    </rPh>
    <rPh sb="147" eb="148">
      <t>チュウ</t>
    </rPh>
    <phoneticPr fontId="33"/>
  </si>
  <si>
    <t>短期滞在加算及び精神障害者退院支援施設加算に係る体制</t>
    <rPh sb="0" eb="2">
      <t>タンキ</t>
    </rPh>
    <rPh sb="2" eb="4">
      <t>タイザイ</t>
    </rPh>
    <rPh sb="4" eb="6">
      <t>カサン</t>
    </rPh>
    <rPh sb="6" eb="7">
      <t>オヨ</t>
    </rPh>
    <rPh sb="8" eb="10">
      <t>セイシン</t>
    </rPh>
    <rPh sb="10" eb="13">
      <t>ショウガイシャ</t>
    </rPh>
    <rPh sb="13" eb="15">
      <t>タイイン</t>
    </rPh>
    <rPh sb="15" eb="17">
      <t>シエン</t>
    </rPh>
    <rPh sb="17" eb="19">
      <t>シセツ</t>
    </rPh>
    <rPh sb="19" eb="21">
      <t>カサン</t>
    </rPh>
    <rPh sb="22" eb="23">
      <t>カカワ</t>
    </rPh>
    <rPh sb="24" eb="26">
      <t>タイセイ</t>
    </rPh>
    <phoneticPr fontId="9"/>
  </si>
  <si>
    <t>事業所・施設の所在地</t>
    <rPh sb="0" eb="3">
      <t>ジギョウショ</t>
    </rPh>
    <rPh sb="4" eb="6">
      <t>シセツ</t>
    </rPh>
    <rPh sb="7" eb="10">
      <t>ショザイチ</t>
    </rPh>
    <phoneticPr fontId="9"/>
  </si>
  <si>
    <t>連絡先</t>
    <rPh sb="0" eb="3">
      <t>レンラクサキ</t>
    </rPh>
    <phoneticPr fontId="9"/>
  </si>
  <si>
    <t>担当者名</t>
    <rPh sb="0" eb="4">
      <t>タントウシャメイ</t>
    </rPh>
    <phoneticPr fontId="9"/>
  </si>
  <si>
    <t>設備</t>
    <rPh sb="0" eb="2">
      <t>セツビ</t>
    </rPh>
    <phoneticPr fontId="9"/>
  </si>
  <si>
    <t xml:space="preserve">   人</t>
    <rPh sb="3" eb="4">
      <t>ニン</t>
    </rPh>
    <phoneticPr fontId="9"/>
  </si>
  <si>
    <t>居室数</t>
    <rPh sb="0" eb="2">
      <t>キョシツ</t>
    </rPh>
    <rPh sb="2" eb="3">
      <t>スウ</t>
    </rPh>
    <phoneticPr fontId="9"/>
  </si>
  <si>
    <t>１人当たり居室面積</t>
    <rPh sb="1" eb="2">
      <t>ニン</t>
    </rPh>
    <rPh sb="2" eb="3">
      <t>ア</t>
    </rPh>
    <rPh sb="5" eb="7">
      <t>キョシツ</t>
    </rPh>
    <rPh sb="7" eb="9">
      <t>メンセキ</t>
    </rPh>
    <phoneticPr fontId="9"/>
  </si>
  <si>
    <t>うち個室</t>
    <rPh sb="2" eb="4">
      <t>コシツ</t>
    </rPh>
    <phoneticPr fontId="9"/>
  </si>
  <si>
    <t xml:space="preserve">  室</t>
    <rPh sb="2" eb="3">
      <t>シツ</t>
    </rPh>
    <phoneticPr fontId="9"/>
  </si>
  <si>
    <t xml:space="preserve">  ㎡</t>
    <phoneticPr fontId="9"/>
  </si>
  <si>
    <t>うち２人部屋</t>
    <rPh sb="3" eb="4">
      <t>ニン</t>
    </rPh>
    <rPh sb="4" eb="6">
      <t>ベヤ</t>
    </rPh>
    <phoneticPr fontId="9"/>
  </si>
  <si>
    <t>うち３人部屋</t>
    <rPh sb="3" eb="4">
      <t>ニン</t>
    </rPh>
    <rPh sb="4" eb="6">
      <t>ベヤ</t>
    </rPh>
    <phoneticPr fontId="9"/>
  </si>
  <si>
    <t>うち４人部屋</t>
    <rPh sb="3" eb="4">
      <t>ニン</t>
    </rPh>
    <rPh sb="4" eb="6">
      <t>ベヤ</t>
    </rPh>
    <phoneticPr fontId="9"/>
  </si>
  <si>
    <t>うち　人部屋</t>
    <rPh sb="3" eb="4">
      <t>ニン</t>
    </rPh>
    <rPh sb="4" eb="6">
      <t>ベヤ</t>
    </rPh>
    <phoneticPr fontId="9"/>
  </si>
  <si>
    <t>その他の設備の内容</t>
    <rPh sb="2" eb="3">
      <t>タ</t>
    </rPh>
    <rPh sb="4" eb="6">
      <t>セツビ</t>
    </rPh>
    <rPh sb="7" eb="9">
      <t>ナイヨウ</t>
    </rPh>
    <phoneticPr fontId="9"/>
  </si>
  <si>
    <t>①　デイルーム（○㎡）
②　食堂(○㎡)</t>
    <rPh sb="14" eb="16">
      <t>ショクドウ</t>
    </rPh>
    <phoneticPr fontId="9"/>
  </si>
  <si>
    <t>夜間の支援体制</t>
    <rPh sb="0" eb="2">
      <t>ヤカン</t>
    </rPh>
    <rPh sb="3" eb="5">
      <t>シエン</t>
    </rPh>
    <rPh sb="5" eb="7">
      <t>タイセイ</t>
    </rPh>
    <phoneticPr fontId="9"/>
  </si>
  <si>
    <t>勤務形態</t>
    <rPh sb="0" eb="2">
      <t>キンム</t>
    </rPh>
    <rPh sb="2" eb="4">
      <t>ケイタイ</t>
    </rPh>
    <phoneticPr fontId="9"/>
  </si>
  <si>
    <t>職種</t>
    <rPh sb="0" eb="2">
      <t>ショクシュ</t>
    </rPh>
    <phoneticPr fontId="9"/>
  </si>
  <si>
    <t>人数</t>
    <rPh sb="0" eb="2">
      <t>ニンズウ</t>
    </rPh>
    <phoneticPr fontId="9"/>
  </si>
  <si>
    <t>連携施設の名称</t>
    <rPh sb="0" eb="2">
      <t>レンケイ</t>
    </rPh>
    <rPh sb="2" eb="4">
      <t>シセツ</t>
    </rPh>
    <rPh sb="5" eb="7">
      <t>メイショウ</t>
    </rPh>
    <phoneticPr fontId="9"/>
  </si>
  <si>
    <t>夜間の支援体制の内容</t>
    <rPh sb="0" eb="2">
      <t>ヤカン</t>
    </rPh>
    <rPh sb="3" eb="5">
      <t>シエン</t>
    </rPh>
    <rPh sb="5" eb="7">
      <t>タイセイ</t>
    </rPh>
    <rPh sb="8" eb="10">
      <t>ナイヨウ</t>
    </rPh>
    <phoneticPr fontId="9"/>
  </si>
  <si>
    <t>注１　「居室数」欄は、居室の定員規模ごとに、居室数及び当該居室の１人当たり床面積を記載し、居室の総
　　定員が定員欄の値と等しくなるように記載してください。</t>
    <rPh sb="0" eb="1">
      <t>チュウ</t>
    </rPh>
    <rPh sb="4" eb="6">
      <t>キョシツ</t>
    </rPh>
    <rPh sb="6" eb="7">
      <t>スウ</t>
    </rPh>
    <rPh sb="8" eb="9">
      <t>ラン</t>
    </rPh>
    <rPh sb="11" eb="13">
      <t>キョシツ</t>
    </rPh>
    <rPh sb="14" eb="16">
      <t>テイイン</t>
    </rPh>
    <rPh sb="16" eb="18">
      <t>キボ</t>
    </rPh>
    <rPh sb="22" eb="24">
      <t>キョシツ</t>
    </rPh>
    <rPh sb="24" eb="25">
      <t>カズ</t>
    </rPh>
    <rPh sb="25" eb="26">
      <t>オヨ</t>
    </rPh>
    <rPh sb="27" eb="29">
      <t>トウガイ</t>
    </rPh>
    <rPh sb="29" eb="31">
      <t>キョシツ</t>
    </rPh>
    <rPh sb="33" eb="34">
      <t>ニン</t>
    </rPh>
    <rPh sb="34" eb="35">
      <t>ア</t>
    </rPh>
    <rPh sb="37" eb="40">
      <t>ユカメンセキ</t>
    </rPh>
    <rPh sb="41" eb="43">
      <t>キサイ</t>
    </rPh>
    <rPh sb="45" eb="47">
      <t>キョシツ</t>
    </rPh>
    <rPh sb="48" eb="49">
      <t>ソウ</t>
    </rPh>
    <rPh sb="52" eb="54">
      <t>テイイン</t>
    </rPh>
    <rPh sb="55" eb="57">
      <t>テイイン</t>
    </rPh>
    <rPh sb="57" eb="58">
      <t>ラン</t>
    </rPh>
    <rPh sb="59" eb="60">
      <t>アタイ</t>
    </rPh>
    <rPh sb="61" eb="62">
      <t>ヒト</t>
    </rPh>
    <rPh sb="69" eb="71">
      <t>キサイ</t>
    </rPh>
    <phoneticPr fontId="9"/>
  </si>
  <si>
    <t>注２　「その他の設備の内容」欄は、居室以外の利用者が利用する設備の内容を具体的に記載してください。</t>
    <rPh sb="0" eb="1">
      <t>チュウ</t>
    </rPh>
    <rPh sb="6" eb="7">
      <t>タ</t>
    </rPh>
    <rPh sb="8" eb="10">
      <t>セツビ</t>
    </rPh>
    <rPh sb="11" eb="13">
      <t>ナイヨウ</t>
    </rPh>
    <rPh sb="14" eb="15">
      <t>ラン</t>
    </rPh>
    <rPh sb="17" eb="19">
      <t>キョシツ</t>
    </rPh>
    <rPh sb="19" eb="21">
      <t>イガイ</t>
    </rPh>
    <rPh sb="22" eb="25">
      <t>リヨウシャ</t>
    </rPh>
    <rPh sb="26" eb="28">
      <t>リヨウ</t>
    </rPh>
    <rPh sb="30" eb="32">
      <t>セツビ</t>
    </rPh>
    <rPh sb="33" eb="35">
      <t>ナイヨウ</t>
    </rPh>
    <rPh sb="36" eb="39">
      <t>グタイテキ</t>
    </rPh>
    <rPh sb="40" eb="42">
      <t>キサイ</t>
    </rPh>
    <phoneticPr fontId="9"/>
  </si>
  <si>
    <t>注３　「夜間の支援体制」欄は、夜間における支援の内容、他の社会福祉施設等との連携の状況等を具体的に
　　記載してください。</t>
    <rPh sb="0" eb="1">
      <t>チュウ</t>
    </rPh>
    <rPh sb="4" eb="6">
      <t>ヤカン</t>
    </rPh>
    <rPh sb="7" eb="9">
      <t>シエン</t>
    </rPh>
    <rPh sb="9" eb="11">
      <t>タイセイ</t>
    </rPh>
    <rPh sb="12" eb="13">
      <t>ラン</t>
    </rPh>
    <rPh sb="15" eb="17">
      <t>ヤカン</t>
    </rPh>
    <rPh sb="21" eb="23">
      <t>シエン</t>
    </rPh>
    <rPh sb="24" eb="26">
      <t>ナイヨウ</t>
    </rPh>
    <rPh sb="27" eb="28">
      <t>タ</t>
    </rPh>
    <rPh sb="29" eb="31">
      <t>シャカイ</t>
    </rPh>
    <rPh sb="31" eb="33">
      <t>フクシ</t>
    </rPh>
    <rPh sb="33" eb="35">
      <t>シセツ</t>
    </rPh>
    <rPh sb="35" eb="36">
      <t>トウ</t>
    </rPh>
    <rPh sb="38" eb="40">
      <t>レンケイ</t>
    </rPh>
    <rPh sb="41" eb="43">
      <t>ジョウキョウ</t>
    </rPh>
    <rPh sb="43" eb="44">
      <t>トウ</t>
    </rPh>
    <rPh sb="45" eb="48">
      <t>グタイテキ</t>
    </rPh>
    <rPh sb="52" eb="53">
      <t>キ</t>
    </rPh>
    <rPh sb="53" eb="54">
      <t>ミツル</t>
    </rPh>
    <phoneticPr fontId="9"/>
  </si>
  <si>
    <t>通勤者生活支援加算に係る体制</t>
  </si>
  <si>
    <t>１　新規　　　　　　　　２　変更　　　　　　　　３　終了</t>
  </si>
  <si>
    <t>前年度の平均利用者数(A)</t>
  </si>
  <si>
    <t>前年度の平均利用者数の50％（人）</t>
  </si>
  <si>
    <t>(C)＞＝(B)</t>
  </si>
  <si>
    <t>加算要件に該当する利用者の数 (C)＝(E)／(D)</t>
  </si>
  <si>
    <t xml:space="preserve"> 加算要件に該当する利用者の前年度利用日の合計(E)</t>
  </si>
  <si>
    <t xml:space="preserve"> 前年度の当該サービスの開所日数の合計 (D)</t>
  </si>
  <si>
    <t>通勤者生活支援に係る体制</t>
  </si>
  <si>
    <t>氏　　名</t>
  </si>
  <si>
    <t>雇用されている事業所名</t>
  </si>
  <si>
    <t>注１　「異動区分」欄については、該当する番号に○を付して下さい。</t>
  </si>
  <si>
    <t>注２　新設の場合には、「前年度の平均利用者数」欄には推定数を記入して下さい。</t>
  </si>
  <si>
    <t>注３　「通勤者生活支援に係る体制」欄には、通常の事業所に雇用されている者を記入して下さい。</t>
  </si>
  <si>
    <t>地域生活移行個別支援特別加算に係る届出書</t>
    <rPh sb="0" eb="2">
      <t>チイキ</t>
    </rPh>
    <rPh sb="2" eb="4">
      <t>セイカツ</t>
    </rPh>
    <rPh sb="4" eb="6">
      <t>イコウ</t>
    </rPh>
    <rPh sb="6" eb="8">
      <t>コベツ</t>
    </rPh>
    <rPh sb="8" eb="10">
      <t>シエン</t>
    </rPh>
    <rPh sb="10" eb="12">
      <t>トクベツ</t>
    </rPh>
    <rPh sb="12" eb="14">
      <t>カサン</t>
    </rPh>
    <rPh sb="15" eb="16">
      <t>カカワ</t>
    </rPh>
    <rPh sb="17" eb="20">
      <t>トドケデショ</t>
    </rPh>
    <phoneticPr fontId="9"/>
  </si>
  <si>
    <t>　１　地域生活移行個別支援特別加算(Ⅰ）　
　２　地域生活移行個別支援特別加算(Ⅱ)</t>
    <rPh sb="3" eb="5">
      <t>チイキ</t>
    </rPh>
    <rPh sb="5" eb="7">
      <t>セイカツ</t>
    </rPh>
    <rPh sb="7" eb="9">
      <t>イコウ</t>
    </rPh>
    <rPh sb="9" eb="11">
      <t>コベツ</t>
    </rPh>
    <rPh sb="11" eb="13">
      <t>シエン</t>
    </rPh>
    <rPh sb="13" eb="15">
      <t>トクベツ</t>
    </rPh>
    <rPh sb="15" eb="17">
      <t>カサン</t>
    </rPh>
    <rPh sb="25" eb="27">
      <t>チイキ</t>
    </rPh>
    <rPh sb="27" eb="29">
      <t>セイカツ</t>
    </rPh>
    <rPh sb="29" eb="31">
      <t>イコウ</t>
    </rPh>
    <rPh sb="31" eb="33">
      <t>コベツ</t>
    </rPh>
    <rPh sb="33" eb="35">
      <t>シエン</t>
    </rPh>
    <rPh sb="35" eb="37">
      <t>トクベツ</t>
    </rPh>
    <rPh sb="37" eb="39">
      <t>カサン</t>
    </rPh>
    <phoneticPr fontId="9"/>
  </si>
  <si>
    <t>上記以外</t>
    <rPh sb="0" eb="2">
      <t>ジョウキ</t>
    </rPh>
    <rPh sb="2" eb="4">
      <t>イガイ</t>
    </rPh>
    <phoneticPr fontId="9"/>
  </si>
  <si>
    <t>　１　地域生活移行個別支援特別加算</t>
    <rPh sb="3" eb="5">
      <t>チイキ</t>
    </rPh>
    <rPh sb="5" eb="7">
      <t>セイカツ</t>
    </rPh>
    <rPh sb="7" eb="9">
      <t>イコウ</t>
    </rPh>
    <rPh sb="9" eb="11">
      <t>コベツ</t>
    </rPh>
    <rPh sb="11" eb="13">
      <t>シエン</t>
    </rPh>
    <rPh sb="13" eb="15">
      <t>トクベツ</t>
    </rPh>
    <rPh sb="15" eb="17">
      <t>カサン</t>
    </rPh>
    <phoneticPr fontId="9"/>
  </si>
  <si>
    <t>４　配置職員の状況</t>
    <rPh sb="2" eb="4">
      <t>ハイチ</t>
    </rPh>
    <rPh sb="4" eb="6">
      <t>ショクイン</t>
    </rPh>
    <rPh sb="7" eb="9">
      <t>ジョウキョウ</t>
    </rPh>
    <phoneticPr fontId="9"/>
  </si>
  <si>
    <t>資格</t>
    <rPh sb="0" eb="2">
      <t>シカク</t>
    </rPh>
    <phoneticPr fontId="9"/>
  </si>
  <si>
    <t>１　社会福祉士　　２　精神保健福祉士</t>
    <rPh sb="2" eb="4">
      <t>シャカイ</t>
    </rPh>
    <rPh sb="4" eb="7">
      <t>フクシシ</t>
    </rPh>
    <rPh sb="11" eb="13">
      <t>セイシン</t>
    </rPh>
    <rPh sb="13" eb="15">
      <t>ホケン</t>
    </rPh>
    <rPh sb="15" eb="18">
      <t>フクシシ</t>
    </rPh>
    <phoneticPr fontId="9"/>
  </si>
  <si>
    <t>５　対象障害者等の支援に関する研修の内容（概要）</t>
    <rPh sb="2" eb="4">
      <t>タイショウ</t>
    </rPh>
    <rPh sb="4" eb="7">
      <t>ショウガイシャ</t>
    </rPh>
    <rPh sb="7" eb="8">
      <t>トウ</t>
    </rPh>
    <rPh sb="9" eb="11">
      <t>シエン</t>
    </rPh>
    <rPh sb="12" eb="13">
      <t>カン</t>
    </rPh>
    <rPh sb="15" eb="17">
      <t>ケンシュウ</t>
    </rPh>
    <rPh sb="18" eb="20">
      <t>ナイヨウ</t>
    </rPh>
    <rPh sb="21" eb="23">
      <t>ガイヨウ</t>
    </rPh>
    <phoneticPr fontId="9"/>
  </si>
  <si>
    <t>実施年月日</t>
    <rPh sb="0" eb="2">
      <t>ジッシ</t>
    </rPh>
    <rPh sb="2" eb="5">
      <t>ネンガッピ</t>
    </rPh>
    <phoneticPr fontId="9"/>
  </si>
  <si>
    <t>参加人数　　　人</t>
    <rPh sb="0" eb="2">
      <t>サンカ</t>
    </rPh>
    <rPh sb="2" eb="4">
      <t>ニンズウ</t>
    </rPh>
    <rPh sb="7" eb="8">
      <t>ニン</t>
    </rPh>
    <phoneticPr fontId="9"/>
  </si>
  <si>
    <t>６　関係機関との協力体制（概要）</t>
    <rPh sb="2" eb="4">
      <t>カンケイ</t>
    </rPh>
    <rPh sb="4" eb="6">
      <t>キカン</t>
    </rPh>
    <rPh sb="8" eb="10">
      <t>キョウリョク</t>
    </rPh>
    <rPh sb="10" eb="12">
      <t>タイセイ</t>
    </rPh>
    <rPh sb="13" eb="15">
      <t>ガイヨウ</t>
    </rPh>
    <phoneticPr fontId="9"/>
  </si>
  <si>
    <t>７　精神科を担当する医師による定期的な指導（施設入所支援のみ）</t>
    <rPh sb="22" eb="24">
      <t>シセツ</t>
    </rPh>
    <rPh sb="24" eb="25">
      <t>イ</t>
    </rPh>
    <rPh sb="25" eb="26">
      <t>ジョ</t>
    </rPh>
    <rPh sb="26" eb="28">
      <t>シエン</t>
    </rPh>
    <phoneticPr fontId="9"/>
  </si>
  <si>
    <t>担当医師</t>
    <rPh sb="0" eb="2">
      <t>タントウ</t>
    </rPh>
    <rPh sb="2" eb="4">
      <t>イシ</t>
    </rPh>
    <phoneticPr fontId="9"/>
  </si>
  <si>
    <t>所属</t>
    <rPh sb="0" eb="2">
      <t>ショゾク</t>
    </rPh>
    <phoneticPr fontId="9"/>
  </si>
  <si>
    <t>一月の指導回数</t>
    <rPh sb="0" eb="1">
      <t>ヒト</t>
    </rPh>
    <rPh sb="1" eb="2">
      <t>ツキ</t>
    </rPh>
    <rPh sb="3" eb="5">
      <t>シドウ</t>
    </rPh>
    <rPh sb="5" eb="7">
      <t>カイスウ</t>
    </rPh>
    <phoneticPr fontId="9"/>
  </si>
  <si>
    <t>回（2回以上）</t>
    <rPh sb="0" eb="1">
      <t>カイ</t>
    </rPh>
    <rPh sb="3" eb="4">
      <t>カイ</t>
    </rPh>
    <rPh sb="4" eb="6">
      <t>イジョウ</t>
    </rPh>
    <phoneticPr fontId="9"/>
  </si>
  <si>
    <t>※１　「異動区分」、「届出項目」、「配置職員の状況」欄については、該当する番号に○を付してください。</t>
    <rPh sb="4" eb="6">
      <t>イドウ</t>
    </rPh>
    <rPh sb="6" eb="8">
      <t>クブン</t>
    </rPh>
    <rPh sb="11" eb="13">
      <t>トドケデ</t>
    </rPh>
    <rPh sb="13" eb="15">
      <t>コウモク</t>
    </rPh>
    <rPh sb="18" eb="20">
      <t>ハイチ</t>
    </rPh>
    <rPh sb="20" eb="22">
      <t>ショクイン</t>
    </rPh>
    <rPh sb="23" eb="25">
      <t>ジョウキョウ</t>
    </rPh>
    <rPh sb="26" eb="27">
      <t>ラン</t>
    </rPh>
    <rPh sb="33" eb="35">
      <t>ガイトウ</t>
    </rPh>
    <rPh sb="37" eb="39">
      <t>バンゴウ</t>
    </rPh>
    <rPh sb="42" eb="43">
      <t>ツ</t>
    </rPh>
    <phoneticPr fontId="9"/>
  </si>
  <si>
    <t>※２　「従業者の勤務の体制及び勤務形態一覧表」及び「社会福祉士等の資格免状の写し」を添付してください。</t>
    <rPh sb="42" eb="44">
      <t>テンプ</t>
    </rPh>
    <phoneticPr fontId="9"/>
  </si>
  <si>
    <t>※３　医師が嘱託による場合は嘱託契約書の写しを添付してください。</t>
    <rPh sb="3" eb="5">
      <t>イシ</t>
    </rPh>
    <rPh sb="6" eb="8">
      <t>ショクタク</t>
    </rPh>
    <rPh sb="11" eb="13">
      <t>バアイ</t>
    </rPh>
    <rPh sb="14" eb="16">
      <t>ショクタク</t>
    </rPh>
    <rPh sb="16" eb="19">
      <t>ケイヤクショ</t>
    </rPh>
    <rPh sb="20" eb="21">
      <t>ウツ</t>
    </rPh>
    <rPh sb="23" eb="25">
      <t>テンプ</t>
    </rPh>
    <phoneticPr fontId="9"/>
  </si>
  <si>
    <t>※４　配置職員や医師等、届出内容に変更が生じたときは速やかに届け出てください。</t>
    <rPh sb="3" eb="5">
      <t>ハイチ</t>
    </rPh>
    <rPh sb="5" eb="7">
      <t>ショクイン</t>
    </rPh>
    <rPh sb="8" eb="10">
      <t>イシ</t>
    </rPh>
    <rPh sb="10" eb="11">
      <t>トウ</t>
    </rPh>
    <rPh sb="12" eb="14">
      <t>トドケデ</t>
    </rPh>
    <rPh sb="14" eb="16">
      <t>ナイヨウ</t>
    </rPh>
    <rPh sb="17" eb="19">
      <t>ヘンコウ</t>
    </rPh>
    <rPh sb="20" eb="21">
      <t>ショウ</t>
    </rPh>
    <rPh sb="26" eb="27">
      <t>スミ</t>
    </rPh>
    <rPh sb="30" eb="31">
      <t>トド</t>
    </rPh>
    <rPh sb="32" eb="33">
      <t>デ</t>
    </rPh>
    <phoneticPr fontId="9"/>
  </si>
  <si>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9"/>
  </si>
  <si>
    <t>１　異動区分</t>
    <rPh sb="2" eb="4">
      <t>イドウ</t>
    </rPh>
    <rPh sb="4" eb="6">
      <t>クブン</t>
    </rPh>
    <phoneticPr fontId="9"/>
  </si>
  <si>
    <t>①　新規　　　　　　　　②　変更　　　　　　　　③　終了</t>
    <rPh sb="2" eb="4">
      <t>シンキ</t>
    </rPh>
    <rPh sb="14" eb="16">
      <t>ヘンコウ</t>
    </rPh>
    <rPh sb="26" eb="28">
      <t>シュウリョウ</t>
    </rPh>
    <phoneticPr fontId="9"/>
  </si>
  <si>
    <t>２　運営規程に定める
　　障害者の種類</t>
    <rPh sb="2" eb="4">
      <t>ウンエイ</t>
    </rPh>
    <rPh sb="4" eb="6">
      <t>キテイ</t>
    </rPh>
    <rPh sb="7" eb="8">
      <t>サダ</t>
    </rPh>
    <rPh sb="13" eb="15">
      <t>ショウガイ</t>
    </rPh>
    <rPh sb="15" eb="16">
      <t>シャ</t>
    </rPh>
    <rPh sb="17" eb="19">
      <t>シュルイ</t>
    </rPh>
    <phoneticPr fontId="9"/>
  </si>
  <si>
    <t>身体障害者　・　知的障害者　・　精神障害者　・　難病患者等</t>
    <rPh sb="0" eb="2">
      <t>シンタイ</t>
    </rPh>
    <rPh sb="2" eb="5">
      <t>ショウガイシャ</t>
    </rPh>
    <rPh sb="8" eb="10">
      <t>チテキ</t>
    </rPh>
    <rPh sb="10" eb="13">
      <t>ショウガイシャ</t>
    </rPh>
    <rPh sb="16" eb="18">
      <t>セイシン</t>
    </rPh>
    <rPh sb="18" eb="21">
      <t>ショウガイシャ</t>
    </rPh>
    <rPh sb="24" eb="28">
      <t>ナンビョウカンジャ</t>
    </rPh>
    <rPh sb="28" eb="29">
      <t>トウ</t>
    </rPh>
    <phoneticPr fontId="9"/>
  </si>
  <si>
    <t>３　有資格者の配置</t>
    <rPh sb="2" eb="6">
      <t>ユウシカクシャ</t>
    </rPh>
    <rPh sb="7" eb="9">
      <t>ハイチ</t>
    </rPh>
    <phoneticPr fontId="9"/>
  </si>
  <si>
    <r>
      <t>　　　　　①　社会福祉士　　　</t>
    </r>
    <r>
      <rPr>
        <sz val="12"/>
        <color indexed="8"/>
        <rFont val="ＭＳ Ｐゴシック"/>
        <family val="3"/>
        <charset val="128"/>
      </rPr>
      <t>　</t>
    </r>
    <r>
      <rPr>
        <sz val="11"/>
        <color theme="1"/>
        <rFont val="游ゴシック"/>
        <family val="3"/>
        <charset val="128"/>
        <scheme val="minor"/>
      </rPr>
      <t>・・・　　　　　　　人
　　　　　②　精神保健福祉士　・・・　　　　　　　人
　　　　　③　公認心理師等 　　・・・　　　　　　　人</t>
    </r>
    <rPh sb="7" eb="9">
      <t>シャカイ</t>
    </rPh>
    <rPh sb="9" eb="12">
      <t>フクシシ</t>
    </rPh>
    <rPh sb="26" eb="27">
      <t>ニン</t>
    </rPh>
    <rPh sb="36" eb="38">
      <t>セイシン</t>
    </rPh>
    <rPh sb="38" eb="40">
      <t>ホケン</t>
    </rPh>
    <rPh sb="40" eb="43">
      <t>フクシシ</t>
    </rPh>
    <rPh sb="54" eb="55">
      <t>ニン</t>
    </rPh>
    <rPh sb="64" eb="66">
      <t>コウニン</t>
    </rPh>
    <rPh sb="66" eb="69">
      <t>シンリシ</t>
    </rPh>
    <rPh sb="69" eb="70">
      <t>トウ</t>
    </rPh>
    <rPh sb="83" eb="84">
      <t>ニン</t>
    </rPh>
    <phoneticPr fontId="9"/>
  </si>
  <si>
    <t>　２　指定障害福祉サービス基準第135条、第171条において準用する第89条、第211条の3（第213条の11で準用する場合を
　　　含む）又は第213条の19に規定する運営規程を別途添付してください。</t>
    <rPh sb="3" eb="5">
      <t>シテイ</t>
    </rPh>
    <rPh sb="5" eb="7">
      <t>ショウガイ</t>
    </rPh>
    <rPh sb="7" eb="9">
      <t>フクシ</t>
    </rPh>
    <rPh sb="13" eb="15">
      <t>キジュン</t>
    </rPh>
    <rPh sb="15" eb="16">
      <t>ダイ</t>
    </rPh>
    <rPh sb="19" eb="20">
      <t>ジョウ</t>
    </rPh>
    <rPh sb="21" eb="22">
      <t>ダイ</t>
    </rPh>
    <rPh sb="25" eb="26">
      <t>ジョウ</t>
    </rPh>
    <rPh sb="30" eb="32">
      <t>ジュンヨウ</t>
    </rPh>
    <rPh sb="34" eb="35">
      <t>ダイ</t>
    </rPh>
    <rPh sb="37" eb="38">
      <t>ジョウ</t>
    </rPh>
    <rPh sb="39" eb="40">
      <t>ダイ</t>
    </rPh>
    <rPh sb="43" eb="44">
      <t>ジョウ</t>
    </rPh>
    <rPh sb="47" eb="48">
      <t>ダイ</t>
    </rPh>
    <rPh sb="51" eb="52">
      <t>ジョウ</t>
    </rPh>
    <rPh sb="56" eb="58">
      <t>ジュンヨウ</t>
    </rPh>
    <rPh sb="60" eb="62">
      <t>バアイ</t>
    </rPh>
    <rPh sb="67" eb="68">
      <t>フク</t>
    </rPh>
    <rPh sb="70" eb="71">
      <t>マタ</t>
    </rPh>
    <rPh sb="72" eb="73">
      <t>ダイ</t>
    </rPh>
    <rPh sb="76" eb="77">
      <t>ジョウ</t>
    </rPh>
    <rPh sb="81" eb="83">
      <t>キテイ</t>
    </rPh>
    <rPh sb="85" eb="87">
      <t>ウンエイ</t>
    </rPh>
    <rPh sb="87" eb="89">
      <t>キテイ</t>
    </rPh>
    <rPh sb="90" eb="92">
      <t>ベット</t>
    </rPh>
    <rPh sb="92" eb="94">
      <t>テンプ</t>
    </rPh>
    <phoneticPr fontId="9"/>
  </si>
  <si>
    <t xml:space="preserve">  ３　公認心理師等には、「心理に関する支援を要する者に対する相談、助言、指導等の援助を行う能力を
　　　有する者」を含む。</t>
    <rPh sb="4" eb="6">
      <t>コウニン</t>
    </rPh>
    <rPh sb="6" eb="9">
      <t>シンリシ</t>
    </rPh>
    <rPh sb="9" eb="10">
      <t>トウ</t>
    </rPh>
    <rPh sb="14" eb="16">
      <t>シンリ</t>
    </rPh>
    <rPh sb="17" eb="18">
      <t>カン</t>
    </rPh>
    <rPh sb="20" eb="22">
      <t>シエン</t>
    </rPh>
    <rPh sb="23" eb="24">
      <t>ヨウ</t>
    </rPh>
    <rPh sb="26" eb="27">
      <t>モノ</t>
    </rPh>
    <rPh sb="28" eb="29">
      <t>タイ</t>
    </rPh>
    <rPh sb="31" eb="33">
      <t>ソウダン</t>
    </rPh>
    <rPh sb="34" eb="36">
      <t>ジョゲン</t>
    </rPh>
    <rPh sb="37" eb="39">
      <t>シドウ</t>
    </rPh>
    <rPh sb="39" eb="40">
      <t>トウ</t>
    </rPh>
    <rPh sb="41" eb="43">
      <t>エンジョ</t>
    </rPh>
    <rPh sb="44" eb="45">
      <t>オコナ</t>
    </rPh>
    <rPh sb="46" eb="48">
      <t>ノウリョク</t>
    </rPh>
    <rPh sb="53" eb="54">
      <t>ユウ</t>
    </rPh>
    <rPh sb="56" eb="57">
      <t>モノ</t>
    </rPh>
    <rPh sb="59" eb="60">
      <t>フク</t>
    </rPh>
    <phoneticPr fontId="9"/>
  </si>
  <si>
    <t>　４　従業者が有する資格について、当該資格を証する書類の写しを添付してください。</t>
    <rPh sb="3" eb="6">
      <t>ジュウギョウシャ</t>
    </rPh>
    <rPh sb="7" eb="8">
      <t>ユウ</t>
    </rPh>
    <rPh sb="10" eb="12">
      <t>シカク</t>
    </rPh>
    <rPh sb="17" eb="19">
      <t>トウガイ</t>
    </rPh>
    <rPh sb="19" eb="21">
      <t>シカク</t>
    </rPh>
    <rPh sb="22" eb="23">
      <t>ショウ</t>
    </rPh>
    <rPh sb="25" eb="27">
      <t>ショルイ</t>
    </rPh>
    <rPh sb="28" eb="29">
      <t>ウツ</t>
    </rPh>
    <rPh sb="31" eb="33">
      <t>テンプ</t>
    </rPh>
    <phoneticPr fontId="9"/>
  </si>
  <si>
    <t>強度行動障害者地域移行特別加算に係る届出書</t>
    <rPh sb="0" eb="2">
      <t>キョウド</t>
    </rPh>
    <rPh sb="2" eb="4">
      <t>コウドウ</t>
    </rPh>
    <rPh sb="4" eb="7">
      <t>ショウガイシャ</t>
    </rPh>
    <rPh sb="7" eb="9">
      <t>チイキ</t>
    </rPh>
    <rPh sb="9" eb="11">
      <t>イコウ</t>
    </rPh>
    <rPh sb="11" eb="13">
      <t>トクベツ</t>
    </rPh>
    <rPh sb="13" eb="15">
      <t>カサン</t>
    </rPh>
    <rPh sb="16" eb="17">
      <t>カカ</t>
    </rPh>
    <rPh sb="18" eb="21">
      <t>トドケデショ</t>
    </rPh>
    <phoneticPr fontId="9"/>
  </si>
  <si>
    <t>職員配置</t>
    <rPh sb="0" eb="2">
      <t>ショクイン</t>
    </rPh>
    <rPh sb="2" eb="4">
      <t>ハイチ</t>
    </rPh>
    <phoneticPr fontId="9"/>
  </si>
  <si>
    <t>研修の受講状況</t>
    <rPh sb="0" eb="2">
      <t>ケンシュウ</t>
    </rPh>
    <rPh sb="3" eb="5">
      <t>ジュコウ</t>
    </rPh>
    <rPh sb="5" eb="7">
      <t>ジョウキョウ</t>
    </rPh>
    <phoneticPr fontId="9"/>
  </si>
  <si>
    <t>強度行動障害支援者養成研修
（実践研修）</t>
    <rPh sb="0" eb="2">
      <t>キョウド</t>
    </rPh>
    <rPh sb="2" eb="4">
      <t>コウドウ</t>
    </rPh>
    <rPh sb="4" eb="5">
      <t>ショウ</t>
    </rPh>
    <rPh sb="5" eb="6">
      <t>ガイ</t>
    </rPh>
    <rPh sb="6" eb="9">
      <t>シエンシャ</t>
    </rPh>
    <rPh sb="9" eb="11">
      <t>ヨウセイ</t>
    </rPh>
    <rPh sb="11" eb="13">
      <t>ケンシュウ</t>
    </rPh>
    <rPh sb="15" eb="17">
      <t>ジッセン</t>
    </rPh>
    <rPh sb="17" eb="19">
      <t>ケンシュウウム</t>
    </rPh>
    <phoneticPr fontId="9"/>
  </si>
  <si>
    <r>
      <t>実践研修の終了者の数</t>
    </r>
    <r>
      <rPr>
        <sz val="8"/>
        <rFont val="ＭＳ Ｐゴシック"/>
        <family val="3"/>
        <charset val="128"/>
      </rPr>
      <t>※１</t>
    </r>
    <rPh sb="0" eb="2">
      <t>ジッセン</t>
    </rPh>
    <rPh sb="2" eb="4">
      <t>ケンシュウ</t>
    </rPh>
    <rPh sb="5" eb="8">
      <t>シュウリョウシャ</t>
    </rPh>
    <rPh sb="9" eb="10">
      <t>カズ</t>
    </rPh>
    <phoneticPr fontId="9"/>
  </si>
  <si>
    <r>
      <t>基礎研修の終了者の
数及び割合</t>
    </r>
    <r>
      <rPr>
        <sz val="8"/>
        <rFont val="ＭＳ Ｐゴシック"/>
        <family val="3"/>
        <charset val="128"/>
      </rPr>
      <t>※２</t>
    </r>
    <rPh sb="0" eb="2">
      <t>キソ</t>
    </rPh>
    <rPh sb="2" eb="4">
      <t>ケンシュウ</t>
    </rPh>
    <rPh sb="5" eb="8">
      <t>シュウリョウシャ</t>
    </rPh>
    <rPh sb="10" eb="11">
      <t>カズ</t>
    </rPh>
    <rPh sb="11" eb="12">
      <t>オヨ</t>
    </rPh>
    <rPh sb="13" eb="15">
      <t>ワリアイ</t>
    </rPh>
    <phoneticPr fontId="9"/>
  </si>
  <si>
    <t>（※１）サービス管理責任者又は生活支援員のうち１名以上が、強度行動障害支援者養成研修（実践研修）修了者
　　　　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48" eb="50">
      <t>シュウリョウ</t>
    </rPh>
    <rPh sb="50" eb="51">
      <t>モノ</t>
    </rPh>
    <phoneticPr fontId="9"/>
  </si>
  <si>
    <t>（※２）生活支援員のうち２０％以上が、強度行動障害支援者養成研修（基礎研修）修了者であること。</t>
    <rPh sb="35" eb="37">
      <t>ケンシュウ</t>
    </rPh>
    <phoneticPr fontId="9"/>
  </si>
  <si>
    <t>注１　「職員配置」欄は、サービス管理責任者又は生活支援員として従事する当該事業所の全ての職員に
　　ついて記載してください。
注２　「職種」欄は、サービス管理責任者又は生活支援員の別を記載してください（地域移行支援員や
　　世話人等は含まれません。）。
注３　サービス管理責任者と生活支援員を兼務する者については、同じ者であっても、サービス管理責任
　　者と生活支援員それぞれ別に記載してください。
注４　「研修の受講状況」欄には、①受講が修了又は受講中の場合は「有」を、②受講していない場合は
　　「無」を記載してください。</t>
    <rPh sb="101" eb="103">
      <t>チイキ</t>
    </rPh>
    <rPh sb="103" eb="105">
      <t>イコウ</t>
    </rPh>
    <phoneticPr fontId="9"/>
  </si>
  <si>
    <t>（宿泊型自立訓練）夜間支援等体制加算届出書</t>
    <rPh sb="1" eb="4">
      <t>シュクハクガタ</t>
    </rPh>
    <rPh sb="4" eb="6">
      <t>ジリツ</t>
    </rPh>
    <rPh sb="6" eb="8">
      <t>クンレン</t>
    </rPh>
    <rPh sb="9" eb="11">
      <t>ヤカン</t>
    </rPh>
    <rPh sb="11" eb="13">
      <t>シエン</t>
    </rPh>
    <rPh sb="13" eb="14">
      <t>トウ</t>
    </rPh>
    <rPh sb="14" eb="16">
      <t>タイセイ</t>
    </rPh>
    <rPh sb="16" eb="18">
      <t>カサン</t>
    </rPh>
    <rPh sb="18" eb="21">
      <t>トドケデショ</t>
    </rPh>
    <phoneticPr fontId="9"/>
  </si>
  <si>
    <t>事業所番号</t>
    <rPh sb="3" eb="4">
      <t>バン</t>
    </rPh>
    <rPh sb="4" eb="5">
      <t>ゴウ</t>
    </rPh>
    <phoneticPr fontId="9"/>
  </si>
  <si>
    <t>夜間支援等体制加算（Ⅰ）・（Ⅱ）</t>
    <rPh sb="0" eb="2">
      <t>ヤカン</t>
    </rPh>
    <rPh sb="2" eb="4">
      <t>シエン</t>
    </rPh>
    <rPh sb="4" eb="5">
      <t>トウ</t>
    </rPh>
    <rPh sb="5" eb="7">
      <t>タイセイ</t>
    </rPh>
    <rPh sb="7" eb="9">
      <t>カサン</t>
    </rPh>
    <phoneticPr fontId="9"/>
  </si>
  <si>
    <t>夜間支援の対象者数及び夜間支援従事者の配置状況</t>
    <rPh sb="11" eb="13">
      <t>ヤカン</t>
    </rPh>
    <rPh sb="13" eb="15">
      <t>シエン</t>
    </rPh>
    <rPh sb="15" eb="18">
      <t>ジュウジシャ</t>
    </rPh>
    <rPh sb="19" eb="21">
      <t>ハイチ</t>
    </rPh>
    <rPh sb="21" eb="23">
      <t>ジョウキョウ</t>
    </rPh>
    <phoneticPr fontId="9"/>
  </si>
  <si>
    <t>夜間支援の対象者数（人）</t>
    <rPh sb="5" eb="8">
      <t>タイショウシャ</t>
    </rPh>
    <rPh sb="8" eb="9">
      <t>スウ</t>
    </rPh>
    <phoneticPr fontId="9"/>
  </si>
  <si>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9"/>
  </si>
  <si>
    <t>想定される夜間支援体制（夜勤・宿直）</t>
    <rPh sb="0" eb="2">
      <t>ソウテイ</t>
    </rPh>
    <rPh sb="5" eb="7">
      <t>ヤカン</t>
    </rPh>
    <rPh sb="7" eb="9">
      <t>シエン</t>
    </rPh>
    <rPh sb="9" eb="11">
      <t>タイセイ</t>
    </rPh>
    <rPh sb="12" eb="14">
      <t>ヤキン</t>
    </rPh>
    <rPh sb="15" eb="17">
      <t>トノイ</t>
    </rPh>
    <phoneticPr fontId="9"/>
  </si>
  <si>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9"/>
  </si>
  <si>
    <t>夜間支援等体制加算（Ⅲ）</t>
    <rPh sb="4" eb="5">
      <t>トウ</t>
    </rPh>
    <phoneticPr fontId="9"/>
  </si>
  <si>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9"/>
  </si>
  <si>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9"/>
  </si>
  <si>
    <r>
      <t>注２　夜間支援等体制加算（Ⅰ）・（Ⅱ）</t>
    </r>
    <r>
      <rPr>
        <sz val="10"/>
        <color indexed="8"/>
        <rFont val="ＭＳ Ｐゴシック"/>
        <family val="3"/>
        <charset val="128"/>
      </rPr>
      <t>の２の「夜間支援の対象者数（人）」欄には、事業所における前年度の平均利用者数
　　　（新設の場合は推定数）を記入して下さい。また、前年度の平均利用者数の算定に当たって小数点以下の端数が生じる
　　　場合は、小数点第１位を四捨五入してください。</t>
    </r>
    <rPh sb="33" eb="34">
      <t>ニン</t>
    </rPh>
    <rPh sb="40" eb="43">
      <t>ジギョウショ</t>
    </rPh>
    <rPh sb="68" eb="71">
      <t>スイテイスウ</t>
    </rPh>
    <rPh sb="73" eb="75">
      <t>キニュウ</t>
    </rPh>
    <rPh sb="95" eb="97">
      <t>サンテイ</t>
    </rPh>
    <rPh sb="98" eb="99">
      <t>ア</t>
    </rPh>
    <rPh sb="105" eb="107">
      <t>イカ</t>
    </rPh>
    <rPh sb="108" eb="110">
      <t>ハスウ</t>
    </rPh>
    <rPh sb="111" eb="112">
      <t>ショウ</t>
    </rPh>
    <rPh sb="118" eb="120">
      <t>バアイ</t>
    </rPh>
    <rPh sb="122" eb="125">
      <t>ショウスウテン</t>
    </rPh>
    <phoneticPr fontId="9"/>
  </si>
  <si>
    <r>
      <t>注３　夜間支援等体制加算（Ⅰ）・（Ⅱ）</t>
    </r>
    <r>
      <rPr>
        <sz val="10"/>
        <color indexed="8"/>
        <rFont val="ＭＳ Ｐゴシック"/>
        <family val="3"/>
        <charset val="128"/>
      </rPr>
      <t>の２の「当該住居の夜間支援体制（夜勤・宿直）」欄について、同じ月の中で別々の
　　　日に夜勤又は宿直を配置する場合は、複数枚に書き分けるなど、夜勤を配置する日又は宿直を配置する日それぞれ
　　　の場合の体制について記載してください。</t>
    </r>
    <rPh sb="23" eb="25">
      <t>トウガイ</t>
    </rPh>
    <rPh sb="25" eb="27">
      <t>ジュウキョ</t>
    </rPh>
    <rPh sb="28" eb="30">
      <t>ヤカン</t>
    </rPh>
    <rPh sb="30" eb="32">
      <t>シエン</t>
    </rPh>
    <rPh sb="32" eb="34">
      <t>タイセイ</t>
    </rPh>
    <rPh sb="48" eb="49">
      <t>オナ</t>
    </rPh>
    <rPh sb="50" eb="51">
      <t>ツキ</t>
    </rPh>
    <rPh sb="52" eb="53">
      <t>ナカ</t>
    </rPh>
    <phoneticPr fontId="9"/>
  </si>
  <si>
    <t>注４　夜間支援等体制加算（Ⅲ）については、２、３のいずれか、又は両方を記載してください。</t>
    <rPh sb="3" eb="5">
      <t>ヤカン</t>
    </rPh>
    <rPh sb="5" eb="7">
      <t>シエン</t>
    </rPh>
    <rPh sb="7" eb="8">
      <t>トウ</t>
    </rPh>
    <rPh sb="8" eb="10">
      <t>タイセイ</t>
    </rPh>
    <rPh sb="10" eb="12">
      <t>カサン</t>
    </rPh>
    <rPh sb="30" eb="31">
      <t>マタ</t>
    </rPh>
    <rPh sb="32" eb="34">
      <t>リョウホウ</t>
    </rPh>
    <rPh sb="35" eb="37">
      <t>キサイ</t>
    </rPh>
    <phoneticPr fontId="9"/>
  </si>
  <si>
    <t>注５　夜間支援等体制加算（Ⅲ）の２については、事業所の人員体制や利用者との連絡体制を含め、具体的に記入して
　　　下さい。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7" eb="58">
      <t>クダ</t>
    </rPh>
    <phoneticPr fontId="9"/>
  </si>
  <si>
    <t>社会生活支援特別加算に係る届出書</t>
    <rPh sb="0" eb="2">
      <t>シャカイ</t>
    </rPh>
    <rPh sb="2" eb="4">
      <t>セイカツ</t>
    </rPh>
    <rPh sb="4" eb="6">
      <t>シエン</t>
    </rPh>
    <rPh sb="6" eb="8">
      <t>トクベツ</t>
    </rPh>
    <rPh sb="8" eb="10">
      <t>カサン</t>
    </rPh>
    <rPh sb="11" eb="12">
      <t>カカ</t>
    </rPh>
    <rPh sb="13" eb="15">
      <t>トドケデ</t>
    </rPh>
    <rPh sb="15" eb="16">
      <t>ショ</t>
    </rPh>
    <phoneticPr fontId="9"/>
  </si>
  <si>
    <t>　　２　従業者の配置</t>
    <rPh sb="4" eb="7">
      <t>ジュウギョウシャ</t>
    </rPh>
    <rPh sb="8" eb="10">
      <t>ハイチ</t>
    </rPh>
    <phoneticPr fontId="9"/>
  </si>
  <si>
    <t>　人員配置基準に定める従業者の数に加え、平成18年厚生労働省告示第556号第９号に定める厚生労働大臣が定める者の受け入れに当たり、当該利用者に対する適切な支援を行うために必要な数の生活支援員を配置することが可能であること。</t>
    <rPh sb="1" eb="3">
      <t>ジンイン</t>
    </rPh>
    <rPh sb="3" eb="5">
      <t>ハイチ</t>
    </rPh>
    <rPh sb="5" eb="7">
      <t>キジュン</t>
    </rPh>
    <rPh sb="8" eb="9">
      <t>サダ</t>
    </rPh>
    <rPh sb="11" eb="14">
      <t>ジュウギョウシャ</t>
    </rPh>
    <rPh sb="15" eb="16">
      <t>カズ</t>
    </rPh>
    <rPh sb="56" eb="57">
      <t>ウ</t>
    </rPh>
    <rPh sb="58" eb="59">
      <t>イ</t>
    </rPh>
    <rPh sb="61" eb="62">
      <t>ア</t>
    </rPh>
    <rPh sb="65" eb="67">
      <t>トウガイ</t>
    </rPh>
    <rPh sb="67" eb="70">
      <t>リヨウシャ</t>
    </rPh>
    <phoneticPr fontId="9"/>
  </si>
  <si>
    <t>　　３　有資格者による
　　　指導体制</t>
    <rPh sb="4" eb="8">
      <t>ユウシカクシャ</t>
    </rPh>
    <rPh sb="15" eb="17">
      <t>シドウ</t>
    </rPh>
    <rPh sb="17" eb="19">
      <t>タイセイ</t>
    </rPh>
    <phoneticPr fontId="9"/>
  </si>
  <si>
    <t xml:space="preserve">　以下のいずれかにより、平成18年厚生労働省告示第556号第９号に定める厚生労働大臣が定める者に対する適切な支援について、従業者を対象とした指導体制が整えられていること。
　①　社会福祉士、精神保健福祉士又は公認心理師の資格を
　　有する者が配置されていること
　②　指定医療機関等との連携により、社会福祉士、精神
　　保健福祉士又は公認心理師の資格を有する者を事業所に
　　訪問させていること
　　　関係機関との連携の状況等
</t>
    <rPh sb="1" eb="3">
      <t>イカ</t>
    </rPh>
    <rPh sb="51" eb="53">
      <t>テキセツ</t>
    </rPh>
    <rPh sb="54" eb="56">
      <t>シエン</t>
    </rPh>
    <rPh sb="61" eb="64">
      <t>ジュウギョウシャ</t>
    </rPh>
    <rPh sb="65" eb="67">
      <t>タイショウ</t>
    </rPh>
    <rPh sb="70" eb="72">
      <t>シドウ</t>
    </rPh>
    <rPh sb="72" eb="74">
      <t>タイセイ</t>
    </rPh>
    <rPh sb="75" eb="76">
      <t>トトノ</t>
    </rPh>
    <rPh sb="90" eb="92">
      <t>シャカイ</t>
    </rPh>
    <rPh sb="92" eb="95">
      <t>フクシシ</t>
    </rPh>
    <rPh sb="96" eb="98">
      <t>セイシン</t>
    </rPh>
    <rPh sb="98" eb="100">
      <t>ホケン</t>
    </rPh>
    <rPh sb="100" eb="103">
      <t>フクシシ</t>
    </rPh>
    <rPh sb="103" eb="104">
      <t>マタ</t>
    </rPh>
    <rPh sb="105" eb="107">
      <t>コウニン</t>
    </rPh>
    <rPh sb="107" eb="110">
      <t>シンリシ</t>
    </rPh>
    <rPh sb="111" eb="113">
      <t>シカク</t>
    </rPh>
    <rPh sb="117" eb="118">
      <t>ユウ</t>
    </rPh>
    <rPh sb="120" eb="121">
      <t>シャ</t>
    </rPh>
    <rPh sb="122" eb="124">
      <t>ハイチ</t>
    </rPh>
    <rPh sb="136" eb="138">
      <t>シテイ</t>
    </rPh>
    <rPh sb="138" eb="140">
      <t>イリョウ</t>
    </rPh>
    <rPh sb="140" eb="142">
      <t>キカン</t>
    </rPh>
    <rPh sb="142" eb="143">
      <t>トウ</t>
    </rPh>
    <rPh sb="145" eb="147">
      <t>レンケイ</t>
    </rPh>
    <rPh sb="183" eb="186">
      <t>ジギョウショ</t>
    </rPh>
    <rPh sb="190" eb="192">
      <t>ホウモン</t>
    </rPh>
    <rPh sb="204" eb="206">
      <t>カンケイ</t>
    </rPh>
    <rPh sb="206" eb="208">
      <t>キカン</t>
    </rPh>
    <rPh sb="210" eb="212">
      <t>レンケイ</t>
    </rPh>
    <rPh sb="213" eb="215">
      <t>ジョウキョウ</t>
    </rPh>
    <rPh sb="215" eb="216">
      <t>トウ</t>
    </rPh>
    <phoneticPr fontId="9"/>
  </si>
  <si>
    <t>　　４　研修の開催</t>
    <rPh sb="4" eb="6">
      <t>ケンシュウ</t>
    </rPh>
    <rPh sb="7" eb="9">
      <t>カイサイ</t>
    </rPh>
    <phoneticPr fontId="9"/>
  </si>
  <si>
    <t>　従業者に対し、医療観察法に規定する入院によらない医療を受ける者又は刑事施設若しくは少年院を釈放された障害者の支援に関する研修が年一回以上行われていること。</t>
    <rPh sb="14" eb="16">
      <t>キテイ</t>
    </rPh>
    <rPh sb="18" eb="20">
      <t>ニュウイン</t>
    </rPh>
    <rPh sb="25" eb="27">
      <t>イリョウ</t>
    </rPh>
    <rPh sb="28" eb="29">
      <t>ウ</t>
    </rPh>
    <rPh sb="31" eb="32">
      <t>シャ</t>
    </rPh>
    <phoneticPr fontId="9"/>
  </si>
  <si>
    <t>　　５　他機関との連携</t>
    <rPh sb="4" eb="7">
      <t>タキカン</t>
    </rPh>
    <rPh sb="9" eb="11">
      <t>レンケイ</t>
    </rPh>
    <phoneticPr fontId="9"/>
  </si>
  <si>
    <t xml:space="preserve">　保護観察所、更生保護施設、指定医療機関又は精神保健福祉センターその他関係機関との協力体制が整えられてること。
　　 協力体制の状況等
</t>
    <rPh sb="60" eb="62">
      <t>キョウリョク</t>
    </rPh>
    <rPh sb="62" eb="64">
      <t>タイセイ</t>
    </rPh>
    <rPh sb="65" eb="67">
      <t>ジョウキョウ</t>
    </rPh>
    <rPh sb="67" eb="68">
      <t>トウ</t>
    </rPh>
    <phoneticPr fontId="9"/>
  </si>
  <si>
    <t>　２　該当する資格を証する書類の写しを添付してください。指定医療機関等との連携により有資格者の
　　指導体制を整える場合は、関係機関との連携の状況等を具体的に記載してください。</t>
    <rPh sb="3" eb="5">
      <t>ガイトウ</t>
    </rPh>
    <rPh sb="7" eb="9">
      <t>シカク</t>
    </rPh>
    <rPh sb="10" eb="11">
      <t>ショウ</t>
    </rPh>
    <rPh sb="13" eb="15">
      <t>ショルイ</t>
    </rPh>
    <rPh sb="16" eb="17">
      <t>ウツ</t>
    </rPh>
    <rPh sb="19" eb="21">
      <t>テンプ</t>
    </rPh>
    <rPh sb="42" eb="45">
      <t>ユウシカク</t>
    </rPh>
    <rPh sb="45" eb="46">
      <t>シャ</t>
    </rPh>
    <rPh sb="50" eb="52">
      <t>シドウ</t>
    </rPh>
    <rPh sb="52" eb="54">
      <t>タイセイ</t>
    </rPh>
    <rPh sb="55" eb="56">
      <t>トトノ</t>
    </rPh>
    <rPh sb="58" eb="60">
      <t>バアイ</t>
    </rPh>
    <rPh sb="62" eb="64">
      <t>カンケイ</t>
    </rPh>
    <rPh sb="64" eb="66">
      <t>キカン</t>
    </rPh>
    <rPh sb="68" eb="70">
      <t>レンケイ</t>
    </rPh>
    <rPh sb="71" eb="73">
      <t>ジョウキョウ</t>
    </rPh>
    <rPh sb="73" eb="74">
      <t>ナド</t>
    </rPh>
    <phoneticPr fontId="9"/>
  </si>
  <si>
    <t>　３　研修の開催日時、参加者、研修内容等がわかる資料を付してください。</t>
    <rPh sb="3" eb="5">
      <t>ケンシュウ</t>
    </rPh>
    <rPh sb="6" eb="8">
      <t>カイサイ</t>
    </rPh>
    <rPh sb="8" eb="10">
      <t>ニチジ</t>
    </rPh>
    <rPh sb="11" eb="14">
      <t>サンカシャ</t>
    </rPh>
    <rPh sb="15" eb="17">
      <t>ケンシュウ</t>
    </rPh>
    <rPh sb="17" eb="19">
      <t>ナイヨウ</t>
    </rPh>
    <rPh sb="19" eb="20">
      <t>トウ</t>
    </rPh>
    <rPh sb="24" eb="26">
      <t>シリョウ</t>
    </rPh>
    <rPh sb="27" eb="28">
      <t>フ</t>
    </rPh>
    <phoneticPr fontId="9"/>
  </si>
  <si>
    <t>　４　関係機関との協力体制については、その状況等を具体的に記載してください。</t>
    <rPh sb="3" eb="5">
      <t>カンケイ</t>
    </rPh>
    <rPh sb="5" eb="7">
      <t>キカン</t>
    </rPh>
    <rPh sb="9" eb="11">
      <t>キョウリョク</t>
    </rPh>
    <rPh sb="11" eb="13">
      <t>タイセイ</t>
    </rPh>
    <rPh sb="21" eb="23">
      <t>ジョウキョウ</t>
    </rPh>
    <rPh sb="23" eb="24">
      <t>トウ</t>
    </rPh>
    <rPh sb="25" eb="28">
      <t>グタイテキ</t>
    </rPh>
    <rPh sb="29" eb="31">
      <t>キサイ</t>
    </rPh>
    <phoneticPr fontId="9"/>
  </si>
  <si>
    <t>自立訓練（機能訓練）、自立訓練（生活訓練）、就労継続支援Ｂ型用</t>
    <rPh sb="0" eb="4">
      <t>ジリツクンレン</t>
    </rPh>
    <rPh sb="5" eb="7">
      <t>キノウ</t>
    </rPh>
    <rPh sb="7" eb="9">
      <t>クンレン</t>
    </rPh>
    <rPh sb="16" eb="18">
      <t>セイカツ</t>
    </rPh>
    <rPh sb="22" eb="24">
      <t>シュウロウ</t>
    </rPh>
    <rPh sb="24" eb="26">
      <t>ケイゾク</t>
    </rPh>
    <rPh sb="26" eb="28">
      <t>シエン</t>
    </rPh>
    <rPh sb="29" eb="30">
      <t>ガタ</t>
    </rPh>
    <rPh sb="30" eb="31">
      <t>ヨウ</t>
    </rPh>
    <phoneticPr fontId="34"/>
  </si>
  <si>
    <t>ピアサポート実施加算に関する届出書</t>
    <rPh sb="6" eb="8">
      <t>ジッシ</t>
    </rPh>
    <rPh sb="8" eb="10">
      <t>カサン</t>
    </rPh>
    <rPh sb="11" eb="12">
      <t>カン</t>
    </rPh>
    <rPh sb="14" eb="16">
      <t>トドケデ</t>
    </rPh>
    <rPh sb="16" eb="17">
      <t>ショ</t>
    </rPh>
    <phoneticPr fontId="9"/>
  </si>
  <si>
    <t>１　事業所名</t>
    <rPh sb="2" eb="5">
      <t>ジギョウショ</t>
    </rPh>
    <rPh sb="5" eb="6">
      <t>メイ</t>
    </rPh>
    <phoneticPr fontId="9"/>
  </si>
  <si>
    <t>３　サービス費
　区分</t>
    <rPh sb="6" eb="7">
      <t>ヒ</t>
    </rPh>
    <rPh sb="9" eb="11">
      <t>クブン</t>
    </rPh>
    <phoneticPr fontId="9"/>
  </si>
  <si>
    <t>　　１　自立訓練（機能訓練）　　　　　　　　　２　自立訓練（生活訓練）
　　３　就労継続支援B型サービス費（Ⅲ）　　　 ４　就労継続支援B型サービス費（Ⅳ）</t>
    <rPh sb="4" eb="6">
      <t>ジリツ</t>
    </rPh>
    <rPh sb="6" eb="8">
      <t>クンレン</t>
    </rPh>
    <rPh sb="9" eb="11">
      <t>キノウ</t>
    </rPh>
    <rPh sb="11" eb="13">
      <t>クンレン</t>
    </rPh>
    <rPh sb="26" eb="28">
      <t>セイカツ</t>
    </rPh>
    <phoneticPr fontId="9"/>
  </si>
  <si>
    <t>４　障害者ピア
　サポート研修
　修了職員</t>
    <rPh sb="2" eb="5">
      <t>ショウガイシャ</t>
    </rPh>
    <rPh sb="13" eb="15">
      <t>ケンシュウ</t>
    </rPh>
    <rPh sb="17" eb="19">
      <t>シュウリョウ</t>
    </rPh>
    <rPh sb="19" eb="21">
      <t>ショクイン</t>
    </rPh>
    <phoneticPr fontId="9"/>
  </si>
  <si>
    <t>＜雇用されている障害者又は障害者であった者＞</t>
    <rPh sb="1" eb="3">
      <t>コヨウ</t>
    </rPh>
    <rPh sb="8" eb="11">
      <t>ショウガイシャ</t>
    </rPh>
    <rPh sb="11" eb="12">
      <t>マタ</t>
    </rPh>
    <rPh sb="13" eb="16">
      <t>ショウガイシャ</t>
    </rPh>
    <rPh sb="20" eb="21">
      <t>シャ</t>
    </rPh>
    <phoneticPr fontId="9"/>
  </si>
  <si>
    <t>修了した研修の名称</t>
    <rPh sb="0" eb="2">
      <t>シュウリョウ</t>
    </rPh>
    <rPh sb="4" eb="6">
      <t>ケンシュウ</t>
    </rPh>
    <rPh sb="7" eb="9">
      <t>メイショウ</t>
    </rPh>
    <phoneticPr fontId="9"/>
  </si>
  <si>
    <t>研修の
実施主体</t>
    <phoneticPr fontId="34"/>
  </si>
  <si>
    <t>＜その他の職員＞</t>
    <rPh sb="3" eb="4">
      <t>タ</t>
    </rPh>
    <rPh sb="5" eb="7">
      <t>ショクイン</t>
    </rPh>
    <phoneticPr fontId="9"/>
  </si>
  <si>
    <t>５　研修の実施</t>
    <rPh sb="2" eb="4">
      <t>ケンシュウ</t>
    </rPh>
    <rPh sb="5" eb="7">
      <t>ジッシ</t>
    </rPh>
    <phoneticPr fontId="34"/>
  </si>
  <si>
    <t>　直上により配置した者のいずれかにより、当該事業所等の従業者に対し、障害者に対する配慮等に関する研修を年１回以上行っている。</t>
    <phoneticPr fontId="34"/>
  </si>
  <si>
    <t>確認欄</t>
    <rPh sb="0" eb="2">
      <t>カクニン</t>
    </rPh>
    <rPh sb="2" eb="3">
      <t>ラン</t>
    </rPh>
    <phoneticPr fontId="34"/>
  </si>
  <si>
    <t>注２　ピアサポート研修の課程を修了し、当該研修の事業を行った者から当該研修の課程を修了した旨の証明
　　書の交付を受けた者を、指定自立訓練事業所、指定就労継続支援Ｂ型事業所等の従業者として２名以上
　　（当該２名以上のうち少なくとも１名は障害者等とする。）配置している。（※別添組織体制図、勤務形
　　態一覧表のとおり）</t>
    <rPh sb="0" eb="1">
      <t>チュウ</t>
    </rPh>
    <rPh sb="63" eb="65">
      <t>シテイ</t>
    </rPh>
    <rPh sb="65" eb="69">
      <t>ジリツクンレン</t>
    </rPh>
    <rPh sb="69" eb="72">
      <t>ジギョウショ</t>
    </rPh>
    <rPh sb="111" eb="112">
      <t>スク</t>
    </rPh>
    <phoneticPr fontId="9"/>
  </si>
  <si>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9"/>
  </si>
  <si>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9"/>
  </si>
  <si>
    <t>≪地域生活支援拠点等相談強化加算≫</t>
    <phoneticPr fontId="157"/>
  </si>
  <si>
    <r>
      <t>多機能型の実施　</t>
    </r>
    <r>
      <rPr>
        <sz val="8"/>
        <rFont val="HGｺﾞｼｯｸM"/>
        <family val="3"/>
        <charset val="128"/>
      </rPr>
      <t>※1</t>
    </r>
    <phoneticPr fontId="132"/>
  </si>
  <si>
    <t>うち３０％　　　　　(B)＝ (A)×0.3</t>
    <phoneticPr fontId="34"/>
  </si>
  <si>
    <t>基本報酬</t>
    <rPh sb="0" eb="2">
      <t>キホン</t>
    </rPh>
    <rPh sb="2" eb="4">
      <t>ホウシュウ</t>
    </rPh>
    <phoneticPr fontId="34"/>
  </si>
  <si>
    <t>就労移行支援に係る基本報酬の算定区分に関する届出書
（就労移行支援サービス費（Ⅰ））</t>
    <phoneticPr fontId="34"/>
  </si>
  <si>
    <t>（別添）就労定着者の状況
（就労移行支援に係る基本報酬の算定区分に関する届出書）</t>
    <rPh sb="1" eb="3">
      <t>ベッテン</t>
    </rPh>
    <phoneticPr fontId="34"/>
  </si>
  <si>
    <t>就労移行支援に係る基本報酬の算定区分に関する届出書
（就労移行支援サービス費（Ⅱ））</t>
    <rPh sb="0" eb="2">
      <t>シュウロウ</t>
    </rPh>
    <phoneticPr fontId="34"/>
  </si>
  <si>
    <t>（別添）就労定着者の状況
（就労移行支援（Ⅱ）に係る基本報酬の算定区分に関する届出書）</t>
    <rPh sb="1" eb="3">
      <t>ベッテン</t>
    </rPh>
    <phoneticPr fontId="34"/>
  </si>
  <si>
    <t>就労支援関係研修修了加算</t>
    <rPh sb="0" eb="2">
      <t>シュウロウ</t>
    </rPh>
    <rPh sb="2" eb="4">
      <t>シエン</t>
    </rPh>
    <rPh sb="4" eb="6">
      <t>カンケイ</t>
    </rPh>
    <rPh sb="6" eb="8">
      <t>ケンシュウ</t>
    </rPh>
    <rPh sb="8" eb="10">
      <t>シュウリョウ</t>
    </rPh>
    <rPh sb="10" eb="12">
      <t>カサン</t>
    </rPh>
    <phoneticPr fontId="34"/>
  </si>
  <si>
    <t>精神障害者退院支援施設加算に係る体制</t>
  </si>
  <si>
    <t>社会生活支援特別加算に係る届出書</t>
  </si>
  <si>
    <t>就労移行支援に係る基本報酬の算定区分に関する届出書
（就労移行支援サービス費（Ⅰ））</t>
    <rPh sb="0" eb="2">
      <t>シュウロウ</t>
    </rPh>
    <rPh sb="2" eb="4">
      <t>イコウ</t>
    </rPh>
    <rPh sb="4" eb="6">
      <t>シエン</t>
    </rPh>
    <rPh sb="7" eb="8">
      <t>カカ</t>
    </rPh>
    <rPh sb="9" eb="11">
      <t>キホン</t>
    </rPh>
    <rPh sb="11" eb="13">
      <t>ホウシュウ</t>
    </rPh>
    <rPh sb="14" eb="16">
      <t>サンテイ</t>
    </rPh>
    <rPh sb="16" eb="18">
      <t>クブン</t>
    </rPh>
    <rPh sb="19" eb="20">
      <t>カン</t>
    </rPh>
    <rPh sb="22" eb="25">
      <t>トドケデショ</t>
    </rPh>
    <rPh sb="27" eb="29">
      <t>シュウロウ</t>
    </rPh>
    <rPh sb="29" eb="31">
      <t>イコウ</t>
    </rPh>
    <rPh sb="31" eb="33">
      <t>シエン</t>
    </rPh>
    <rPh sb="37" eb="38">
      <t>ヒ</t>
    </rPh>
    <phoneticPr fontId="9"/>
  </si>
  <si>
    <t>施設・事業所名</t>
    <rPh sb="0" eb="2">
      <t>シセツ</t>
    </rPh>
    <rPh sb="3" eb="6">
      <t>ジギョウショ</t>
    </rPh>
    <rPh sb="6" eb="7">
      <t>メイ</t>
    </rPh>
    <phoneticPr fontId="9"/>
  </si>
  <si>
    <t>定員区分</t>
    <rPh sb="0" eb="2">
      <t>テイイン</t>
    </rPh>
    <rPh sb="2" eb="4">
      <t>クブン</t>
    </rPh>
    <phoneticPr fontId="9"/>
  </si>
  <si>
    <t>就労定着率区分</t>
    <rPh sb="0" eb="2">
      <t>シュウロウ</t>
    </rPh>
    <rPh sb="2" eb="5">
      <t>テイチャクリツ</t>
    </rPh>
    <rPh sb="5" eb="7">
      <t>クブン</t>
    </rPh>
    <phoneticPr fontId="9"/>
  </si>
  <si>
    <t>就職後6月以上定着率が5割以上</t>
    <rPh sb="0" eb="3">
      <t>シュウショクゴ</t>
    </rPh>
    <rPh sb="4" eb="5">
      <t>ツキ</t>
    </rPh>
    <rPh sb="5" eb="7">
      <t>イジョウ</t>
    </rPh>
    <rPh sb="7" eb="10">
      <t>テイチャクリツ</t>
    </rPh>
    <rPh sb="12" eb="13">
      <t>ワリ</t>
    </rPh>
    <rPh sb="13" eb="15">
      <t>イジョウ</t>
    </rPh>
    <phoneticPr fontId="9"/>
  </si>
  <si>
    <t>21人以上40人以下</t>
    <rPh sb="2" eb="3">
      <t>ニン</t>
    </rPh>
    <rPh sb="3" eb="5">
      <t>イジョウ</t>
    </rPh>
    <rPh sb="7" eb="8">
      <t>ニン</t>
    </rPh>
    <rPh sb="8" eb="10">
      <t>イカ</t>
    </rPh>
    <phoneticPr fontId="9"/>
  </si>
  <si>
    <t>就職後6月以上定着率が4割以上5割未満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9"/>
  </si>
  <si>
    <t>41人以上60人以下</t>
    <rPh sb="2" eb="3">
      <t>ニン</t>
    </rPh>
    <rPh sb="3" eb="5">
      <t>イジョウ</t>
    </rPh>
    <rPh sb="7" eb="8">
      <t>ニン</t>
    </rPh>
    <rPh sb="8" eb="10">
      <t>イカ</t>
    </rPh>
    <phoneticPr fontId="9"/>
  </si>
  <si>
    <t>就職後6月以上定着率が3割以上4割未満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9"/>
  </si>
  <si>
    <t>61人以上80人以下</t>
    <rPh sb="2" eb="3">
      <t>ニン</t>
    </rPh>
    <rPh sb="3" eb="5">
      <t>イジョウ</t>
    </rPh>
    <rPh sb="7" eb="8">
      <t>ニン</t>
    </rPh>
    <rPh sb="8" eb="10">
      <t>イカ</t>
    </rPh>
    <phoneticPr fontId="9"/>
  </si>
  <si>
    <t>就職後6月以上定着率が2割以上3割未満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9"/>
  </si>
  <si>
    <t>81人以上</t>
    <rPh sb="2" eb="3">
      <t>ニン</t>
    </rPh>
    <rPh sb="3" eb="5">
      <t>イジョウ</t>
    </rPh>
    <phoneticPr fontId="9"/>
  </si>
  <si>
    <t>就職後6月以上定着率が1割以上2割未満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9"/>
  </si>
  <si>
    <t>20人以下</t>
    <rPh sb="2" eb="3">
      <t>ニン</t>
    </rPh>
    <rPh sb="3" eb="5">
      <t>イカ</t>
    </rPh>
    <phoneticPr fontId="9"/>
  </si>
  <si>
    <t>就職後6月以上定着率が0割超1割未満</t>
    <rPh sb="0" eb="3">
      <t>シュウショクゴ</t>
    </rPh>
    <rPh sb="4" eb="5">
      <t>ツキ</t>
    </rPh>
    <rPh sb="5" eb="7">
      <t>イジョウ</t>
    </rPh>
    <rPh sb="7" eb="10">
      <t>テイチャクリツ</t>
    </rPh>
    <rPh sb="12" eb="13">
      <t>ワリ</t>
    </rPh>
    <rPh sb="13" eb="14">
      <t>コ</t>
    </rPh>
    <rPh sb="15" eb="16">
      <t>ワ</t>
    </rPh>
    <rPh sb="16" eb="18">
      <t>ミマン</t>
    </rPh>
    <phoneticPr fontId="9"/>
  </si>
  <si>
    <t>就職後6月以上定着率が0</t>
    <rPh sb="0" eb="3">
      <t>シュウショクゴ</t>
    </rPh>
    <rPh sb="4" eb="5">
      <t>ツキ</t>
    </rPh>
    <rPh sb="5" eb="7">
      <t>イジョウ</t>
    </rPh>
    <rPh sb="7" eb="10">
      <t>テイチャクリツ</t>
    </rPh>
    <phoneticPr fontId="9"/>
  </si>
  <si>
    <t>なし（経過措置対象）</t>
    <rPh sb="3" eb="5">
      <t>ケイカ</t>
    </rPh>
    <rPh sb="5" eb="7">
      <t>ソチ</t>
    </rPh>
    <rPh sb="7" eb="9">
      <t>タイショウ</t>
    </rPh>
    <phoneticPr fontId="9"/>
  </si>
  <si>
    <t>前年度及び前々年度の就職後6月以上定着者の状況</t>
    <rPh sb="0" eb="3">
      <t>ゼンネンド</t>
    </rPh>
    <rPh sb="3" eb="4">
      <t>オヨ</t>
    </rPh>
    <rPh sb="5" eb="7">
      <t>ゼンゼン</t>
    </rPh>
    <rPh sb="7" eb="9">
      <t>ネンド</t>
    </rPh>
    <rPh sb="10" eb="12">
      <t>シュウショク</t>
    </rPh>
    <rPh sb="12" eb="13">
      <t>ゴ</t>
    </rPh>
    <rPh sb="14" eb="15">
      <t>ツキ</t>
    </rPh>
    <rPh sb="15" eb="17">
      <t>イジョウ</t>
    </rPh>
    <rPh sb="17" eb="19">
      <t>テイチャク</t>
    </rPh>
    <rPh sb="19" eb="20">
      <t>シャ</t>
    </rPh>
    <rPh sb="21" eb="23">
      <t>ジョウキョウ</t>
    </rPh>
    <phoneticPr fontId="9"/>
  </si>
  <si>
    <t>就職後６月以上定着者数</t>
    <rPh sb="0" eb="2">
      <t>シュウショク</t>
    </rPh>
    <rPh sb="2" eb="3">
      <t>ゴ</t>
    </rPh>
    <rPh sb="4" eb="5">
      <t>ツキ</t>
    </rPh>
    <rPh sb="5" eb="7">
      <t>イジョウ</t>
    </rPh>
    <rPh sb="7" eb="9">
      <t>テイチャク</t>
    </rPh>
    <rPh sb="9" eb="10">
      <t>シャ</t>
    </rPh>
    <rPh sb="10" eb="11">
      <t>スウ</t>
    </rPh>
    <phoneticPr fontId="9"/>
  </si>
  <si>
    <t>前年度</t>
    <rPh sb="0" eb="3">
      <t>ゼンネンド</t>
    </rPh>
    <phoneticPr fontId="9"/>
  </si>
  <si>
    <t>前々年度</t>
    <rPh sb="0" eb="2">
      <t>ゼンゼン</t>
    </rPh>
    <rPh sb="2" eb="4">
      <t>ネンド</t>
    </rPh>
    <phoneticPr fontId="9"/>
  </si>
  <si>
    <t>（　　　年度）</t>
    <rPh sb="4" eb="6">
      <t>ネンド</t>
    </rPh>
    <phoneticPr fontId="9"/>
  </si>
  <si>
    <t>４月</t>
    <rPh sb="1" eb="2">
      <t>ガツ</t>
    </rPh>
    <phoneticPr fontId="9"/>
  </si>
  <si>
    <t>５月</t>
  </si>
  <si>
    <t>６月</t>
  </si>
  <si>
    <t>７月</t>
  </si>
  <si>
    <t>８月</t>
  </si>
  <si>
    <t>９月</t>
  </si>
  <si>
    <t>１０月</t>
  </si>
  <si>
    <t>１１月</t>
  </si>
  <si>
    <t>１２月</t>
  </si>
  <si>
    <t>１月</t>
  </si>
  <si>
    <t>利用定員数</t>
    <rPh sb="0" eb="2">
      <t>リヨウ</t>
    </rPh>
    <rPh sb="2" eb="5">
      <t>テイインスウ</t>
    </rPh>
    <phoneticPr fontId="9"/>
  </si>
  <si>
    <t>２月</t>
  </si>
  <si>
    <t>３月</t>
  </si>
  <si>
    <t>就労定着率</t>
    <rPh sb="0" eb="2">
      <t>シュウロウ</t>
    </rPh>
    <rPh sb="2" eb="4">
      <t>テイチャク</t>
    </rPh>
    <rPh sb="4" eb="5">
      <t>リツ</t>
    </rPh>
    <phoneticPr fontId="9"/>
  </si>
  <si>
    <t>÷</t>
    <phoneticPr fontId="9"/>
  </si>
  <si>
    <t>＝</t>
    <phoneticPr fontId="9"/>
  </si>
  <si>
    <t>％</t>
    <phoneticPr fontId="9"/>
  </si>
  <si>
    <t>注１　就職後６月以上定着者とは、就労移行支援を受けた後、就労し、就労を継続している期間が６月に達した者
　　（就労定着者という。）をいい、前年度及び前々年度の実績を記載すること（就労とは企業等と雇用契約に基づく
　　就労をいい、労働時間等労働条件の内容は問わない。ただし、就労継続支援Ａ型事業所の利用者としての移行は除
    くこと。）。
注２　平成29年10月１日に就職した者は、平成30年３月31日に６月に達した者となることから、平成29年度の実績に
　　含まれることとなる。
注３　就労定着率区分「なし（経過措置対象）」は、指定を受けてから２年間を経過していない事業所が選択する。
　　ただし、２年目の事業所においては、１年目の就労定着者の割合に応じた区分で算定することも可能。
注４　就労定着者の状況は、別添「就労定着者の状況（就労移行支援に係る基本報酬の算定区分に関する届出書）」を
　　提出すること。
注５　当該年度の利用定員が年度途中で変更になった場合は、各月の利用定員の合計数を12で除した数を利用定員と
  すること。
　（例）４月から12月までの利用定員20人、１月から３月までの利用定員が30人の場合の利用定員
　　（20人×９月＋30人×３月）÷12月＝22.5人</t>
    <rPh sb="0" eb="1">
      <t>チュウ</t>
    </rPh>
    <rPh sb="3" eb="6">
      <t>シュウショクゴ</t>
    </rPh>
    <rPh sb="7" eb="8">
      <t>ツキ</t>
    </rPh>
    <rPh sb="8" eb="10">
      <t>イジョウ</t>
    </rPh>
    <rPh sb="10" eb="12">
      <t>テイチャク</t>
    </rPh>
    <rPh sb="12" eb="13">
      <t>シャ</t>
    </rPh>
    <rPh sb="16" eb="18">
      <t>シュウロウ</t>
    </rPh>
    <rPh sb="18" eb="20">
      <t>イコウ</t>
    </rPh>
    <rPh sb="20" eb="22">
      <t>シエン</t>
    </rPh>
    <rPh sb="23" eb="24">
      <t>ウ</t>
    </rPh>
    <rPh sb="26" eb="27">
      <t>アト</t>
    </rPh>
    <rPh sb="28" eb="30">
      <t>シュウロウ</t>
    </rPh>
    <rPh sb="32" eb="34">
      <t>シュウロウ</t>
    </rPh>
    <rPh sb="35" eb="37">
      <t>ケイゾク</t>
    </rPh>
    <rPh sb="41" eb="43">
      <t>キカン</t>
    </rPh>
    <rPh sb="45" eb="46">
      <t>ガツ</t>
    </rPh>
    <rPh sb="47" eb="48">
      <t>タッ</t>
    </rPh>
    <rPh sb="50" eb="51">
      <t>シャ</t>
    </rPh>
    <rPh sb="55" eb="57">
      <t>シュウロウ</t>
    </rPh>
    <rPh sb="57" eb="59">
      <t>テイチャク</t>
    </rPh>
    <rPh sb="59" eb="60">
      <t>シャ</t>
    </rPh>
    <rPh sb="69" eb="72">
      <t>ゼンネンド</t>
    </rPh>
    <rPh sb="72" eb="73">
      <t>オヨ</t>
    </rPh>
    <rPh sb="74" eb="76">
      <t>ゼンゼン</t>
    </rPh>
    <rPh sb="76" eb="78">
      <t>ネンド</t>
    </rPh>
    <rPh sb="79" eb="81">
      <t>ジッセキ</t>
    </rPh>
    <rPh sb="82" eb="84">
      <t>キサイ</t>
    </rPh>
    <rPh sb="89" eb="91">
      <t>シュウロウ</t>
    </rPh>
    <rPh sb="93" eb="95">
      <t>キギョウ</t>
    </rPh>
    <rPh sb="95" eb="96">
      <t>トウ</t>
    </rPh>
    <rPh sb="97" eb="99">
      <t>コヨウ</t>
    </rPh>
    <rPh sb="99" eb="101">
      <t>ケイヤク</t>
    </rPh>
    <rPh sb="136" eb="138">
      <t>シュウロウ</t>
    </rPh>
    <rPh sb="138" eb="140">
      <t>ケイゾク</t>
    </rPh>
    <rPh sb="140" eb="142">
      <t>シエン</t>
    </rPh>
    <rPh sb="143" eb="144">
      <t>ガタ</t>
    </rPh>
    <rPh sb="144" eb="147">
      <t>ジギョウショ</t>
    </rPh>
    <rPh sb="148" eb="151">
      <t>リヨウシャ</t>
    </rPh>
    <rPh sb="155" eb="157">
      <t>イコウ</t>
    </rPh>
    <rPh sb="158" eb="159">
      <t>ノゾ</t>
    </rPh>
    <rPh sb="171" eb="172">
      <t>チュウ</t>
    </rPh>
    <rPh sb="174" eb="176">
      <t>ヘイセイ</t>
    </rPh>
    <rPh sb="178" eb="179">
      <t>ネン</t>
    </rPh>
    <rPh sb="181" eb="182">
      <t>ガツ</t>
    </rPh>
    <rPh sb="183" eb="184">
      <t>ニチ</t>
    </rPh>
    <rPh sb="185" eb="187">
      <t>シュウショク</t>
    </rPh>
    <rPh sb="189" eb="190">
      <t>シャ</t>
    </rPh>
    <rPh sb="192" eb="194">
      <t>ヘイセイ</t>
    </rPh>
    <rPh sb="196" eb="197">
      <t>ネン</t>
    </rPh>
    <rPh sb="198" eb="199">
      <t>ガツ</t>
    </rPh>
    <rPh sb="201" eb="202">
      <t>ニチ</t>
    </rPh>
    <rPh sb="204" eb="205">
      <t>ツキ</t>
    </rPh>
    <rPh sb="206" eb="207">
      <t>タッ</t>
    </rPh>
    <rPh sb="209" eb="210">
      <t>シャ</t>
    </rPh>
    <rPh sb="218" eb="220">
      <t>ヘイセイ</t>
    </rPh>
    <rPh sb="222" eb="224">
      <t>ネンド</t>
    </rPh>
    <rPh sb="225" eb="227">
      <t>ジッセキ</t>
    </rPh>
    <rPh sb="231" eb="232">
      <t>フク</t>
    </rPh>
    <rPh sb="242" eb="243">
      <t>チュウ</t>
    </rPh>
    <rPh sb="245" eb="247">
      <t>シュウロウ</t>
    </rPh>
    <rPh sb="247" eb="249">
      <t>テイチャク</t>
    </rPh>
    <rPh sb="249" eb="250">
      <t>リツ</t>
    </rPh>
    <rPh sb="250" eb="252">
      <t>クブン</t>
    </rPh>
    <rPh sb="256" eb="258">
      <t>ケイカ</t>
    </rPh>
    <rPh sb="258" eb="260">
      <t>ソチ</t>
    </rPh>
    <rPh sb="260" eb="262">
      <t>タイショウ</t>
    </rPh>
    <rPh sb="266" eb="268">
      <t>シテイ</t>
    </rPh>
    <rPh sb="269" eb="270">
      <t>ウ</t>
    </rPh>
    <rPh sb="275" eb="277">
      <t>ネンカン</t>
    </rPh>
    <rPh sb="278" eb="280">
      <t>ケイカ</t>
    </rPh>
    <rPh sb="289" eb="291">
      <t>センタク</t>
    </rPh>
    <rPh sb="302" eb="304">
      <t>ネンメ</t>
    </rPh>
    <rPh sb="305" eb="308">
      <t>ジギョウショ</t>
    </rPh>
    <rPh sb="315" eb="317">
      <t>ネンメ</t>
    </rPh>
    <rPh sb="318" eb="320">
      <t>シュウロウ</t>
    </rPh>
    <rPh sb="344" eb="345">
      <t>チュウ</t>
    </rPh>
    <rPh sb="347" eb="349">
      <t>シュウロウ</t>
    </rPh>
    <rPh sb="349" eb="351">
      <t>テイチャク</t>
    </rPh>
    <rPh sb="351" eb="352">
      <t>シャ</t>
    </rPh>
    <rPh sb="353" eb="355">
      <t>ジョウキョウ</t>
    </rPh>
    <rPh sb="357" eb="359">
      <t>ベッテン</t>
    </rPh>
    <rPh sb="360" eb="362">
      <t>シュウロウ</t>
    </rPh>
    <rPh sb="362" eb="364">
      <t>テイチャク</t>
    </rPh>
    <rPh sb="364" eb="365">
      <t>シャ</t>
    </rPh>
    <rPh sb="366" eb="368">
      <t>ジョウキョウ</t>
    </rPh>
    <rPh sb="411" eb="413">
      <t>トウガイ</t>
    </rPh>
    <phoneticPr fontId="9"/>
  </si>
  <si>
    <t>別　添</t>
    <rPh sb="0" eb="1">
      <t>ベツ</t>
    </rPh>
    <rPh sb="2" eb="3">
      <t>ソウ</t>
    </rPh>
    <phoneticPr fontId="9"/>
  </si>
  <si>
    <t>就労定着者の状況
（就労移行支援に係る基本報酬の算定区分に関する届出書）</t>
    <rPh sb="0" eb="2">
      <t>シュウロウ</t>
    </rPh>
    <rPh sb="2" eb="4">
      <t>テイチャク</t>
    </rPh>
    <rPh sb="4" eb="5">
      <t>シャ</t>
    </rPh>
    <rPh sb="6" eb="8">
      <t>ジョウキョウ</t>
    </rPh>
    <rPh sb="10" eb="12">
      <t>シュウロウ</t>
    </rPh>
    <rPh sb="12" eb="14">
      <t>イコウ</t>
    </rPh>
    <rPh sb="14" eb="16">
      <t>シエン</t>
    </rPh>
    <rPh sb="17" eb="18">
      <t>カカワ</t>
    </rPh>
    <rPh sb="19" eb="21">
      <t>キホン</t>
    </rPh>
    <rPh sb="21" eb="23">
      <t>ホウシュウ</t>
    </rPh>
    <rPh sb="24" eb="26">
      <t>サンテイ</t>
    </rPh>
    <rPh sb="26" eb="28">
      <t>クブン</t>
    </rPh>
    <rPh sb="29" eb="30">
      <t>カン</t>
    </rPh>
    <rPh sb="32" eb="35">
      <t>トドケデショ</t>
    </rPh>
    <phoneticPr fontId="9"/>
  </si>
  <si>
    <t>前年度及び前々年度における就労定着者の数</t>
    <rPh sb="0" eb="3">
      <t>ゼンネンド</t>
    </rPh>
    <rPh sb="3" eb="4">
      <t>オヨ</t>
    </rPh>
    <rPh sb="5" eb="7">
      <t>ゼンゼン</t>
    </rPh>
    <rPh sb="7" eb="9">
      <t>ネンド</t>
    </rPh>
    <rPh sb="13" eb="15">
      <t>シュウロウ</t>
    </rPh>
    <rPh sb="15" eb="17">
      <t>テイチャク</t>
    </rPh>
    <rPh sb="17" eb="18">
      <t>シャ</t>
    </rPh>
    <rPh sb="19" eb="20">
      <t>カズ</t>
    </rPh>
    <phoneticPr fontId="9"/>
  </si>
  <si>
    <t>就職日（年月日）</t>
    <rPh sb="0" eb="2">
      <t>シュウショク</t>
    </rPh>
    <rPh sb="2" eb="3">
      <t>ビ</t>
    </rPh>
    <rPh sb="4" eb="7">
      <t>ネンガッピ</t>
    </rPh>
    <phoneticPr fontId="9"/>
  </si>
  <si>
    <t>就職先事業所名</t>
    <rPh sb="0" eb="3">
      <t>シュウショクサキ</t>
    </rPh>
    <rPh sb="3" eb="6">
      <t>ジギョウショ</t>
    </rPh>
    <rPh sb="6" eb="7">
      <t>メイ</t>
    </rPh>
    <phoneticPr fontId="9"/>
  </si>
  <si>
    <t>前年度又は前々年度において
6月に達した日（年月日）</t>
    <rPh sb="0" eb="3">
      <t>ゼンネンド</t>
    </rPh>
    <rPh sb="3" eb="4">
      <t>マタ</t>
    </rPh>
    <rPh sb="5" eb="7">
      <t>ゼンゼン</t>
    </rPh>
    <rPh sb="7" eb="9">
      <t>ネンド</t>
    </rPh>
    <rPh sb="15" eb="16">
      <t>ゲツ</t>
    </rPh>
    <rPh sb="17" eb="18">
      <t>タッ</t>
    </rPh>
    <rPh sb="20" eb="21">
      <t>ケイジツ</t>
    </rPh>
    <rPh sb="22" eb="25">
      <t>ネンガッピ</t>
    </rPh>
    <phoneticPr fontId="9"/>
  </si>
  <si>
    <t>届出時点の継続状況</t>
    <rPh sb="0" eb="2">
      <t>トドケデ</t>
    </rPh>
    <rPh sb="2" eb="4">
      <t>ジテン</t>
    </rPh>
    <rPh sb="5" eb="7">
      <t>ケイゾク</t>
    </rPh>
    <rPh sb="7" eb="9">
      <t>ジョウキョウ</t>
    </rPh>
    <phoneticPr fontId="9"/>
  </si>
  <si>
    <t>注１　届出時点の継続状況には、就労が継続している場合には「継続」、離職している場合には「離職」と記入。
注２　行が足りない場合は適宜追加して記入。
注３　労働条件通知書又は雇用契約書の写しなどを提出すること。</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6">
      <t>ギョウ</t>
    </rPh>
    <rPh sb="57" eb="58">
      <t>タ</t>
    </rPh>
    <rPh sb="61" eb="63">
      <t>バアイ</t>
    </rPh>
    <rPh sb="64" eb="66">
      <t>テキギ</t>
    </rPh>
    <rPh sb="66" eb="68">
      <t>ツイカ</t>
    </rPh>
    <rPh sb="70" eb="72">
      <t>キニュウ</t>
    </rPh>
    <phoneticPr fontId="9"/>
  </si>
  <si>
    <t>就労移行支援に係る基本報酬の算定区分に関する届出書
（就労移行支援サービス費（Ⅱ））</t>
    <rPh sb="0" eb="2">
      <t>シュウロウ</t>
    </rPh>
    <rPh sb="2" eb="4">
      <t>イコウ</t>
    </rPh>
    <rPh sb="4" eb="6">
      <t>シエン</t>
    </rPh>
    <rPh sb="7" eb="8">
      <t>カカ</t>
    </rPh>
    <rPh sb="9" eb="11">
      <t>キホン</t>
    </rPh>
    <rPh sb="11" eb="13">
      <t>ホウシュウ</t>
    </rPh>
    <rPh sb="14" eb="16">
      <t>サンテイ</t>
    </rPh>
    <rPh sb="16" eb="18">
      <t>クブン</t>
    </rPh>
    <rPh sb="19" eb="20">
      <t>カン</t>
    </rPh>
    <rPh sb="22" eb="25">
      <t>トドケデショ</t>
    </rPh>
    <rPh sb="27" eb="29">
      <t>シュウロウ</t>
    </rPh>
    <rPh sb="29" eb="31">
      <t>イコウ</t>
    </rPh>
    <rPh sb="31" eb="33">
      <t>シエン</t>
    </rPh>
    <rPh sb="37" eb="38">
      <t>ヒ</t>
    </rPh>
    <phoneticPr fontId="9"/>
  </si>
  <si>
    <t>前年度の就職後6月以上定着者の状況</t>
    <rPh sb="0" eb="3">
      <t>ゼンネンド</t>
    </rPh>
    <rPh sb="4" eb="6">
      <t>シュウショク</t>
    </rPh>
    <rPh sb="6" eb="7">
      <t>ゴ</t>
    </rPh>
    <rPh sb="8" eb="9">
      <t>ツキ</t>
    </rPh>
    <rPh sb="9" eb="11">
      <t>イジョウ</t>
    </rPh>
    <rPh sb="11" eb="13">
      <t>テイチャク</t>
    </rPh>
    <rPh sb="13" eb="14">
      <t>シャ</t>
    </rPh>
    <rPh sb="15" eb="17">
      <t>ジョウキョウ</t>
    </rPh>
    <phoneticPr fontId="9"/>
  </si>
  <si>
    <t>前年度利用定員</t>
    <rPh sb="0" eb="3">
      <t>ゼンネンド</t>
    </rPh>
    <rPh sb="3" eb="5">
      <t>リヨウ</t>
    </rPh>
    <rPh sb="5" eb="7">
      <t>テイイン</t>
    </rPh>
    <phoneticPr fontId="9"/>
  </si>
  <si>
    <t>注１　就職後６月以上定着者とは、就労移行支援を受けた後、就労し、就労を継続している期間が６月に達した者（就労
　　定着者という。）をいい、前年度の実績を記載すること（就労とは企業等と雇用契約に基づく就労をいい、労働時間
    等労働条件の内容は問わない。ただし、就労継続支援Ａ型事業所の利用者としての移行は除くこと。）。
注２　平成29年10月１日に就職した者は、平成30年３月31日に６月に達した者となることから、平成29年度の実績に含ま
　　れることとなる。
注３　就労定着率区分「なし（経過措置対象）」は、指定を受けてから３年間（就業年限が５年の場合は５年間）を経過
　　していない事業所が選択する。
注４　就労定着者の状況は、別添「就労定着者の状況（就労移行支援に係る基本報酬の算定区分に関する届出書）」を提
　　出すること。
注５　前年度の利用定員は、当該前年度における最終学年の生徒の定員数を記載すること。</t>
    <rPh sb="0" eb="1">
      <t>チュウ</t>
    </rPh>
    <rPh sb="3" eb="6">
      <t>シュウショクゴ</t>
    </rPh>
    <rPh sb="7" eb="8">
      <t>ツキ</t>
    </rPh>
    <rPh sb="8" eb="10">
      <t>イジョウ</t>
    </rPh>
    <rPh sb="10" eb="12">
      <t>テイチャク</t>
    </rPh>
    <rPh sb="12" eb="13">
      <t>シャ</t>
    </rPh>
    <rPh sb="16" eb="18">
      <t>シュウロウ</t>
    </rPh>
    <rPh sb="18" eb="20">
      <t>イコウ</t>
    </rPh>
    <rPh sb="20" eb="22">
      <t>シエン</t>
    </rPh>
    <rPh sb="23" eb="24">
      <t>ウ</t>
    </rPh>
    <rPh sb="26" eb="27">
      <t>アト</t>
    </rPh>
    <rPh sb="28" eb="30">
      <t>シュウロウ</t>
    </rPh>
    <rPh sb="32" eb="34">
      <t>シュウロウ</t>
    </rPh>
    <rPh sb="35" eb="37">
      <t>ケイゾク</t>
    </rPh>
    <rPh sb="41" eb="43">
      <t>キカン</t>
    </rPh>
    <rPh sb="45" eb="46">
      <t>ガツ</t>
    </rPh>
    <rPh sb="47" eb="48">
      <t>タッ</t>
    </rPh>
    <rPh sb="50" eb="51">
      <t>シャ</t>
    </rPh>
    <rPh sb="52" eb="54">
      <t>シュウロウ</t>
    </rPh>
    <rPh sb="57" eb="59">
      <t>テイチャク</t>
    </rPh>
    <rPh sb="59" eb="60">
      <t>シャ</t>
    </rPh>
    <rPh sb="69" eb="72">
      <t>ゼンネンド</t>
    </rPh>
    <rPh sb="73" eb="75">
      <t>ジッセキ</t>
    </rPh>
    <rPh sb="76" eb="78">
      <t>キサイ</t>
    </rPh>
    <rPh sb="162" eb="163">
      <t>チュウ</t>
    </rPh>
    <rPh sb="165" eb="167">
      <t>ヘイセイ</t>
    </rPh>
    <rPh sb="169" eb="170">
      <t>ネン</t>
    </rPh>
    <rPh sb="172" eb="173">
      <t>ガツ</t>
    </rPh>
    <rPh sb="174" eb="175">
      <t>ニチ</t>
    </rPh>
    <rPh sb="176" eb="178">
      <t>シュウショク</t>
    </rPh>
    <rPh sb="180" eb="181">
      <t>シャ</t>
    </rPh>
    <rPh sb="183" eb="185">
      <t>ヘイセイ</t>
    </rPh>
    <rPh sb="187" eb="188">
      <t>ネン</t>
    </rPh>
    <rPh sb="189" eb="190">
      <t>ガツ</t>
    </rPh>
    <rPh sb="192" eb="193">
      <t>ニチ</t>
    </rPh>
    <rPh sb="195" eb="196">
      <t>ツキ</t>
    </rPh>
    <rPh sb="197" eb="198">
      <t>タッ</t>
    </rPh>
    <rPh sb="200" eb="201">
      <t>シャ</t>
    </rPh>
    <rPh sb="209" eb="211">
      <t>ヘイセイ</t>
    </rPh>
    <rPh sb="213" eb="215">
      <t>ネンド</t>
    </rPh>
    <rPh sb="216" eb="218">
      <t>ジッセキ</t>
    </rPh>
    <rPh sb="219" eb="220">
      <t>フク</t>
    </rPh>
    <rPh sb="233" eb="234">
      <t>チュウ</t>
    </rPh>
    <rPh sb="236" eb="238">
      <t>シュウロウ</t>
    </rPh>
    <rPh sb="238" eb="240">
      <t>テイチャク</t>
    </rPh>
    <rPh sb="240" eb="241">
      <t>リツ</t>
    </rPh>
    <rPh sb="241" eb="243">
      <t>クブン</t>
    </rPh>
    <rPh sb="247" eb="249">
      <t>ケイカ</t>
    </rPh>
    <rPh sb="249" eb="251">
      <t>ソチ</t>
    </rPh>
    <rPh sb="251" eb="253">
      <t>タイショウ</t>
    </rPh>
    <rPh sb="257" eb="259">
      <t>シテイ</t>
    </rPh>
    <rPh sb="260" eb="261">
      <t>ウ</t>
    </rPh>
    <rPh sb="266" eb="268">
      <t>ネンカン</t>
    </rPh>
    <rPh sb="269" eb="271">
      <t>シュウギョウ</t>
    </rPh>
    <rPh sb="271" eb="273">
      <t>ネンゲン</t>
    </rPh>
    <rPh sb="275" eb="276">
      <t>ネン</t>
    </rPh>
    <rPh sb="277" eb="279">
      <t>バアイ</t>
    </rPh>
    <rPh sb="281" eb="283">
      <t>ネンカン</t>
    </rPh>
    <rPh sb="285" eb="287">
      <t>ケイカ</t>
    </rPh>
    <rPh sb="299" eb="301">
      <t>センタク</t>
    </rPh>
    <rPh sb="305" eb="306">
      <t>チュウ</t>
    </rPh>
    <rPh sb="308" eb="310">
      <t>シュウロウ</t>
    </rPh>
    <rPh sb="310" eb="312">
      <t>テイチャク</t>
    </rPh>
    <rPh sb="312" eb="313">
      <t>シャ</t>
    </rPh>
    <rPh sb="314" eb="316">
      <t>ジョウキョウ</t>
    </rPh>
    <rPh sb="318" eb="320">
      <t>ベッテン</t>
    </rPh>
    <rPh sb="321" eb="323">
      <t>シュウロウ</t>
    </rPh>
    <rPh sb="323" eb="325">
      <t>テイチャク</t>
    </rPh>
    <rPh sb="325" eb="326">
      <t>シャ</t>
    </rPh>
    <rPh sb="327" eb="329">
      <t>ジョウキョウ</t>
    </rPh>
    <rPh sb="369" eb="370">
      <t>チュウ</t>
    </rPh>
    <rPh sb="372" eb="375">
      <t>ゼンネンド</t>
    </rPh>
    <rPh sb="376" eb="378">
      <t>リヨウ</t>
    </rPh>
    <rPh sb="378" eb="380">
      <t>テイイン</t>
    </rPh>
    <rPh sb="382" eb="384">
      <t>トウガイ</t>
    </rPh>
    <rPh sb="384" eb="387">
      <t>ゼンネンド</t>
    </rPh>
    <rPh sb="391" eb="393">
      <t>サイシュウ</t>
    </rPh>
    <rPh sb="393" eb="395">
      <t>ガクネン</t>
    </rPh>
    <rPh sb="396" eb="398">
      <t>セイト</t>
    </rPh>
    <rPh sb="399" eb="402">
      <t>テイインスウ</t>
    </rPh>
    <rPh sb="403" eb="405">
      <t>キサイ</t>
    </rPh>
    <phoneticPr fontId="9"/>
  </si>
  <si>
    <t>就労定着者の状況
（就労移行支援（養成）に係る基本報酬の算定区分に関する届出書）</t>
    <rPh sb="0" eb="2">
      <t>シュウロウ</t>
    </rPh>
    <rPh sb="2" eb="4">
      <t>テイチャク</t>
    </rPh>
    <rPh sb="4" eb="5">
      <t>シャ</t>
    </rPh>
    <rPh sb="6" eb="8">
      <t>ジョウキョウ</t>
    </rPh>
    <rPh sb="10" eb="12">
      <t>シュウロウ</t>
    </rPh>
    <rPh sb="12" eb="14">
      <t>イコウ</t>
    </rPh>
    <rPh sb="14" eb="16">
      <t>シエン</t>
    </rPh>
    <rPh sb="17" eb="19">
      <t>ヨウセイ</t>
    </rPh>
    <rPh sb="21" eb="22">
      <t>カカワ</t>
    </rPh>
    <rPh sb="23" eb="25">
      <t>キホン</t>
    </rPh>
    <rPh sb="25" eb="27">
      <t>ホウシュウ</t>
    </rPh>
    <rPh sb="28" eb="30">
      <t>サンテイ</t>
    </rPh>
    <rPh sb="30" eb="32">
      <t>クブン</t>
    </rPh>
    <rPh sb="33" eb="34">
      <t>カン</t>
    </rPh>
    <rPh sb="36" eb="39">
      <t>トドケデショ</t>
    </rPh>
    <phoneticPr fontId="9"/>
  </si>
  <si>
    <t>前年度における
就労定着者の数</t>
    <rPh sb="0" eb="3">
      <t>ゼンネンド</t>
    </rPh>
    <rPh sb="8" eb="10">
      <t>シュウロウ</t>
    </rPh>
    <rPh sb="10" eb="12">
      <t>テイチャク</t>
    </rPh>
    <rPh sb="12" eb="13">
      <t>シャ</t>
    </rPh>
    <rPh sb="14" eb="15">
      <t>カズ</t>
    </rPh>
    <phoneticPr fontId="9"/>
  </si>
  <si>
    <t>前年度において
6月に達した日（年月日）</t>
    <rPh sb="0" eb="3">
      <t>ゼンネンド</t>
    </rPh>
    <rPh sb="9" eb="10">
      <t>ゲツ</t>
    </rPh>
    <rPh sb="11" eb="12">
      <t>タッ</t>
    </rPh>
    <rPh sb="14" eb="15">
      <t>ケイジツ</t>
    </rPh>
    <rPh sb="16" eb="19">
      <t>ネンガッピ</t>
    </rPh>
    <phoneticPr fontId="9"/>
  </si>
  <si>
    <t>注１　届出時点の継続状況には、就労が継続している場合には「継続」、離職している場合には「離職」と記入。
注２　行が足りない場合は適宜追加して記入。</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6">
      <t>ギョウ</t>
    </rPh>
    <rPh sb="57" eb="58">
      <t>タ</t>
    </rPh>
    <rPh sb="61" eb="63">
      <t>バアイ</t>
    </rPh>
    <rPh sb="64" eb="66">
      <t>テキギ</t>
    </rPh>
    <rPh sb="66" eb="68">
      <t>ツイカ</t>
    </rPh>
    <rPh sb="70" eb="72">
      <t>キニュウ</t>
    </rPh>
    <phoneticPr fontId="9"/>
  </si>
  <si>
    <t>就労支援関係研修修了加算に関する届出書</t>
    <rPh sb="13" eb="14">
      <t>カン</t>
    </rPh>
    <rPh sb="16" eb="18">
      <t>トドケデ</t>
    </rPh>
    <rPh sb="18" eb="19">
      <t>ショ</t>
    </rPh>
    <phoneticPr fontId="9"/>
  </si>
  <si>
    <t>　１　新規　　　　２　変更　　　　３　終了</t>
    <phoneticPr fontId="9"/>
  </si>
  <si>
    <t>下記の者の就労支援の実務経験又は研修は以下のとおりであることを証明します。</t>
    <rPh sb="0" eb="2">
      <t>カキ</t>
    </rPh>
    <rPh sb="3" eb="4">
      <t>モノ</t>
    </rPh>
    <rPh sb="5" eb="7">
      <t>シュウロウ</t>
    </rPh>
    <rPh sb="7" eb="9">
      <t>シエン</t>
    </rPh>
    <rPh sb="10" eb="12">
      <t>ジツム</t>
    </rPh>
    <rPh sb="12" eb="14">
      <t>ケイケン</t>
    </rPh>
    <rPh sb="14" eb="15">
      <t>マタ</t>
    </rPh>
    <rPh sb="16" eb="18">
      <t>ケンシュウ</t>
    </rPh>
    <rPh sb="19" eb="21">
      <t>イカ</t>
    </rPh>
    <rPh sb="31" eb="33">
      <t>ショウメイ</t>
    </rPh>
    <phoneticPr fontId="9"/>
  </si>
  <si>
    <t>（生年月日　　　　　　年　　月　　日）</t>
    <rPh sb="1" eb="3">
      <t>セイネン</t>
    </rPh>
    <rPh sb="3" eb="5">
      <t>ガッピ</t>
    </rPh>
    <rPh sb="11" eb="12">
      <t>ネン</t>
    </rPh>
    <rPh sb="14" eb="15">
      <t>ガツ</t>
    </rPh>
    <rPh sb="17" eb="18">
      <t>ニチ</t>
    </rPh>
    <phoneticPr fontId="9"/>
  </si>
  <si>
    <t>現住所</t>
    <rPh sb="0" eb="3">
      <t>ゲンジュウショ</t>
    </rPh>
    <phoneticPr fontId="9"/>
  </si>
  <si>
    <t>実務経験の施設又は
事業所名</t>
    <rPh sb="0" eb="2">
      <t>ジツム</t>
    </rPh>
    <rPh sb="2" eb="4">
      <t>ケイケン</t>
    </rPh>
    <rPh sb="5" eb="7">
      <t>シセツ</t>
    </rPh>
    <rPh sb="7" eb="8">
      <t>マタ</t>
    </rPh>
    <rPh sb="10" eb="13">
      <t>ジギョウショ</t>
    </rPh>
    <rPh sb="13" eb="14">
      <t>メイ</t>
    </rPh>
    <phoneticPr fontId="9"/>
  </si>
  <si>
    <t>　施設・事業所の種別　（　　　　　　　　　　　　　　　　　　　　　　　　　　　　　　　　）</t>
    <rPh sb="1" eb="3">
      <t>シセツ</t>
    </rPh>
    <rPh sb="4" eb="7">
      <t>ジギョウショ</t>
    </rPh>
    <rPh sb="8" eb="10">
      <t>シュベツ</t>
    </rPh>
    <phoneticPr fontId="9"/>
  </si>
  <si>
    <t>実務経験期間</t>
    <rPh sb="0" eb="2">
      <t>ジツム</t>
    </rPh>
    <rPh sb="2" eb="4">
      <t>ケイケン</t>
    </rPh>
    <rPh sb="4" eb="6">
      <t>キカン</t>
    </rPh>
    <phoneticPr fontId="9"/>
  </si>
  <si>
    <t>　　　　　　年　　　月　　　日～　　　　年　　　月　　　日　（　　　　年　　　月間）</t>
    <rPh sb="6" eb="7">
      <t>ネン</t>
    </rPh>
    <rPh sb="10" eb="11">
      <t>ガツ</t>
    </rPh>
    <rPh sb="14" eb="15">
      <t>ニチ</t>
    </rPh>
    <rPh sb="20" eb="21">
      <t>ネン</t>
    </rPh>
    <rPh sb="24" eb="25">
      <t>ガツ</t>
    </rPh>
    <rPh sb="28" eb="29">
      <t>ニチ</t>
    </rPh>
    <rPh sb="35" eb="36">
      <t>ネン</t>
    </rPh>
    <rPh sb="39" eb="40">
      <t>ガツ</t>
    </rPh>
    <rPh sb="40" eb="41">
      <t>カン</t>
    </rPh>
    <phoneticPr fontId="9"/>
  </si>
  <si>
    <t>業務内容</t>
    <rPh sb="0" eb="2">
      <t>ギョウム</t>
    </rPh>
    <rPh sb="2" eb="4">
      <t>ナイヨウ</t>
    </rPh>
    <phoneticPr fontId="9"/>
  </si>
  <si>
    <t>　職名（　　　　　　　　　　　　　　　　　）</t>
    <rPh sb="1" eb="3">
      <t>ショクメイ</t>
    </rPh>
    <phoneticPr fontId="9"/>
  </si>
  <si>
    <t>研修名</t>
    <rPh sb="0" eb="2">
      <t>ケンシュウ</t>
    </rPh>
    <rPh sb="2" eb="3">
      <t>メイ</t>
    </rPh>
    <phoneticPr fontId="9"/>
  </si>
  <si>
    <t>研修修了年月日</t>
    <rPh sb="0" eb="2">
      <t>ケンシュウ</t>
    </rPh>
    <rPh sb="2" eb="4">
      <t>シュウリョウ</t>
    </rPh>
    <rPh sb="4" eb="7">
      <t>ネンガッピ</t>
    </rPh>
    <phoneticPr fontId="9"/>
  </si>
  <si>
    <t>　　　　　　　　　　年　　　　　　月　　　　　　日</t>
    <rPh sb="10" eb="11">
      <t>ネン</t>
    </rPh>
    <rPh sb="17" eb="18">
      <t>ガツ</t>
    </rPh>
    <rPh sb="24" eb="25">
      <t>ニチ</t>
    </rPh>
    <phoneticPr fontId="9"/>
  </si>
  <si>
    <t>注１　「実務経験の施設又は事業所名」欄には、施設・事業所の種別も記入すること。</t>
    <rPh sb="0" eb="1">
      <t>チュウ</t>
    </rPh>
    <rPh sb="4" eb="6">
      <t>ジツム</t>
    </rPh>
    <rPh sb="6" eb="8">
      <t>ケイケン</t>
    </rPh>
    <rPh sb="9" eb="11">
      <t>シセツ</t>
    </rPh>
    <rPh sb="11" eb="12">
      <t>マタ</t>
    </rPh>
    <rPh sb="13" eb="16">
      <t>ジギョウショ</t>
    </rPh>
    <rPh sb="16" eb="17">
      <t>メイ</t>
    </rPh>
    <rPh sb="18" eb="19">
      <t>ラン</t>
    </rPh>
    <rPh sb="22" eb="24">
      <t>シセツ</t>
    </rPh>
    <rPh sb="25" eb="28">
      <t>ジギョウショ</t>
    </rPh>
    <rPh sb="29" eb="31">
      <t>シュベツ</t>
    </rPh>
    <rPh sb="32" eb="34">
      <t>キニュウ</t>
    </rPh>
    <phoneticPr fontId="9"/>
  </si>
  <si>
    <t>注２　「実務経験期間」欄は、証明を受ける者が障害者に対する直接的な援助を行っていた期間を記入すること。
　　　（産休・育休・療養休暇や長期研修期間等は実務経験期間となりません。）</t>
    <rPh sb="0" eb="1">
      <t>チュウ</t>
    </rPh>
    <rPh sb="4" eb="6">
      <t>ジツム</t>
    </rPh>
    <rPh sb="6" eb="8">
      <t>ケイケン</t>
    </rPh>
    <rPh sb="8" eb="10">
      <t>キカン</t>
    </rPh>
    <rPh sb="9" eb="10">
      <t>ラン</t>
    </rPh>
    <rPh sb="13" eb="15">
      <t>ショウメイ</t>
    </rPh>
    <rPh sb="16" eb="17">
      <t>ウ</t>
    </rPh>
    <rPh sb="19" eb="20">
      <t>モノ</t>
    </rPh>
    <rPh sb="21" eb="24">
      <t>ショウガイシャ</t>
    </rPh>
    <rPh sb="25" eb="26">
      <t>タイ</t>
    </rPh>
    <rPh sb="28" eb="31">
      <t>チョクセツテキ</t>
    </rPh>
    <rPh sb="32" eb="34">
      <t>エンジョ</t>
    </rPh>
    <rPh sb="35" eb="36">
      <t>オコナ</t>
    </rPh>
    <rPh sb="40" eb="42">
      <t>キカン</t>
    </rPh>
    <rPh sb="43" eb="45">
      <t>キニュウ</t>
    </rPh>
    <rPh sb="55" eb="57">
      <t>サンキュウ</t>
    </rPh>
    <rPh sb="58" eb="60">
      <t>イクキュウ</t>
    </rPh>
    <rPh sb="61" eb="63">
      <t>リョウヨウ</t>
    </rPh>
    <rPh sb="63" eb="65">
      <t>キュウカ</t>
    </rPh>
    <rPh sb="66" eb="68">
      <t>チョウキ</t>
    </rPh>
    <rPh sb="68" eb="70">
      <t>ケンシュウ</t>
    </rPh>
    <rPh sb="70" eb="72">
      <t>キカン</t>
    </rPh>
    <rPh sb="72" eb="73">
      <t>トウ</t>
    </rPh>
    <rPh sb="75" eb="77">
      <t>ジツム</t>
    </rPh>
    <rPh sb="77" eb="79">
      <t>ケイケン</t>
    </rPh>
    <rPh sb="79" eb="81">
      <t>キカン</t>
    </rPh>
    <phoneticPr fontId="9"/>
  </si>
  <si>
    <t>注３　「業務内容」欄は、本来業務について、施設における就労支援に関する業務を具体的に記入すること。</t>
    <rPh sb="0" eb="1">
      <t>チュウ</t>
    </rPh>
    <rPh sb="4" eb="6">
      <t>ギョウム</t>
    </rPh>
    <rPh sb="6" eb="8">
      <t>ナイヨウ</t>
    </rPh>
    <rPh sb="9" eb="10">
      <t>ラン</t>
    </rPh>
    <rPh sb="12" eb="14">
      <t>ホンライ</t>
    </rPh>
    <rPh sb="14" eb="16">
      <t>ギョウム</t>
    </rPh>
    <rPh sb="21" eb="23">
      <t>シセツ</t>
    </rPh>
    <rPh sb="27" eb="29">
      <t>シュウロウ</t>
    </rPh>
    <rPh sb="29" eb="31">
      <t>シエン</t>
    </rPh>
    <rPh sb="32" eb="33">
      <t>カン</t>
    </rPh>
    <rPh sb="35" eb="37">
      <t>ギョウム</t>
    </rPh>
    <rPh sb="38" eb="41">
      <t>グタイテキ</t>
    </rPh>
    <rPh sb="42" eb="44">
      <t>キニュウ</t>
    </rPh>
    <phoneticPr fontId="9"/>
  </si>
  <si>
    <t>注４　本届出書には、研修修了証その他の研修を修了したことを証明できる書類を添付すること。</t>
    <rPh sb="0" eb="1">
      <t>チュウ</t>
    </rPh>
    <rPh sb="3" eb="4">
      <t>ホン</t>
    </rPh>
    <rPh sb="4" eb="6">
      <t>トドケデ</t>
    </rPh>
    <rPh sb="6" eb="7">
      <t>ショ</t>
    </rPh>
    <rPh sb="10" eb="12">
      <t>ケンシュウ</t>
    </rPh>
    <rPh sb="12" eb="15">
      <t>シュウリョウショウ</t>
    </rPh>
    <rPh sb="17" eb="18">
      <t>ホカ</t>
    </rPh>
    <rPh sb="19" eb="21">
      <t>ケンシュウ</t>
    </rPh>
    <rPh sb="22" eb="24">
      <t>シュウリョウ</t>
    </rPh>
    <rPh sb="29" eb="31">
      <t>ショウメイ</t>
    </rPh>
    <rPh sb="34" eb="36">
      <t>ショルイ</t>
    </rPh>
    <rPh sb="37" eb="39">
      <t>テンプ</t>
    </rPh>
    <phoneticPr fontId="9"/>
  </si>
  <si>
    <t>注５　就労支援関係研修修了加算を算定する場合に作成し、都道府県知事に届け出ること。</t>
    <rPh sb="0" eb="1">
      <t>チュウ</t>
    </rPh>
    <rPh sb="3" eb="5">
      <t>シュウロウ</t>
    </rPh>
    <rPh sb="5" eb="7">
      <t>シエン</t>
    </rPh>
    <rPh sb="7" eb="9">
      <t>カンケイ</t>
    </rPh>
    <rPh sb="9" eb="11">
      <t>ケンシュウ</t>
    </rPh>
    <rPh sb="11" eb="13">
      <t>シュウリョウ</t>
    </rPh>
    <rPh sb="13" eb="15">
      <t>カサン</t>
    </rPh>
    <rPh sb="16" eb="18">
      <t>サンテイ</t>
    </rPh>
    <rPh sb="20" eb="22">
      <t>バアイ</t>
    </rPh>
    <rPh sb="23" eb="25">
      <t>サクセイ</t>
    </rPh>
    <rPh sb="27" eb="31">
      <t>トドウフケン</t>
    </rPh>
    <rPh sb="31" eb="33">
      <t>チジ</t>
    </rPh>
    <rPh sb="34" eb="35">
      <t>トド</t>
    </rPh>
    <rPh sb="36" eb="37">
      <t>デ</t>
    </rPh>
    <phoneticPr fontId="9"/>
  </si>
  <si>
    <t>(C)＞＝(B)</t>
    <phoneticPr fontId="132"/>
  </si>
  <si>
    <t>合　計 (E)</t>
    <phoneticPr fontId="132"/>
  </si>
  <si>
    <t>精神障害者退院支援施設加算・短期滞在加算に関する届出書</t>
    <rPh sb="0" eb="2">
      <t>セイシン</t>
    </rPh>
    <rPh sb="2" eb="5">
      <t>ショウガイシャ</t>
    </rPh>
    <rPh sb="5" eb="7">
      <t>タイイン</t>
    </rPh>
    <rPh sb="7" eb="9">
      <t>シエン</t>
    </rPh>
    <rPh sb="9" eb="11">
      <t>シセツ</t>
    </rPh>
    <rPh sb="11" eb="13">
      <t>カサン</t>
    </rPh>
    <rPh sb="21" eb="22">
      <t>カン</t>
    </rPh>
    <rPh sb="24" eb="27">
      <t>トドケデショ</t>
    </rPh>
    <phoneticPr fontId="9"/>
  </si>
  <si>
    <t>異動区分</t>
    <rPh sb="0" eb="4">
      <t>イドウクブン</t>
    </rPh>
    <phoneticPr fontId="34"/>
  </si>
  <si>
    <t>１　新規　　　　　２　変更　　　　　３　終了</t>
    <rPh sb="2" eb="4">
      <t>シンキ</t>
    </rPh>
    <rPh sb="11" eb="13">
      <t>ヘンコウ</t>
    </rPh>
    <rPh sb="20" eb="22">
      <t>シュウリョウ</t>
    </rPh>
    <phoneticPr fontId="34"/>
  </si>
  <si>
    <t>　　　　　人</t>
    <rPh sb="5" eb="6">
      <t>ニン</t>
    </rPh>
    <phoneticPr fontId="9"/>
  </si>
  <si>
    <t>室</t>
    <rPh sb="0" eb="1">
      <t>シツ</t>
    </rPh>
    <phoneticPr fontId="34"/>
  </si>
  <si>
    <t>㎡</t>
    <phoneticPr fontId="34"/>
  </si>
  <si>
    <t>㎡</t>
    <phoneticPr fontId="34"/>
  </si>
  <si>
    <t>注１　「居室数」欄は、居室の定員規模ごとに、居室数及び当該居室の１人当たり床面積を記載し、
　　居室の総定員が定員欄の値と等しくなるように記載すること。</t>
    <rPh sb="0" eb="1">
      <t>チュウ</t>
    </rPh>
    <rPh sb="4" eb="6">
      <t>キョシツ</t>
    </rPh>
    <rPh sb="6" eb="7">
      <t>スウ</t>
    </rPh>
    <rPh sb="8" eb="9">
      <t>ラン</t>
    </rPh>
    <rPh sb="11" eb="13">
      <t>キョシツ</t>
    </rPh>
    <rPh sb="14" eb="16">
      <t>テイイン</t>
    </rPh>
    <rPh sb="16" eb="18">
      <t>キボ</t>
    </rPh>
    <rPh sb="22" eb="24">
      <t>キョシツ</t>
    </rPh>
    <rPh sb="24" eb="25">
      <t>カズ</t>
    </rPh>
    <rPh sb="25" eb="26">
      <t>オヨ</t>
    </rPh>
    <rPh sb="27" eb="29">
      <t>トウガイ</t>
    </rPh>
    <rPh sb="29" eb="31">
      <t>キョシツ</t>
    </rPh>
    <rPh sb="33" eb="34">
      <t>ニン</t>
    </rPh>
    <rPh sb="34" eb="35">
      <t>ア</t>
    </rPh>
    <rPh sb="37" eb="40">
      <t>ユカメンセキ</t>
    </rPh>
    <rPh sb="41" eb="43">
      <t>キサイ</t>
    </rPh>
    <rPh sb="48" eb="50">
      <t>キョシツ</t>
    </rPh>
    <rPh sb="51" eb="52">
      <t>ソウ</t>
    </rPh>
    <rPh sb="52" eb="54">
      <t>テイイン</t>
    </rPh>
    <rPh sb="55" eb="57">
      <t>テイイン</t>
    </rPh>
    <rPh sb="57" eb="58">
      <t>ラン</t>
    </rPh>
    <rPh sb="59" eb="60">
      <t>アタイ</t>
    </rPh>
    <rPh sb="61" eb="62">
      <t>ヒト</t>
    </rPh>
    <rPh sb="69" eb="71">
      <t>キサイ</t>
    </rPh>
    <phoneticPr fontId="9"/>
  </si>
  <si>
    <t>注２　「その他の設備の内容」欄は、居室以外の利用者が利用する設備の内容を具体的に記載するこ
　　と。</t>
    <rPh sb="0" eb="1">
      <t>チュウ</t>
    </rPh>
    <rPh sb="6" eb="7">
      <t>タ</t>
    </rPh>
    <rPh sb="8" eb="10">
      <t>セツビ</t>
    </rPh>
    <rPh sb="11" eb="13">
      <t>ナイヨウ</t>
    </rPh>
    <rPh sb="14" eb="15">
      <t>ラン</t>
    </rPh>
    <rPh sb="17" eb="19">
      <t>キョシツ</t>
    </rPh>
    <rPh sb="19" eb="21">
      <t>イガイ</t>
    </rPh>
    <rPh sb="22" eb="25">
      <t>リヨウシャ</t>
    </rPh>
    <rPh sb="26" eb="28">
      <t>リヨウ</t>
    </rPh>
    <rPh sb="30" eb="32">
      <t>セツビ</t>
    </rPh>
    <rPh sb="33" eb="35">
      <t>ナイヨウ</t>
    </rPh>
    <rPh sb="36" eb="39">
      <t>グタイテキ</t>
    </rPh>
    <rPh sb="40" eb="42">
      <t>キサイ</t>
    </rPh>
    <phoneticPr fontId="9"/>
  </si>
  <si>
    <t>注３　「夜間の支援体制」欄は、夜間における支援の内容、他の社会福祉施設等との連携の状況等を
　　具体的に記載してください。</t>
    <rPh sb="0" eb="1">
      <t>チュウ</t>
    </rPh>
    <rPh sb="4" eb="6">
      <t>ヤカン</t>
    </rPh>
    <rPh sb="7" eb="9">
      <t>シエン</t>
    </rPh>
    <rPh sb="9" eb="11">
      <t>タイセイ</t>
    </rPh>
    <rPh sb="12" eb="13">
      <t>ラン</t>
    </rPh>
    <rPh sb="15" eb="17">
      <t>ヤカン</t>
    </rPh>
    <rPh sb="21" eb="23">
      <t>シエン</t>
    </rPh>
    <rPh sb="24" eb="26">
      <t>ナイヨウ</t>
    </rPh>
    <rPh sb="27" eb="28">
      <t>タ</t>
    </rPh>
    <rPh sb="29" eb="31">
      <t>シャカイ</t>
    </rPh>
    <rPh sb="31" eb="33">
      <t>フクシ</t>
    </rPh>
    <rPh sb="33" eb="35">
      <t>シセツ</t>
    </rPh>
    <rPh sb="35" eb="36">
      <t>トウ</t>
    </rPh>
    <rPh sb="38" eb="40">
      <t>レンケイ</t>
    </rPh>
    <rPh sb="41" eb="43">
      <t>ジョウキョウ</t>
    </rPh>
    <rPh sb="43" eb="44">
      <t>トウ</t>
    </rPh>
    <rPh sb="48" eb="51">
      <t>グタイテキ</t>
    </rPh>
    <rPh sb="52" eb="53">
      <t>キ</t>
    </rPh>
    <rPh sb="53" eb="54">
      <t>ミツル</t>
    </rPh>
    <phoneticPr fontId="9"/>
  </si>
  <si>
    <t>注４　届出内容に変更が生じたときは、変更を届け出るとともに、基準を満たさなくなったときは、
　　「介護給付費及び訓練等給付費の額の算定に係る体制等に関する届出書」により届け出ること。</t>
    <rPh sb="0" eb="1">
      <t>チュウ</t>
    </rPh>
    <phoneticPr fontId="34"/>
  </si>
  <si>
    <t>施設外支援実施状況（移行準備支援体制加算に係る届出書）</t>
    <rPh sb="0" eb="3">
      <t>シセツガイ</t>
    </rPh>
    <rPh sb="3" eb="5">
      <t>シエン</t>
    </rPh>
    <rPh sb="5" eb="7">
      <t>ジッシ</t>
    </rPh>
    <rPh sb="7" eb="9">
      <t>ジョウキョウ</t>
    </rPh>
    <rPh sb="10" eb="12">
      <t>イコウ</t>
    </rPh>
    <rPh sb="12" eb="14">
      <t>ジュンビ</t>
    </rPh>
    <rPh sb="14" eb="16">
      <t>シエン</t>
    </rPh>
    <rPh sb="16" eb="18">
      <t>タイセイ</t>
    </rPh>
    <rPh sb="18" eb="20">
      <t>カサン</t>
    </rPh>
    <rPh sb="21" eb="22">
      <t>カカ</t>
    </rPh>
    <rPh sb="23" eb="26">
      <t>トドケデショ</t>
    </rPh>
    <phoneticPr fontId="9"/>
  </si>
  <si>
    <t>事業所の名称</t>
    <rPh sb="0" eb="3">
      <t>ジギョウショ</t>
    </rPh>
    <rPh sb="4" eb="6">
      <t>メイショウ</t>
    </rPh>
    <phoneticPr fontId="34"/>
  </si>
  <si>
    <t>異動区分</t>
    <rPh sb="0" eb="2">
      <t>イドウ</t>
    </rPh>
    <rPh sb="2" eb="4">
      <t>クブン</t>
    </rPh>
    <phoneticPr fontId="34"/>
  </si>
  <si>
    <t>当該施設の前年度の利用定員</t>
    <rPh sb="0" eb="2">
      <t>トウガイ</t>
    </rPh>
    <rPh sb="2" eb="4">
      <t>シセツ</t>
    </rPh>
    <rPh sb="5" eb="8">
      <t>ゼンネンド</t>
    </rPh>
    <rPh sb="9" eb="11">
      <t>リヨウ</t>
    </rPh>
    <rPh sb="11" eb="13">
      <t>テイイン</t>
    </rPh>
    <phoneticPr fontId="9"/>
  </si>
  <si>
    <t>人　　　</t>
    <rPh sb="0" eb="1">
      <t>ニン</t>
    </rPh>
    <phoneticPr fontId="34"/>
  </si>
  <si>
    <t>うち施設外支援実施利用者</t>
    <rPh sb="2" eb="5">
      <t>シセツガイ</t>
    </rPh>
    <rPh sb="5" eb="7">
      <t>シエン</t>
    </rPh>
    <rPh sb="7" eb="9">
      <t>ジッシ</t>
    </rPh>
    <rPh sb="9" eb="12">
      <t>リヨウシャ</t>
    </rPh>
    <phoneticPr fontId="9"/>
  </si>
  <si>
    <t>Ｂ</t>
    <phoneticPr fontId="9"/>
  </si>
  <si>
    <t>施設外支援実施率（（Ｂ）／（Ａ）×100）</t>
    <rPh sb="0" eb="3">
      <t>シセツガイ</t>
    </rPh>
    <rPh sb="3" eb="5">
      <t>シエン</t>
    </rPh>
    <rPh sb="5" eb="7">
      <t>ジッシ</t>
    </rPh>
    <rPh sb="7" eb="8">
      <t>リツ</t>
    </rPh>
    <phoneticPr fontId="9"/>
  </si>
  <si>
    <t>職場実習等</t>
    <rPh sb="0" eb="2">
      <t>ショクバ</t>
    </rPh>
    <rPh sb="2" eb="5">
      <t>ジッシュウナド</t>
    </rPh>
    <phoneticPr fontId="9"/>
  </si>
  <si>
    <t>求職活動等</t>
    <rPh sb="0" eb="2">
      <t>キュウショク</t>
    </rPh>
    <rPh sb="2" eb="5">
      <t>カツドウナド</t>
    </rPh>
    <phoneticPr fontId="9"/>
  </si>
  <si>
    <t>※　本表は前年度に施設外支援を実施した利用者を記載してください。</t>
    <rPh sb="2" eb="3">
      <t>ホン</t>
    </rPh>
    <rPh sb="3" eb="4">
      <t>ヒョウ</t>
    </rPh>
    <rPh sb="5" eb="8">
      <t>ゼンネンド</t>
    </rPh>
    <rPh sb="9" eb="12">
      <t>シセツガイ</t>
    </rPh>
    <rPh sb="12" eb="14">
      <t>シエン</t>
    </rPh>
    <rPh sb="15" eb="17">
      <t>ジッシ</t>
    </rPh>
    <rPh sb="19" eb="22">
      <t>リヨウシャ</t>
    </rPh>
    <rPh sb="23" eb="25">
      <t>キサイ</t>
    </rPh>
    <phoneticPr fontId="9"/>
  </si>
  <si>
    <t>※　移行準備支援体制加算を算定する場合に作成し、都道府県知事に届け出ること。</t>
    <rPh sb="2" eb="4">
      <t>イコウ</t>
    </rPh>
    <rPh sb="4" eb="6">
      <t>ジュンビ</t>
    </rPh>
    <rPh sb="6" eb="8">
      <t>シエン</t>
    </rPh>
    <rPh sb="8" eb="10">
      <t>タイセイ</t>
    </rPh>
    <rPh sb="10" eb="12">
      <t>カサン</t>
    </rPh>
    <rPh sb="13" eb="15">
      <t>サンテイ</t>
    </rPh>
    <rPh sb="17" eb="19">
      <t>バアイ</t>
    </rPh>
    <rPh sb="20" eb="22">
      <t>サクセイ</t>
    </rPh>
    <rPh sb="24" eb="28">
      <t>トドウフケン</t>
    </rPh>
    <rPh sb="28" eb="30">
      <t>チジ</t>
    </rPh>
    <rPh sb="31" eb="32">
      <t>トド</t>
    </rPh>
    <rPh sb="33" eb="34">
      <t>デ</t>
    </rPh>
    <phoneticPr fontId="9"/>
  </si>
  <si>
    <t>送迎加算に関する届出書</t>
    <rPh sb="0" eb="2">
      <t>ソウゲイ</t>
    </rPh>
    <rPh sb="2" eb="4">
      <t>カサン</t>
    </rPh>
    <rPh sb="5" eb="6">
      <t>カン</t>
    </rPh>
    <rPh sb="8" eb="10">
      <t>トドケデ</t>
    </rPh>
    <rPh sb="10" eb="11">
      <t>ショ</t>
    </rPh>
    <phoneticPr fontId="194"/>
  </si>
  <si>
    <t>事業所・施設の名称</t>
    <rPh sb="0" eb="3">
      <t>ジギョウショ</t>
    </rPh>
    <rPh sb="4" eb="6">
      <t>シセツ</t>
    </rPh>
    <rPh sb="7" eb="9">
      <t>メイショウ</t>
    </rPh>
    <phoneticPr fontId="194"/>
  </si>
  <si>
    <t>サービスの種類</t>
    <rPh sb="5" eb="7">
      <t>シュルイ</t>
    </rPh>
    <phoneticPr fontId="194"/>
  </si>
  <si>
    <t>１　異動区分</t>
    <rPh sb="2" eb="4">
      <t>イドウ</t>
    </rPh>
    <rPh sb="4" eb="6">
      <t>クブン</t>
    </rPh>
    <phoneticPr fontId="194"/>
  </si>
  <si>
    <t>①　新規　　　　　　②　変更　　　　　　③　終了</t>
    <rPh sb="2" eb="4">
      <t>シンキ</t>
    </rPh>
    <rPh sb="12" eb="14">
      <t>ヘンコウ</t>
    </rPh>
    <rPh sb="22" eb="24">
      <t>シュウリョウ</t>
    </rPh>
    <phoneticPr fontId="194"/>
  </si>
  <si>
    <t>２　送迎の状況①
　 （全サービス）</t>
    <rPh sb="12" eb="13">
      <t>ゼン</t>
    </rPh>
    <phoneticPr fontId="194"/>
  </si>
  <si>
    <t>　当該事業所において行われる通所サービス等の利用につき、利用者の送迎を行っていること。</t>
    <rPh sb="1" eb="3">
      <t>トウガイ</t>
    </rPh>
    <rPh sb="3" eb="6">
      <t>ジギョウショ</t>
    </rPh>
    <rPh sb="10" eb="11">
      <t>オコナ</t>
    </rPh>
    <rPh sb="14" eb="16">
      <t>ツウショ</t>
    </rPh>
    <rPh sb="20" eb="21">
      <t>トウ</t>
    </rPh>
    <rPh sb="22" eb="24">
      <t>リヨウ</t>
    </rPh>
    <rPh sb="28" eb="31">
      <t>リヨウシャ</t>
    </rPh>
    <rPh sb="32" eb="34">
      <t>ソウゲイ</t>
    </rPh>
    <rPh sb="35" eb="36">
      <t>オコナ</t>
    </rPh>
    <phoneticPr fontId="194"/>
  </si>
  <si>
    <r>
      <t xml:space="preserve">３　送迎の状況②
（短期入所、重度障害者等包括支援以外）
</t>
    </r>
    <r>
      <rPr>
        <sz val="9"/>
        <rFont val="HGｺﾞｼｯｸM"/>
        <family val="3"/>
      </rPr>
      <t>※1・2いずれにも該当する場合は送迎加算Ⅰ、いずれか一方に該当する場合は送迎加算Ⅱの算定が可能。</t>
    </r>
    <rPh sb="2" eb="4">
      <t>ソウゲイ</t>
    </rPh>
    <rPh sb="5" eb="7">
      <t>ジョウキョウ</t>
    </rPh>
    <rPh sb="10" eb="12">
      <t>タンキ</t>
    </rPh>
    <rPh sb="12" eb="14">
      <t>ニュウショ</t>
    </rPh>
    <rPh sb="25" eb="27">
      <t>イガイ</t>
    </rPh>
    <rPh sb="38" eb="40">
      <t>ガイトウ</t>
    </rPh>
    <rPh sb="42" eb="44">
      <t>バアイ</t>
    </rPh>
    <rPh sb="45" eb="47">
      <t>ソウゲイ</t>
    </rPh>
    <rPh sb="47" eb="49">
      <t>カサン</t>
    </rPh>
    <rPh sb="55" eb="57">
      <t>イッポウ</t>
    </rPh>
    <rPh sb="58" eb="60">
      <t>ガイトウ</t>
    </rPh>
    <rPh sb="62" eb="64">
      <t>バアイ</t>
    </rPh>
    <rPh sb="65" eb="67">
      <t>ソウゲイ</t>
    </rPh>
    <rPh sb="67" eb="69">
      <t>カサン</t>
    </rPh>
    <rPh sb="71" eb="73">
      <t>サンテイ</t>
    </rPh>
    <rPh sb="74" eb="76">
      <t>カノウ</t>
    </rPh>
    <phoneticPr fontId="194"/>
  </si>
  <si>
    <t>　１回の送迎につき、平均10人以上（ただし、利用定員が20人未満の事業所にあっては、１回の送迎につき、平均的に定員の100分の50以上）が利用している。</t>
    <rPh sb="2" eb="3">
      <t>カイ</t>
    </rPh>
    <rPh sb="4" eb="6">
      <t>ソウゲイ</t>
    </rPh>
    <rPh sb="10" eb="12">
      <t>ヘイキン</t>
    </rPh>
    <rPh sb="14" eb="15">
      <t>ニン</t>
    </rPh>
    <rPh sb="15" eb="17">
      <t>イジョウ</t>
    </rPh>
    <rPh sb="22" eb="24">
      <t>リヨウ</t>
    </rPh>
    <rPh sb="24" eb="26">
      <t>テイイン</t>
    </rPh>
    <rPh sb="29" eb="30">
      <t>ニン</t>
    </rPh>
    <rPh sb="30" eb="32">
      <t>ミマン</t>
    </rPh>
    <rPh sb="33" eb="36">
      <t>ジギョウショ</t>
    </rPh>
    <rPh sb="43" eb="44">
      <t>カイ</t>
    </rPh>
    <rPh sb="45" eb="47">
      <t>ソウゲイ</t>
    </rPh>
    <rPh sb="51" eb="54">
      <t>ヘイキンテキ</t>
    </rPh>
    <rPh sb="55" eb="57">
      <t>テイイン</t>
    </rPh>
    <rPh sb="61" eb="62">
      <t>ブン</t>
    </rPh>
    <rPh sb="65" eb="67">
      <t>イジョウ</t>
    </rPh>
    <rPh sb="69" eb="71">
      <t>リヨウ</t>
    </rPh>
    <phoneticPr fontId="194"/>
  </si>
  <si>
    <t>　週３回以上の送迎を実施している。</t>
    <phoneticPr fontId="194"/>
  </si>
  <si>
    <t>　４　送迎の状況③
　（生活介護の上乗せ加算）</t>
    <rPh sb="3" eb="5">
      <t>ソウゲイ</t>
    </rPh>
    <rPh sb="6" eb="8">
      <t>ジョウキョウ</t>
    </rPh>
    <rPh sb="12" eb="14">
      <t>セイカツ</t>
    </rPh>
    <rPh sb="14" eb="16">
      <t>カイゴ</t>
    </rPh>
    <rPh sb="17" eb="19">
      <t>ウワノ</t>
    </rPh>
    <rPh sb="20" eb="22">
      <t>カサン</t>
    </rPh>
    <phoneticPr fontId="194"/>
  </si>
  <si>
    <t>　送迎を利用する者のうち、区分５若しくは区分６に該当する者又はこれに準ずる者が100分の60以上。</t>
    <rPh sb="1" eb="3">
      <t>ソウゲイ</t>
    </rPh>
    <rPh sb="4" eb="6">
      <t>リヨウ</t>
    </rPh>
    <rPh sb="8" eb="9">
      <t>モノ</t>
    </rPh>
    <rPh sb="13" eb="15">
      <t>クブン</t>
    </rPh>
    <rPh sb="16" eb="17">
      <t>モ</t>
    </rPh>
    <rPh sb="20" eb="22">
      <t>クブン</t>
    </rPh>
    <rPh sb="24" eb="26">
      <t>ガイトウ</t>
    </rPh>
    <rPh sb="28" eb="29">
      <t>シャ</t>
    </rPh>
    <rPh sb="29" eb="30">
      <t>マタ</t>
    </rPh>
    <rPh sb="34" eb="35">
      <t>ジュン</t>
    </rPh>
    <rPh sb="37" eb="38">
      <t>シャ</t>
    </rPh>
    <rPh sb="42" eb="43">
      <t>ブン</t>
    </rPh>
    <rPh sb="46" eb="48">
      <t>イジョウ</t>
    </rPh>
    <phoneticPr fontId="194"/>
  </si>
  <si>
    <t>　1には該当しない。</t>
    <rPh sb="4" eb="6">
      <t>ガイトウ</t>
    </rPh>
    <phoneticPr fontId="194"/>
  </si>
  <si>
    <t>　　</t>
    <phoneticPr fontId="194"/>
  </si>
  <si>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phoneticPr fontId="194"/>
  </si>
  <si>
    <t>社会生活支援特別加算に関する届出書</t>
    <rPh sb="0" eb="2">
      <t>シャカイ</t>
    </rPh>
    <rPh sb="2" eb="4">
      <t>セイカツ</t>
    </rPh>
    <rPh sb="4" eb="6">
      <t>シエン</t>
    </rPh>
    <rPh sb="6" eb="8">
      <t>トクベツ</t>
    </rPh>
    <rPh sb="8" eb="10">
      <t>カサン</t>
    </rPh>
    <rPh sb="11" eb="12">
      <t>カン</t>
    </rPh>
    <rPh sb="14" eb="16">
      <t>トドケデ</t>
    </rPh>
    <rPh sb="16" eb="17">
      <t>ショ</t>
    </rPh>
    <phoneticPr fontId="9"/>
  </si>
  <si>
    <t>１　新規　　　　　　　　２　変更　　　　　　　　３　終了</t>
    <phoneticPr fontId="9"/>
  </si>
  <si>
    <t>４　従業者の配置</t>
    <rPh sb="2" eb="5">
      <t>ジュウギョウシャ</t>
    </rPh>
    <rPh sb="6" eb="8">
      <t>ハイチ</t>
    </rPh>
    <phoneticPr fontId="9"/>
  </si>
  <si>
    <t>５　有資格者による
　　指導体制</t>
    <phoneticPr fontId="9"/>
  </si>
  <si>
    <t xml:space="preserve">　以下のいずれかにより、平成18年厚生労働省告示第556号第９号に定める厚生労働大臣が定める者に対する適切な支援について、従業者を対象とした指導体制が整えられていること。
　①　社会福祉士、精神保健福祉士又は公認心理師の資格を
　　有する者が配置されていること
　②　指定医療機関等との連携により、社会福祉士、精神
　　保健福祉士又は公認心理師の資格を有する者を事業所に
　　訪問させていること
　　関係機関との連携の状況等
</t>
    <rPh sb="1" eb="3">
      <t>イカ</t>
    </rPh>
    <rPh sb="51" eb="53">
      <t>テキセツ</t>
    </rPh>
    <rPh sb="54" eb="56">
      <t>シエン</t>
    </rPh>
    <rPh sb="61" eb="64">
      <t>ジュウギョウシャ</t>
    </rPh>
    <rPh sb="65" eb="67">
      <t>タイショウ</t>
    </rPh>
    <rPh sb="70" eb="72">
      <t>シドウ</t>
    </rPh>
    <rPh sb="72" eb="74">
      <t>タイセイ</t>
    </rPh>
    <rPh sb="75" eb="76">
      <t>トトノ</t>
    </rPh>
    <rPh sb="90" eb="92">
      <t>シャカイ</t>
    </rPh>
    <rPh sb="92" eb="95">
      <t>フクシシ</t>
    </rPh>
    <rPh sb="96" eb="98">
      <t>セイシン</t>
    </rPh>
    <rPh sb="98" eb="100">
      <t>ホケン</t>
    </rPh>
    <rPh sb="100" eb="103">
      <t>フクシシ</t>
    </rPh>
    <rPh sb="103" eb="104">
      <t>マタ</t>
    </rPh>
    <rPh sb="105" eb="107">
      <t>コウニン</t>
    </rPh>
    <rPh sb="107" eb="110">
      <t>シンリシ</t>
    </rPh>
    <rPh sb="111" eb="113">
      <t>シカク</t>
    </rPh>
    <rPh sb="117" eb="118">
      <t>ユウ</t>
    </rPh>
    <rPh sb="120" eb="121">
      <t>シャ</t>
    </rPh>
    <rPh sb="122" eb="124">
      <t>ハイチ</t>
    </rPh>
    <rPh sb="136" eb="138">
      <t>シテイ</t>
    </rPh>
    <rPh sb="138" eb="140">
      <t>イリョウ</t>
    </rPh>
    <rPh sb="140" eb="142">
      <t>キカン</t>
    </rPh>
    <rPh sb="142" eb="143">
      <t>トウ</t>
    </rPh>
    <rPh sb="145" eb="147">
      <t>レンケイ</t>
    </rPh>
    <rPh sb="183" eb="186">
      <t>ジギョウショ</t>
    </rPh>
    <rPh sb="190" eb="192">
      <t>ホウモン</t>
    </rPh>
    <rPh sb="203" eb="205">
      <t>カンケイ</t>
    </rPh>
    <rPh sb="205" eb="207">
      <t>キカン</t>
    </rPh>
    <rPh sb="209" eb="211">
      <t>レンケイ</t>
    </rPh>
    <rPh sb="212" eb="214">
      <t>ジョウキョウ</t>
    </rPh>
    <rPh sb="214" eb="215">
      <t>トウ</t>
    </rPh>
    <phoneticPr fontId="9"/>
  </si>
  <si>
    <t>６　研修の開催</t>
    <rPh sb="2" eb="4">
      <t>ケンシュウ</t>
    </rPh>
    <rPh sb="5" eb="7">
      <t>カイサイ</t>
    </rPh>
    <phoneticPr fontId="9"/>
  </si>
  <si>
    <t>７　他機関との連携</t>
    <rPh sb="2" eb="5">
      <t>タキカン</t>
    </rPh>
    <rPh sb="7" eb="9">
      <t>レンケイ</t>
    </rPh>
    <phoneticPr fontId="9"/>
  </si>
  <si>
    <t xml:space="preserve">　保護観察所、更生保護施設、指定医療機関又は精神保健福祉センターその他関係機関との協力体制が整えられてること。
　　協力体制の状況等
</t>
    <rPh sb="59" eb="61">
      <t>キョウリョク</t>
    </rPh>
    <rPh sb="61" eb="63">
      <t>タイセイ</t>
    </rPh>
    <rPh sb="64" eb="66">
      <t>ジョウキョウ</t>
    </rPh>
    <rPh sb="66" eb="67">
      <t>トウ</t>
    </rPh>
    <phoneticPr fontId="9"/>
  </si>
  <si>
    <t>注１　該当する資格を証する書類の写しを添付してください。指定医療機関等との連携により有資格者の
　　指導体制を整える場合は、関係機関との連携の状況等を具体的に記載してください。</t>
    <rPh sb="0" eb="1">
      <t>チュウ</t>
    </rPh>
    <rPh sb="3" eb="5">
      <t>ガイトウ</t>
    </rPh>
    <rPh sb="7" eb="9">
      <t>シカク</t>
    </rPh>
    <rPh sb="10" eb="11">
      <t>ショウ</t>
    </rPh>
    <rPh sb="13" eb="15">
      <t>ショルイ</t>
    </rPh>
    <rPh sb="16" eb="17">
      <t>ウツ</t>
    </rPh>
    <rPh sb="19" eb="21">
      <t>テンプ</t>
    </rPh>
    <rPh sb="42" eb="45">
      <t>ユウシカク</t>
    </rPh>
    <rPh sb="45" eb="46">
      <t>シャ</t>
    </rPh>
    <rPh sb="50" eb="52">
      <t>シドウ</t>
    </rPh>
    <rPh sb="52" eb="54">
      <t>タイセイ</t>
    </rPh>
    <rPh sb="55" eb="56">
      <t>トトノ</t>
    </rPh>
    <rPh sb="58" eb="60">
      <t>バアイ</t>
    </rPh>
    <rPh sb="62" eb="64">
      <t>カンケイ</t>
    </rPh>
    <rPh sb="64" eb="66">
      <t>キカン</t>
    </rPh>
    <rPh sb="68" eb="70">
      <t>レンケイ</t>
    </rPh>
    <rPh sb="71" eb="73">
      <t>ジョウキョウ</t>
    </rPh>
    <rPh sb="73" eb="74">
      <t>ナド</t>
    </rPh>
    <phoneticPr fontId="9"/>
  </si>
  <si>
    <t>注２　研修の開催日時、参加者、研修内容等がわかる資料を付してください。</t>
    <rPh sb="0" eb="1">
      <t>チュウ</t>
    </rPh>
    <rPh sb="3" eb="5">
      <t>ケンシュウ</t>
    </rPh>
    <rPh sb="6" eb="8">
      <t>カイサイ</t>
    </rPh>
    <rPh sb="8" eb="10">
      <t>ニチジ</t>
    </rPh>
    <rPh sb="11" eb="14">
      <t>サンカシャ</t>
    </rPh>
    <rPh sb="15" eb="17">
      <t>ケンシュウ</t>
    </rPh>
    <rPh sb="17" eb="19">
      <t>ナイヨウ</t>
    </rPh>
    <rPh sb="19" eb="20">
      <t>トウ</t>
    </rPh>
    <rPh sb="24" eb="26">
      <t>シリョウ</t>
    </rPh>
    <rPh sb="27" eb="28">
      <t>フ</t>
    </rPh>
    <phoneticPr fontId="9"/>
  </si>
  <si>
    <t>注３　関係機関との協力体制については、その状況等を具体的に記載してください。</t>
    <rPh sb="0" eb="1">
      <t>チュウ</t>
    </rPh>
    <rPh sb="3" eb="5">
      <t>カンケイ</t>
    </rPh>
    <rPh sb="5" eb="7">
      <t>キカン</t>
    </rPh>
    <rPh sb="9" eb="11">
      <t>キョウリョク</t>
    </rPh>
    <rPh sb="11" eb="13">
      <t>タイセイ</t>
    </rPh>
    <rPh sb="21" eb="23">
      <t>ジョウキョウ</t>
    </rPh>
    <rPh sb="23" eb="24">
      <t>トウ</t>
    </rPh>
    <rPh sb="25" eb="28">
      <t>グタイテキ</t>
    </rPh>
    <rPh sb="29" eb="31">
      <t>キサイ</t>
    </rPh>
    <phoneticPr fontId="9"/>
  </si>
  <si>
    <t>対象：日中系サービス※</t>
    <phoneticPr fontId="33"/>
  </si>
  <si>
    <t>対象：施設入所支援</t>
    <phoneticPr fontId="33"/>
  </si>
  <si>
    <t>対象：計画相談支援、障害児相談支援</t>
    <phoneticPr fontId="33"/>
  </si>
  <si>
    <t>就労継続支援Ａ型に係る基本報酬の算定区分に関する届出書</t>
    <phoneticPr fontId="34"/>
  </si>
  <si>
    <t>就労継続支援Ａ型に係る基本報酬の算定区分に関する届出書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9"/>
  </si>
  <si>
    <t>人員配置区分</t>
    <rPh sb="0" eb="2">
      <t>ジンイン</t>
    </rPh>
    <rPh sb="2" eb="4">
      <t>ハイチ</t>
    </rPh>
    <rPh sb="4" eb="6">
      <t>クブン</t>
    </rPh>
    <phoneticPr fontId="9"/>
  </si>
  <si>
    <t>１．　Ⅰ型（7.5：1）　　　　　　２．　Ⅱ型（10：1）</t>
    <rPh sb="4" eb="5">
      <t>ガタ</t>
    </rPh>
    <rPh sb="22" eb="23">
      <t>ガタ</t>
    </rPh>
    <phoneticPr fontId="9"/>
  </si>
  <si>
    <t>評価点区分</t>
    <rPh sb="0" eb="3">
      <t>ヒョウカテン</t>
    </rPh>
    <rPh sb="3" eb="5">
      <t>クブン</t>
    </rPh>
    <phoneticPr fontId="9"/>
  </si>
  <si>
    <t>評価点が170点以上</t>
    <rPh sb="0" eb="3">
      <t>ヒョウカテン</t>
    </rPh>
    <rPh sb="7" eb="8">
      <t>テン</t>
    </rPh>
    <rPh sb="8" eb="10">
      <t>イジョウ</t>
    </rPh>
    <phoneticPr fontId="9"/>
  </si>
  <si>
    <t>評価点が150点以上170点未満</t>
    <rPh sb="0" eb="3">
      <t>ヒョウカテン</t>
    </rPh>
    <rPh sb="7" eb="8">
      <t>テン</t>
    </rPh>
    <rPh sb="8" eb="10">
      <t>イジョウ</t>
    </rPh>
    <rPh sb="13" eb="14">
      <t>テン</t>
    </rPh>
    <rPh sb="14" eb="16">
      <t>ミマン</t>
    </rPh>
    <phoneticPr fontId="9"/>
  </si>
  <si>
    <t>評価点が130点以上150点未満</t>
    <rPh sb="0" eb="3">
      <t>ヒョウカテン</t>
    </rPh>
    <rPh sb="7" eb="8">
      <t>テン</t>
    </rPh>
    <rPh sb="8" eb="10">
      <t>イジョウ</t>
    </rPh>
    <rPh sb="13" eb="14">
      <t>テン</t>
    </rPh>
    <rPh sb="14" eb="16">
      <t>ミマン</t>
    </rPh>
    <phoneticPr fontId="9"/>
  </si>
  <si>
    <t>評価点が105点以上130点未満</t>
    <rPh sb="0" eb="3">
      <t>ヒョウカテン</t>
    </rPh>
    <rPh sb="7" eb="8">
      <t>テン</t>
    </rPh>
    <rPh sb="8" eb="10">
      <t>イジョウ</t>
    </rPh>
    <rPh sb="13" eb="14">
      <t>テン</t>
    </rPh>
    <rPh sb="14" eb="16">
      <t>ミマン</t>
    </rPh>
    <phoneticPr fontId="9"/>
  </si>
  <si>
    <t>評価点が80点以上105点未満</t>
    <rPh sb="0" eb="3">
      <t>ヒョウカテン</t>
    </rPh>
    <rPh sb="6" eb="7">
      <t>テン</t>
    </rPh>
    <rPh sb="7" eb="9">
      <t>イジョウ</t>
    </rPh>
    <rPh sb="12" eb="13">
      <t>テン</t>
    </rPh>
    <rPh sb="13" eb="15">
      <t>ミマン</t>
    </rPh>
    <phoneticPr fontId="9"/>
  </si>
  <si>
    <t>評価点が60点以上80点未満</t>
    <rPh sb="0" eb="3">
      <t>ヒョウカテン</t>
    </rPh>
    <rPh sb="6" eb="7">
      <t>テン</t>
    </rPh>
    <rPh sb="7" eb="9">
      <t>イジョウ</t>
    </rPh>
    <rPh sb="11" eb="12">
      <t>テン</t>
    </rPh>
    <rPh sb="12" eb="14">
      <t>ミマン</t>
    </rPh>
    <phoneticPr fontId="9"/>
  </si>
  <si>
    <t>評価点が60点未満</t>
    <rPh sb="0" eb="3">
      <t>ヒョウカテン</t>
    </rPh>
    <rPh sb="6" eb="7">
      <t>テン</t>
    </rPh>
    <rPh sb="7" eb="9">
      <t>ミマン</t>
    </rPh>
    <phoneticPr fontId="9"/>
  </si>
  <si>
    <t>評価点の公表</t>
    <rPh sb="0" eb="3">
      <t>ヒョウカテン</t>
    </rPh>
    <rPh sb="4" eb="6">
      <t>コウヒョウ</t>
    </rPh>
    <phoneticPr fontId="9"/>
  </si>
  <si>
    <t>インターネット利用</t>
    <rPh sb="7" eb="9">
      <t>リヨウ</t>
    </rPh>
    <phoneticPr fontId="9"/>
  </si>
  <si>
    <t>（公表場所）</t>
    <rPh sb="1" eb="3">
      <t>コウヒョウ</t>
    </rPh>
    <rPh sb="3" eb="5">
      <t>バショ</t>
    </rPh>
    <phoneticPr fontId="9"/>
  </si>
  <si>
    <t>注１　厚生労働大臣が定める事項及び評価方法（令和３年厚生労働省告示第88号）に基づき評価点を算出すること。
　　なお、別添「就労継続支援Ａ型事業所におけるスコア表（全体）」も併せて提出すること。
注２　評価点区分「なし（経過措置対象）」は、指定を受けてから１年度間を経過していない事業所が選択する。
注３　評価点の公表については、インターネットを利用した公表方法の場合は、公表場所と当該公表場所のURL等を、
　　その他の方法による場合は、その公表方法を記載すること。
　　　なお、公表していない場合は、減算となるので留意すること。</t>
    <rPh sb="0" eb="1">
      <t>チュウ</t>
    </rPh>
    <rPh sb="3" eb="5">
      <t>コウセイ</t>
    </rPh>
    <rPh sb="5" eb="7">
      <t>ロウドウ</t>
    </rPh>
    <rPh sb="7" eb="9">
      <t>ダイジン</t>
    </rPh>
    <rPh sb="10" eb="11">
      <t>サダ</t>
    </rPh>
    <rPh sb="13" eb="15">
      <t>ジコウ</t>
    </rPh>
    <rPh sb="15" eb="16">
      <t>オヨ</t>
    </rPh>
    <rPh sb="17" eb="19">
      <t>ヒョウカ</t>
    </rPh>
    <rPh sb="19" eb="21">
      <t>ホウホウ</t>
    </rPh>
    <rPh sb="22" eb="24">
      <t>レイワ</t>
    </rPh>
    <rPh sb="25" eb="26">
      <t>ネン</t>
    </rPh>
    <rPh sb="26" eb="28">
      <t>コウセイ</t>
    </rPh>
    <rPh sb="28" eb="31">
      <t>ロウドウショウ</t>
    </rPh>
    <rPh sb="31" eb="33">
      <t>コクジ</t>
    </rPh>
    <rPh sb="33" eb="34">
      <t>ダイ</t>
    </rPh>
    <rPh sb="36" eb="37">
      <t>ゴウ</t>
    </rPh>
    <rPh sb="39" eb="40">
      <t>モト</t>
    </rPh>
    <rPh sb="42" eb="45">
      <t>ヒョウカテン</t>
    </rPh>
    <rPh sb="46" eb="48">
      <t>サンシュツ</t>
    </rPh>
    <rPh sb="59" eb="61">
      <t>ベッテン</t>
    </rPh>
    <rPh sb="87" eb="88">
      <t>アワ</t>
    </rPh>
    <rPh sb="90" eb="92">
      <t>テイシュツ</t>
    </rPh>
    <rPh sb="98" eb="99">
      <t>チュウ</t>
    </rPh>
    <rPh sb="101" eb="104">
      <t>ヒョウカテン</t>
    </rPh>
    <rPh sb="104" eb="106">
      <t>クブン</t>
    </rPh>
    <rPh sb="110" eb="112">
      <t>ケイカ</t>
    </rPh>
    <rPh sb="112" eb="114">
      <t>ソチ</t>
    </rPh>
    <rPh sb="114" eb="116">
      <t>タイショウ</t>
    </rPh>
    <rPh sb="120" eb="122">
      <t>シテイ</t>
    </rPh>
    <rPh sb="123" eb="124">
      <t>ウ</t>
    </rPh>
    <rPh sb="133" eb="135">
      <t>ケイカ</t>
    </rPh>
    <rPh sb="140" eb="143">
      <t>ジギョウショ</t>
    </rPh>
    <rPh sb="144" eb="146">
      <t>センタク</t>
    </rPh>
    <rPh sb="150" eb="151">
      <t>チュウ</t>
    </rPh>
    <rPh sb="153" eb="156">
      <t>ヒョウカテン</t>
    </rPh>
    <rPh sb="157" eb="159">
      <t>コウヒョウ</t>
    </rPh>
    <rPh sb="173" eb="175">
      <t>リヨウ</t>
    </rPh>
    <rPh sb="177" eb="179">
      <t>コウヒョウ</t>
    </rPh>
    <rPh sb="179" eb="181">
      <t>ホウホウ</t>
    </rPh>
    <rPh sb="182" eb="184">
      <t>バアイ</t>
    </rPh>
    <rPh sb="201" eb="202">
      <t>トウ</t>
    </rPh>
    <rPh sb="209" eb="210">
      <t>タ</t>
    </rPh>
    <rPh sb="211" eb="213">
      <t>ホウホウ</t>
    </rPh>
    <rPh sb="216" eb="218">
      <t>バアイ</t>
    </rPh>
    <rPh sb="222" eb="224">
      <t>コウヒョウ</t>
    </rPh>
    <rPh sb="224" eb="226">
      <t>ホウホウ</t>
    </rPh>
    <rPh sb="227" eb="229">
      <t>キサイ</t>
    </rPh>
    <rPh sb="241" eb="243">
      <t>コウヒョウ</t>
    </rPh>
    <rPh sb="248" eb="250">
      <t>バアイ</t>
    </rPh>
    <rPh sb="252" eb="254">
      <t>ゲンサン</t>
    </rPh>
    <rPh sb="259" eb="261">
      <t>リュウイ</t>
    </rPh>
    <phoneticPr fontId="9"/>
  </si>
  <si>
    <t>障がい基礎年金１級を受給する利用者の状況
　（重度者支援体制加算に係る届出書）</t>
  </si>
  <si>
    <t>１　新規　　２　変更　　３　終了</t>
  </si>
  <si>
    <t>当該施設の前年度利用者延べ人数(全体)</t>
  </si>
  <si>
    <t>（Ａ）</t>
  </si>
  <si>
    <t>うち障がい基礎年金１級を受給する利用者延べ人数</t>
  </si>
  <si>
    <t>（Ｂ）</t>
  </si>
  <si>
    <t>（Ｂ）／（Ａ）×100　</t>
  </si>
  <si>
    <t>（Ｃ）</t>
  </si>
  <si>
    <t>％</t>
  </si>
  <si>
    <t>重度者支援体制加算</t>
  </si>
  <si>
    <t>（Ⅰ）
50％～</t>
  </si>
  <si>
    <t>（Ⅱ）
25％～50％</t>
  </si>
  <si>
    <t>氏　名</t>
  </si>
  <si>
    <t>利用日数</t>
  </si>
  <si>
    <t>※　本表は前年度の障がい基礎年金１級を受給する利用者を記載してください。</t>
  </si>
  <si>
    <t>※　重度者支援体制加算を算定する場合に作成し、都道府県知事に届け出ること。</t>
  </si>
  <si>
    <t>就労移行支援体制加算に関する届出書
（就労継続支援Ａ型）</t>
  </si>
  <si>
    <t>基本報酬の算定区分</t>
  </si>
  <si>
    <t>評価点が170点以上</t>
  </si>
  <si>
    <t>評価点が150点以上170点未満</t>
  </si>
  <si>
    <t>評価点が130点以上150点未満</t>
  </si>
  <si>
    <t>評価点が105点以上130点未満</t>
  </si>
  <si>
    <t>評価点が80点以上105点未満</t>
  </si>
  <si>
    <t>評価点が60点以上80点未満</t>
  </si>
  <si>
    <t>評価点が60点未満</t>
  </si>
  <si>
    <t>就職日（年月日）</t>
  </si>
  <si>
    <t>前年度において6月に達した日（年月日）</t>
  </si>
  <si>
    <t>注１　就労定着者とは、就労継続支援Ａ型等を受けた後、就労し、当該年度の前年度において就労継続している期間が6月に達した者
　　　をいう。なお、就労とは企業等との雇用契約に基づく就労をいい、労働時間等労働条件の内容は問わない。
　　　ただし、他の就労継続支援Ａ型事業所の利用者としての移行は除く。
注２　通常の事業所に雇用されている者であって労働時間の延長又は休職からの復職の際に就労に必要な知識及び能力の向上のため
　　　の支援を一時的に必要とするものが、就労継続支援Ａ型を受けた場合にあっては、当該就労継続支援Ａ型を受けた後、就労を
　　　継続している期間が 6 月に達した者を就労定着者として取り扱う。具体的には、労働時間の延長の場合には就労継続支援Ａ型
　　　の終了日の翌日、休職からの復職の場合は実際に企業に復職した日を１日目として６月に達した者とする。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加算単位数は前年度の就労定着者の数に当該年度の利用定員及び基本報酬の算定区分に応じた所定単位数を乗じて得た単位数
　　　を加算することとなる。</t>
  </si>
  <si>
    <t>賃金向上達成指導員配置加算に関する届出書</t>
    <rPh sb="0" eb="2">
      <t>チンギン</t>
    </rPh>
    <rPh sb="2" eb="4">
      <t>コウジョウ</t>
    </rPh>
    <rPh sb="4" eb="6">
      <t>タッセイ</t>
    </rPh>
    <rPh sb="6" eb="9">
      <t>シドウイン</t>
    </rPh>
    <rPh sb="9" eb="11">
      <t>ハイチ</t>
    </rPh>
    <rPh sb="11" eb="13">
      <t>カサン</t>
    </rPh>
    <rPh sb="14" eb="15">
      <t>カン</t>
    </rPh>
    <rPh sb="17" eb="20">
      <t>トドケデショ</t>
    </rPh>
    <phoneticPr fontId="9"/>
  </si>
  <si>
    <t>　１　事業所名</t>
    <rPh sb="3" eb="6">
      <t>ジギョウショ</t>
    </rPh>
    <rPh sb="6" eb="7">
      <t>メイ</t>
    </rPh>
    <phoneticPr fontId="9"/>
  </si>
  <si>
    <t>　２　異動区分</t>
    <rPh sb="3" eb="5">
      <t>イドウ</t>
    </rPh>
    <rPh sb="5" eb="7">
      <t>クブン</t>
    </rPh>
    <phoneticPr fontId="9"/>
  </si>
  <si>
    <t>　1　新規　　　　2　継続　　　　3　変更　　　　4　終了</t>
    <rPh sb="11" eb="13">
      <t>ケイゾク</t>
    </rPh>
    <phoneticPr fontId="9"/>
  </si>
  <si>
    <t>　３　人員配置</t>
    <rPh sb="3" eb="5">
      <t>ジンイン</t>
    </rPh>
    <rPh sb="5" eb="7">
      <t>ハイチ</t>
    </rPh>
    <phoneticPr fontId="9"/>
  </si>
  <si>
    <t>　当該事業所に配置すべき従業者（最低基準）に加えて、常勤換算方法で１以上の配置があること。</t>
    <rPh sb="1" eb="3">
      <t>トウガイ</t>
    </rPh>
    <rPh sb="3" eb="6">
      <t>ジギョウショ</t>
    </rPh>
    <rPh sb="7" eb="9">
      <t>ハイチ</t>
    </rPh>
    <rPh sb="12" eb="15">
      <t>ジュウギョウシャ</t>
    </rPh>
    <rPh sb="16" eb="18">
      <t>サイテイ</t>
    </rPh>
    <rPh sb="18" eb="20">
      <t>キジュン</t>
    </rPh>
    <rPh sb="22" eb="23">
      <t>クワ</t>
    </rPh>
    <rPh sb="26" eb="28">
      <t>ジョウキン</t>
    </rPh>
    <rPh sb="28" eb="30">
      <t>カンザン</t>
    </rPh>
    <rPh sb="30" eb="32">
      <t>ホウホウ</t>
    </rPh>
    <rPh sb="34" eb="36">
      <t>イジョウ</t>
    </rPh>
    <rPh sb="37" eb="39">
      <t>ハイチ</t>
    </rPh>
    <phoneticPr fontId="9"/>
  </si>
  <si>
    <t>有　・　無</t>
    <rPh sb="0" eb="1">
      <t>ア</t>
    </rPh>
    <rPh sb="4" eb="5">
      <t>ナ</t>
    </rPh>
    <phoneticPr fontId="9"/>
  </si>
  <si>
    <t>　４　計画作成状況</t>
    <rPh sb="3" eb="5">
      <t>ケイカク</t>
    </rPh>
    <rPh sb="5" eb="7">
      <t>サクセイ</t>
    </rPh>
    <rPh sb="7" eb="9">
      <t>ジョウキョウ</t>
    </rPh>
    <phoneticPr fontId="9"/>
  </si>
  <si>
    <t>　賃金向上計画を作成していること。</t>
    <rPh sb="1" eb="3">
      <t>チンギン</t>
    </rPh>
    <rPh sb="3" eb="5">
      <t>コウジョウ</t>
    </rPh>
    <rPh sb="5" eb="7">
      <t>ケイカク</t>
    </rPh>
    <rPh sb="8" eb="10">
      <t>サクセイ</t>
    </rPh>
    <phoneticPr fontId="9"/>
  </si>
  <si>
    <t>　５　キャリアアップの措置</t>
    <rPh sb="11" eb="13">
      <t>ソチ</t>
    </rPh>
    <phoneticPr fontId="9"/>
  </si>
  <si>
    <t>　利用者の就業規則に将来の職務上の地位や賃金の改善を図るため、昇格、昇進、昇給といった仕組みが記載されていること。</t>
    <rPh sb="1" eb="4">
      <t>リヨウシャ</t>
    </rPh>
    <rPh sb="5" eb="7">
      <t>シュウギョウ</t>
    </rPh>
    <rPh sb="7" eb="9">
      <t>キソク</t>
    </rPh>
    <rPh sb="10" eb="12">
      <t>ショウライ</t>
    </rPh>
    <rPh sb="13" eb="16">
      <t>ショクムジョウ</t>
    </rPh>
    <rPh sb="17" eb="19">
      <t>チイ</t>
    </rPh>
    <rPh sb="20" eb="22">
      <t>チンギン</t>
    </rPh>
    <rPh sb="23" eb="25">
      <t>カイゼン</t>
    </rPh>
    <rPh sb="26" eb="27">
      <t>ハカ</t>
    </rPh>
    <rPh sb="31" eb="33">
      <t>ショウカク</t>
    </rPh>
    <rPh sb="34" eb="36">
      <t>ショウシン</t>
    </rPh>
    <rPh sb="37" eb="39">
      <t>ショウキュウ</t>
    </rPh>
    <rPh sb="43" eb="45">
      <t>シク</t>
    </rPh>
    <rPh sb="47" eb="49">
      <t>キサイ</t>
    </rPh>
    <phoneticPr fontId="9"/>
  </si>
  <si>
    <t>注　賃金向上計画は経営改善計画書を作成している場合は省略することも可能とする。
　　ただし、計画の内容が現実的に達成する可能性があるのかどうかしっかりと確認すること。</t>
    <rPh sb="0" eb="1">
      <t>チュウ</t>
    </rPh>
    <rPh sb="2" eb="4">
      <t>チンギン</t>
    </rPh>
    <rPh sb="4" eb="6">
      <t>コウジョウ</t>
    </rPh>
    <rPh sb="6" eb="8">
      <t>ケイカク</t>
    </rPh>
    <rPh sb="9" eb="11">
      <t>ケイエイ</t>
    </rPh>
    <rPh sb="11" eb="13">
      <t>カイゼン</t>
    </rPh>
    <rPh sb="13" eb="15">
      <t>ケイカク</t>
    </rPh>
    <rPh sb="15" eb="16">
      <t>ショ</t>
    </rPh>
    <rPh sb="17" eb="19">
      <t>サクセイ</t>
    </rPh>
    <rPh sb="23" eb="25">
      <t>バアイ</t>
    </rPh>
    <rPh sb="26" eb="28">
      <t>ショウリャク</t>
    </rPh>
    <rPh sb="33" eb="35">
      <t>カノウ</t>
    </rPh>
    <rPh sb="46" eb="48">
      <t>ケイカク</t>
    </rPh>
    <rPh sb="49" eb="51">
      <t>ナイヨウ</t>
    </rPh>
    <rPh sb="52" eb="55">
      <t>ゲンジツテキ</t>
    </rPh>
    <rPh sb="56" eb="58">
      <t>タッセイ</t>
    </rPh>
    <rPh sb="60" eb="63">
      <t>カノウセイ</t>
    </rPh>
    <rPh sb="76" eb="78">
      <t>カクニン</t>
    </rPh>
    <phoneticPr fontId="9"/>
  </si>
  <si>
    <t>※該当者が複数名いる場合は、各々の氏名を記載すること。</t>
    <phoneticPr fontId="33"/>
  </si>
  <si>
    <t>（別添）ピアサポーター等の配置に関する届出書</t>
    <rPh sb="1" eb="3">
      <t>ベッテン</t>
    </rPh>
    <rPh sb="11" eb="12">
      <t>ナド</t>
    </rPh>
    <rPh sb="13" eb="15">
      <t>ハイチ</t>
    </rPh>
    <rPh sb="16" eb="17">
      <t>カン</t>
    </rPh>
    <rPh sb="19" eb="22">
      <t>トドケデショ</t>
    </rPh>
    <phoneticPr fontId="34"/>
  </si>
  <si>
    <t>目標工賃達成加算に関する届出書</t>
  </si>
  <si>
    <t>就労継続支援Ｂ型に係る基本報酬の算定区分に関する届出書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9"/>
  </si>
  <si>
    <t>サービス費区分</t>
    <rPh sb="4" eb="5">
      <t>ヒ</t>
    </rPh>
    <rPh sb="5" eb="7">
      <t>クブン</t>
    </rPh>
    <phoneticPr fontId="9"/>
  </si>
  <si>
    <t>１．就労継続支援B型サービス費（Ⅰ）２．就労継続支援B型サービス費（Ⅱ）３．就労継続支援B型サービス費（Ⅲ）</t>
    <rPh sb="2" eb="4">
      <t>シュウロウ</t>
    </rPh>
    <rPh sb="4" eb="6">
      <t>ケイゾク</t>
    </rPh>
    <rPh sb="6" eb="8">
      <t>シエン</t>
    </rPh>
    <rPh sb="9" eb="10">
      <t>ガタ</t>
    </rPh>
    <rPh sb="14" eb="15">
      <t>ヒ</t>
    </rPh>
    <phoneticPr fontId="9"/>
  </si>
  <si>
    <t>４．就労継続支援B型サービス費（Ⅳ）５．就労継続支援B型サービス費（Ⅴ）６．就労継続支援B型サービス費（Ⅵ）</t>
    <rPh sb="2" eb="4">
      <t>シュウロウ</t>
    </rPh>
    <rPh sb="4" eb="6">
      <t>ケイゾク</t>
    </rPh>
    <rPh sb="6" eb="8">
      <t>シエン</t>
    </rPh>
    <rPh sb="9" eb="10">
      <t>ガタ</t>
    </rPh>
    <rPh sb="14" eb="15">
      <t>ヒ</t>
    </rPh>
    <phoneticPr fontId="9"/>
  </si>
  <si>
    <t>サービス費（Ⅰ）～（Ⅲ）</t>
    <rPh sb="4" eb="5">
      <t>ヒ</t>
    </rPh>
    <phoneticPr fontId="9"/>
  </si>
  <si>
    <t>平均工賃月額区分</t>
    <rPh sb="0" eb="2">
      <t>ヘイキン</t>
    </rPh>
    <rPh sb="2" eb="4">
      <t>コウチン</t>
    </rPh>
    <rPh sb="4" eb="6">
      <t>ゲツガク</t>
    </rPh>
    <rPh sb="6" eb="8">
      <t>クブン</t>
    </rPh>
    <phoneticPr fontId="9"/>
  </si>
  <si>
    <t>4万5千円以上</t>
    <rPh sb="1" eb="2">
      <t>マン</t>
    </rPh>
    <rPh sb="3" eb="7">
      <t>センエンイジョウ</t>
    </rPh>
    <phoneticPr fontId="9"/>
  </si>
  <si>
    <t>1万5千円以上2万円未満</t>
    <rPh sb="1" eb="2">
      <t>マン</t>
    </rPh>
    <rPh sb="3" eb="4">
      <t>セン</t>
    </rPh>
    <rPh sb="4" eb="5">
      <t>エン</t>
    </rPh>
    <rPh sb="5" eb="7">
      <t>イジョウ</t>
    </rPh>
    <rPh sb="8" eb="9">
      <t>マン</t>
    </rPh>
    <rPh sb="9" eb="10">
      <t>エン</t>
    </rPh>
    <rPh sb="10" eb="12">
      <t>ミマン</t>
    </rPh>
    <phoneticPr fontId="9"/>
  </si>
  <si>
    <t>3万5千円以上4万5千円未満</t>
    <rPh sb="1" eb="2">
      <t>マン</t>
    </rPh>
    <rPh sb="3" eb="4">
      <t>セン</t>
    </rPh>
    <rPh sb="4" eb="5">
      <t>エン</t>
    </rPh>
    <rPh sb="5" eb="7">
      <t>イジョウ</t>
    </rPh>
    <rPh sb="8" eb="9">
      <t>マン</t>
    </rPh>
    <rPh sb="10" eb="11">
      <t>セン</t>
    </rPh>
    <rPh sb="11" eb="12">
      <t>エン</t>
    </rPh>
    <rPh sb="12" eb="14">
      <t>ミマン</t>
    </rPh>
    <phoneticPr fontId="9"/>
  </si>
  <si>
    <t>1万円以上1万5千円未満</t>
    <rPh sb="1" eb="2">
      <t>マン</t>
    </rPh>
    <rPh sb="2" eb="3">
      <t>エン</t>
    </rPh>
    <rPh sb="3" eb="5">
      <t>イジョウ</t>
    </rPh>
    <rPh sb="6" eb="7">
      <t>マン</t>
    </rPh>
    <rPh sb="8" eb="9">
      <t>セン</t>
    </rPh>
    <rPh sb="9" eb="10">
      <t>エン</t>
    </rPh>
    <rPh sb="10" eb="12">
      <t>ミマン</t>
    </rPh>
    <phoneticPr fontId="9"/>
  </si>
  <si>
    <t>3万円以上3万5千円未満</t>
    <rPh sb="1" eb="2">
      <t>マン</t>
    </rPh>
    <rPh sb="2" eb="3">
      <t>エン</t>
    </rPh>
    <rPh sb="3" eb="5">
      <t>イジョウ</t>
    </rPh>
    <rPh sb="6" eb="7">
      <t>マン</t>
    </rPh>
    <rPh sb="8" eb="9">
      <t>セン</t>
    </rPh>
    <rPh sb="9" eb="10">
      <t>エン</t>
    </rPh>
    <rPh sb="10" eb="12">
      <t>ミマン</t>
    </rPh>
    <phoneticPr fontId="9"/>
  </si>
  <si>
    <t>1万円未満</t>
    <rPh sb="2" eb="3">
      <t>エン</t>
    </rPh>
    <rPh sb="3" eb="5">
      <t>ミマン</t>
    </rPh>
    <phoneticPr fontId="9"/>
  </si>
  <si>
    <t>2万5千円以上3万円未満</t>
    <rPh sb="1" eb="2">
      <t>マン</t>
    </rPh>
    <rPh sb="3" eb="4">
      <t>セン</t>
    </rPh>
    <rPh sb="4" eb="5">
      <t>エン</t>
    </rPh>
    <rPh sb="5" eb="7">
      <t>イジョウ</t>
    </rPh>
    <rPh sb="8" eb="9">
      <t>マン</t>
    </rPh>
    <rPh sb="9" eb="10">
      <t>エン</t>
    </rPh>
    <rPh sb="10" eb="12">
      <t>ミマン</t>
    </rPh>
    <phoneticPr fontId="9"/>
  </si>
  <si>
    <t>2万円以上2万5千円未満</t>
    <rPh sb="1" eb="2">
      <t>マン</t>
    </rPh>
    <rPh sb="2" eb="3">
      <t>エン</t>
    </rPh>
    <rPh sb="3" eb="5">
      <t>イジョウ</t>
    </rPh>
    <rPh sb="6" eb="7">
      <t>マン</t>
    </rPh>
    <rPh sb="8" eb="9">
      <t>セン</t>
    </rPh>
    <rPh sb="9" eb="10">
      <t>エン</t>
    </rPh>
    <rPh sb="10" eb="12">
      <t>ミマン</t>
    </rPh>
    <phoneticPr fontId="9"/>
  </si>
  <si>
    <t>支払工賃額の状況</t>
    <rPh sb="0" eb="2">
      <t>シハライ</t>
    </rPh>
    <rPh sb="2" eb="4">
      <t>コウチン</t>
    </rPh>
    <rPh sb="4" eb="5">
      <t>ガク</t>
    </rPh>
    <rPh sb="6" eb="8">
      <t>ジョウキョウ</t>
    </rPh>
    <phoneticPr fontId="9"/>
  </si>
  <si>
    <t>A　前年度における工賃支払総額</t>
  </si>
  <si>
    <t>円</t>
  </si>
  <si>
    <t>B　前年度における開所日１日当たりの
　  平均利用者数（a÷b）</t>
    <phoneticPr fontId="34"/>
  </si>
  <si>
    <t>a前年度の延べ利用者数</t>
  </si>
  <si>
    <r>
      <t xml:space="preserve">平均工賃月額①
</t>
    </r>
    <r>
      <rPr>
        <sz val="7"/>
        <rFont val="游ゴシック"/>
        <family val="3"/>
        <charset val="128"/>
        <scheme val="minor"/>
      </rPr>
      <t>（A÷B÷12か月）</t>
    </r>
  </si>
  <si>
    <t>b前年度の年間開所日数</t>
  </si>
  <si>
    <t>重度障害者支援体制加算（Ⅰ）を算定している場合　
（①＋２０００円）</t>
  </si>
  <si>
    <t>ピアサポーターの配置</t>
    <rPh sb="8" eb="10">
      <t>ハイチ</t>
    </rPh>
    <phoneticPr fontId="9"/>
  </si>
  <si>
    <t>有　　　　・　　　　無</t>
    <rPh sb="0" eb="1">
      <t>アリ</t>
    </rPh>
    <rPh sb="10" eb="11">
      <t>ナ</t>
    </rPh>
    <phoneticPr fontId="9"/>
  </si>
  <si>
    <t>別　添</t>
  </si>
  <si>
    <t>ピアサポーター等の配置に関する届出書</t>
  </si>
  <si>
    <t>サービス費区分</t>
  </si>
  <si>
    <t>１．就労継続支援B型サービス費（Ⅳ）　２．就労継続支援B型サービス費（Ⅴ）　３．就労継続支援B型サービス費（Ⅵ）　</t>
  </si>
  <si>
    <t>２　障害者ピアサポート研修（これに準ずる研修を含む）を修了した職員</t>
  </si>
  <si>
    <t>＜障害者又は障害者であった者＞</t>
  </si>
  <si>
    <t>職種</t>
  </si>
  <si>
    <t>研修の実施主体
及び委託先等の名称</t>
  </si>
  <si>
    <t>修了した研修の名称</t>
  </si>
  <si>
    <t>＜その他の職員＞</t>
  </si>
  <si>
    <t>備考１　「サービス費区分」欄については、該当する番号に○を付してください。
　　２　研修を修了した職員は、＜障害者又は障害者であった者＞及び＜その他の職員＞をそれぞれ配置すること。
　　３　＜障害者又は障害者であった者＞の職種は、サービス管理責任者、職業指導員、生活支援員その他の利用者
　　　とともに就労や生産活動に参加する者であること。
　　　　＜その他の職員＞の職種の限定はないが、ピアサポーターの活用について十分に知悉しており、就労継続
　　　支援Ｂ型事業所におけるピアサポート支援体制の構築の中心的な役割を担う者であること。
　　４　修了した研修の名称欄は「地域生活支援事業の障害者ピアサポート研修の基礎研修及び専門研修」等と
　　　具体的に記載。
　　５　受講した研修の実施要綱、カリキュラム及び研修を修了したことを証明する書類等を添付すること。</t>
    <phoneticPr fontId="34"/>
  </si>
  <si>
    <t>障がい基礎年金１級を受給する利用者の状況
　（重度者支援体制加算に係る届出書）</t>
    <rPh sb="3" eb="5">
      <t>キソ</t>
    </rPh>
    <rPh sb="5" eb="7">
      <t>ネンキン</t>
    </rPh>
    <rPh sb="8" eb="9">
      <t>キュウ</t>
    </rPh>
    <rPh sb="10" eb="12">
      <t>ジュキュウ</t>
    </rPh>
    <rPh sb="14" eb="17">
      <t>リヨウシャ</t>
    </rPh>
    <rPh sb="18" eb="20">
      <t>ジョウキョウ</t>
    </rPh>
    <rPh sb="23" eb="25">
      <t>ジュウド</t>
    </rPh>
    <rPh sb="25" eb="26">
      <t>シャ</t>
    </rPh>
    <rPh sb="26" eb="28">
      <t>シエン</t>
    </rPh>
    <rPh sb="28" eb="30">
      <t>タイセイ</t>
    </rPh>
    <rPh sb="30" eb="32">
      <t>カサン</t>
    </rPh>
    <rPh sb="33" eb="34">
      <t>カカ</t>
    </rPh>
    <rPh sb="35" eb="38">
      <t>トドケデショ</t>
    </rPh>
    <phoneticPr fontId="194"/>
  </si>
  <si>
    <t>事業所の名称</t>
    <rPh sb="0" eb="3">
      <t>ジギョウショ</t>
    </rPh>
    <rPh sb="4" eb="6">
      <t>メイショウ</t>
    </rPh>
    <phoneticPr fontId="194"/>
  </si>
  <si>
    <t>異動区分</t>
    <rPh sb="0" eb="2">
      <t>イドウ</t>
    </rPh>
    <rPh sb="2" eb="4">
      <t>クブン</t>
    </rPh>
    <phoneticPr fontId="194"/>
  </si>
  <si>
    <t>当該施設の前年度利用者延べ人数(全体)</t>
    <rPh sb="10" eb="11">
      <t>シャ</t>
    </rPh>
    <rPh sb="11" eb="12">
      <t>ノ</t>
    </rPh>
    <rPh sb="13" eb="14">
      <t>ヒト</t>
    </rPh>
    <rPh sb="14" eb="15">
      <t>スウ</t>
    </rPh>
    <rPh sb="16" eb="18">
      <t>ゼンタイ</t>
    </rPh>
    <phoneticPr fontId="194"/>
  </si>
  <si>
    <t>人</t>
    <rPh sb="0" eb="1">
      <t>ヒト</t>
    </rPh>
    <phoneticPr fontId="194"/>
  </si>
  <si>
    <t>うち障がい基礎年金１級を受給する利用者延べ人数</t>
    <rPh sb="16" eb="18">
      <t>リヨウ</t>
    </rPh>
    <rPh sb="19" eb="20">
      <t>ノ</t>
    </rPh>
    <rPh sb="21" eb="22">
      <t>ヒト</t>
    </rPh>
    <rPh sb="22" eb="23">
      <t>スウ</t>
    </rPh>
    <phoneticPr fontId="194"/>
  </si>
  <si>
    <t>（Ｂ）／（Ａ）×100　</t>
    <phoneticPr fontId="194"/>
  </si>
  <si>
    <t>％</t>
    <phoneticPr fontId="194"/>
  </si>
  <si>
    <t>重度者支援体制加算</t>
    <phoneticPr fontId="194"/>
  </si>
  <si>
    <t>（Ⅱ）
25％～50％</t>
    <phoneticPr fontId="194"/>
  </si>
  <si>
    <t>氏　名</t>
    <phoneticPr fontId="194"/>
  </si>
  <si>
    <t>利用日数</t>
    <rPh sb="0" eb="2">
      <t>リヨウ</t>
    </rPh>
    <rPh sb="2" eb="4">
      <t>ニッスウ</t>
    </rPh>
    <phoneticPr fontId="194"/>
  </si>
  <si>
    <t>※　本表は前年度の障がい基礎年金１級を受給する利用者を記載してください。</t>
    <rPh sb="2" eb="3">
      <t>ホン</t>
    </rPh>
    <rPh sb="3" eb="4">
      <t>ヒョウ</t>
    </rPh>
    <rPh sb="5" eb="8">
      <t>ゼンネンド</t>
    </rPh>
    <rPh sb="12" eb="14">
      <t>キソ</t>
    </rPh>
    <rPh sb="14" eb="16">
      <t>ネンキン</t>
    </rPh>
    <rPh sb="17" eb="18">
      <t>キュウ</t>
    </rPh>
    <rPh sb="19" eb="21">
      <t>ジュキュウ</t>
    </rPh>
    <rPh sb="23" eb="26">
      <t>リヨウシャ</t>
    </rPh>
    <rPh sb="27" eb="29">
      <t>キサイ</t>
    </rPh>
    <phoneticPr fontId="194"/>
  </si>
  <si>
    <t>※　重度者支援体制加算を算定する場合に作成し、都道府県知事に届け出ること。</t>
    <rPh sb="2" eb="4">
      <t>ジュウド</t>
    </rPh>
    <rPh sb="4" eb="5">
      <t>シャ</t>
    </rPh>
    <rPh sb="5" eb="7">
      <t>シエン</t>
    </rPh>
    <rPh sb="7" eb="9">
      <t>タイセイ</t>
    </rPh>
    <rPh sb="9" eb="11">
      <t>カサン</t>
    </rPh>
    <rPh sb="12" eb="14">
      <t>サンテイ</t>
    </rPh>
    <rPh sb="16" eb="18">
      <t>バアイ</t>
    </rPh>
    <rPh sb="19" eb="21">
      <t>サクセイ</t>
    </rPh>
    <rPh sb="23" eb="27">
      <t>トドウフケン</t>
    </rPh>
    <rPh sb="27" eb="29">
      <t>チジ</t>
    </rPh>
    <rPh sb="30" eb="31">
      <t>トド</t>
    </rPh>
    <rPh sb="32" eb="33">
      <t>デ</t>
    </rPh>
    <phoneticPr fontId="194"/>
  </si>
  <si>
    <t>就労移行支援体制加算に関する届出書
（就労継続支援Ｂ型）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9"/>
  </si>
  <si>
    <t>基本報酬の算定区分</t>
    <rPh sb="0" eb="2">
      <t>キホン</t>
    </rPh>
    <rPh sb="2" eb="4">
      <t>ホウシュウ</t>
    </rPh>
    <rPh sb="5" eb="7">
      <t>サンテイ</t>
    </rPh>
    <rPh sb="7" eb="9">
      <t>クブン</t>
    </rPh>
    <phoneticPr fontId="9"/>
  </si>
  <si>
    <t>就労継続支援B型サービス費（Ⅰ）、（Ⅱ）又は（Ⅲ）</t>
    <rPh sb="0" eb="2">
      <t>シュウロウ</t>
    </rPh>
    <rPh sb="2" eb="4">
      <t>ケイゾク</t>
    </rPh>
    <rPh sb="4" eb="6">
      <t>シエン</t>
    </rPh>
    <rPh sb="7" eb="8">
      <t>ガタ</t>
    </rPh>
    <rPh sb="12" eb="13">
      <t>ヒ</t>
    </rPh>
    <rPh sb="20" eb="21">
      <t>マタ</t>
    </rPh>
    <phoneticPr fontId="9"/>
  </si>
  <si>
    <r>
      <t>就労継続支援B型サービス費（Ⅳ）、（</t>
    </r>
    <r>
      <rPr>
        <sz val="10"/>
        <rFont val="Microsoft YaHei"/>
        <family val="3"/>
        <charset val="134"/>
      </rPr>
      <t>Ⅴ）又は（Ⅵ）</t>
    </r>
    <rPh sb="20" eb="21">
      <t>マタ</t>
    </rPh>
    <phoneticPr fontId="9"/>
  </si>
  <si>
    <t>前年度において6月に達した日（年月日）</t>
    <rPh sb="0" eb="3">
      <t>ゼンネンド</t>
    </rPh>
    <rPh sb="8" eb="9">
      <t>ゲツ</t>
    </rPh>
    <rPh sb="10" eb="11">
      <t>タッ</t>
    </rPh>
    <rPh sb="13" eb="14">
      <t>ケイジツ</t>
    </rPh>
    <rPh sb="15" eb="18">
      <t>ネンガッピ</t>
    </rPh>
    <phoneticPr fontId="9"/>
  </si>
  <si>
    <r>
      <t xml:space="preserve">届出時点の継続状況
</t>
    </r>
    <r>
      <rPr>
        <sz val="6"/>
        <rFont val="HGｺﾞｼｯｸM"/>
        <family val="3"/>
        <charset val="128"/>
      </rPr>
      <t>（離職している場合は離職日も記入）</t>
    </r>
    <rPh sb="0" eb="2">
      <t>トドケデ</t>
    </rPh>
    <rPh sb="2" eb="4">
      <t>ジテン</t>
    </rPh>
    <rPh sb="5" eb="7">
      <t>ケイゾク</t>
    </rPh>
    <rPh sb="7" eb="9">
      <t>ジョウキョウ</t>
    </rPh>
    <phoneticPr fontId="9"/>
  </si>
  <si>
    <t>注１　就労定着者とは、就労継続支援Ｂ型等を受けた後、就労し、当該年度の前年度において就労継続している期間が６月に達した者
　　　をいう。なお、就労とは企業等との雇用契約に基づく就労をいい、労働時間等労働条件の内容は問わない。
　　　ただし、就労継続支援Ａ型事業所の利用者としての移行及び施設外支援の対象となるトライアル雇用は除く。
注２　通常の事業所に雇用されている者であって労働時間の延長又は休職からの復職の際に就労に必要な知識及び能力の向上のための
　　　支援を一時的に必要とするものが、就労継続支援Ｂ型等を受けた場合にあっては、当該就労継続支援Ｂ型等を受けた後、就労を
　　　継続している期間が 6 月に達した者を就労定着者として取り扱う。具体的には、労働時間の延長の場合には指定就労継続支援
　　　Ｂ型等の終了日の翌日、休職からの復職の場合は実際に企業に復職した日を１日目として６月に達した者とする。
注３　基本報酬の算定区分について、就労継続支援B型サービス費（Ⅰ）、（Ⅱ）又は（Ⅲ）を算定している場合は、
　　　平均工賃月額の区分も選択すること。
注４　届出時点の継続状況には、就労が継続している場合には「継続」、離職している場合には「離職」と記入。
　　　（離職している場合は離職日も記入）
注５　加算単位数は前年度の就労定着者の数に当該年度の利用定員及び基本報酬の算定区分に応じた所定単位数を乗じて得た単位数を
　　　加算することとなる。</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4" eb="55">
      <t>ツキ</t>
    </rPh>
    <rPh sb="56" eb="57">
      <t>タッ</t>
    </rPh>
    <rPh sb="59" eb="60">
      <t>シャ</t>
    </rPh>
    <rPh sb="71" eb="73">
      <t>シュウロウ</t>
    </rPh>
    <rPh sb="75" eb="77">
      <t>キギョウ</t>
    </rPh>
    <rPh sb="77" eb="78">
      <t>トウ</t>
    </rPh>
    <rPh sb="120" eb="122">
      <t>シュウロウ</t>
    </rPh>
    <rPh sb="124" eb="126">
      <t>シエン</t>
    </rPh>
    <rPh sb="127" eb="128">
      <t>ガタ</t>
    </rPh>
    <rPh sb="128" eb="131">
      <t>ジギョウショ</t>
    </rPh>
    <rPh sb="132" eb="135">
      <t>リヨウシャ</t>
    </rPh>
    <rPh sb="139" eb="141">
      <t>イコウ</t>
    </rPh>
    <rPh sb="141" eb="142">
      <t>オヨ</t>
    </rPh>
    <rPh sb="143" eb="145">
      <t>シセツ</t>
    </rPh>
    <rPh sb="145" eb="146">
      <t>ガイ</t>
    </rPh>
    <rPh sb="146" eb="148">
      <t>シエン</t>
    </rPh>
    <rPh sb="149" eb="151">
      <t>タイショウ</t>
    </rPh>
    <rPh sb="159" eb="161">
      <t>コヨウ</t>
    </rPh>
    <rPh sb="162" eb="163">
      <t>ノゾ</t>
    </rPh>
    <rPh sb="166" eb="167">
      <t>チュウ</t>
    </rPh>
    <rPh sb="404" eb="405">
      <t>チュウ</t>
    </rPh>
    <rPh sb="407" eb="409">
      <t>キホン</t>
    </rPh>
    <rPh sb="409" eb="411">
      <t>ホウシュウ</t>
    </rPh>
    <rPh sb="412" eb="414">
      <t>サンテイ</t>
    </rPh>
    <rPh sb="414" eb="416">
      <t>クブン</t>
    </rPh>
    <rPh sb="421" eb="427">
      <t>シュウロウケイゾクシエン</t>
    </rPh>
    <rPh sb="428" eb="429">
      <t>ガタ</t>
    </rPh>
    <rPh sb="433" eb="434">
      <t>ヒ</t>
    </rPh>
    <rPh sb="441" eb="442">
      <t>マタ</t>
    </rPh>
    <rPh sb="447" eb="449">
      <t>サンテイ</t>
    </rPh>
    <rPh sb="453" eb="455">
      <t>バアイ</t>
    </rPh>
    <rPh sb="461" eb="463">
      <t>ヘイキン</t>
    </rPh>
    <rPh sb="463" eb="465">
      <t>コウチン</t>
    </rPh>
    <rPh sb="465" eb="467">
      <t>ゲツガク</t>
    </rPh>
    <rPh sb="468" eb="470">
      <t>クブン</t>
    </rPh>
    <rPh sb="471" eb="473">
      <t>センタク</t>
    </rPh>
    <rPh sb="479" eb="480">
      <t>チュウ</t>
    </rPh>
    <rPh sb="482" eb="484">
      <t>トドケデ</t>
    </rPh>
    <rPh sb="484" eb="486">
      <t>ジテン</t>
    </rPh>
    <rPh sb="487" eb="489">
      <t>ケイゾク</t>
    </rPh>
    <rPh sb="489" eb="491">
      <t>ジョウキョウ</t>
    </rPh>
    <rPh sb="494" eb="496">
      <t>シュウロウ</t>
    </rPh>
    <rPh sb="497" eb="499">
      <t>ケイゾク</t>
    </rPh>
    <rPh sb="503" eb="505">
      <t>バアイ</t>
    </rPh>
    <rPh sb="508" eb="510">
      <t>ケイゾク</t>
    </rPh>
    <rPh sb="512" eb="514">
      <t>リショク</t>
    </rPh>
    <rPh sb="518" eb="520">
      <t>バアイ</t>
    </rPh>
    <rPh sb="523" eb="525">
      <t>リショク</t>
    </rPh>
    <rPh sb="527" eb="529">
      <t>キニュウ</t>
    </rPh>
    <rPh sb="552" eb="553">
      <t>チュウ</t>
    </rPh>
    <rPh sb="555" eb="557">
      <t>カサン</t>
    </rPh>
    <rPh sb="557" eb="559">
      <t>タンイ</t>
    </rPh>
    <rPh sb="559" eb="560">
      <t>スウ</t>
    </rPh>
    <rPh sb="561" eb="564">
      <t>ゼンネンド</t>
    </rPh>
    <rPh sb="565" eb="567">
      <t>シュウロウ</t>
    </rPh>
    <rPh sb="567" eb="569">
      <t>テイチャク</t>
    </rPh>
    <rPh sb="569" eb="570">
      <t>シャ</t>
    </rPh>
    <rPh sb="571" eb="572">
      <t>カズ</t>
    </rPh>
    <rPh sb="573" eb="575">
      <t>トウガイ</t>
    </rPh>
    <rPh sb="575" eb="577">
      <t>ネンド</t>
    </rPh>
    <rPh sb="578" eb="580">
      <t>リヨウ</t>
    </rPh>
    <rPh sb="580" eb="582">
      <t>テイイン</t>
    </rPh>
    <rPh sb="582" eb="583">
      <t>オヨ</t>
    </rPh>
    <rPh sb="584" eb="586">
      <t>キホン</t>
    </rPh>
    <rPh sb="586" eb="588">
      <t>ホウシュウ</t>
    </rPh>
    <rPh sb="589" eb="591">
      <t>サンテイ</t>
    </rPh>
    <rPh sb="591" eb="593">
      <t>クブン</t>
    </rPh>
    <rPh sb="594" eb="595">
      <t>オウ</t>
    </rPh>
    <rPh sb="597" eb="599">
      <t>ショテイ</t>
    </rPh>
    <rPh sb="599" eb="602">
      <t>タンイスウ</t>
    </rPh>
    <rPh sb="603" eb="604">
      <t>ジョウ</t>
    </rPh>
    <rPh sb="606" eb="607">
      <t>エ</t>
    </rPh>
    <rPh sb="608" eb="611">
      <t>タンイスウ</t>
    </rPh>
    <rPh sb="616" eb="618">
      <t>カサン</t>
    </rPh>
    <phoneticPr fontId="9"/>
  </si>
  <si>
    <t>目標工賃達成指導員配置加算に関する届出書</t>
    <rPh sb="0" eb="2">
      <t>モクヒョウ</t>
    </rPh>
    <rPh sb="2" eb="4">
      <t>コウチン</t>
    </rPh>
    <rPh sb="4" eb="6">
      <t>タッセイ</t>
    </rPh>
    <rPh sb="6" eb="9">
      <t>シドウイン</t>
    </rPh>
    <rPh sb="9" eb="11">
      <t>ハイチ</t>
    </rPh>
    <rPh sb="11" eb="13">
      <t>カサン</t>
    </rPh>
    <rPh sb="14" eb="15">
      <t>カン</t>
    </rPh>
    <rPh sb="17" eb="19">
      <t>トドケデ</t>
    </rPh>
    <rPh sb="19" eb="20">
      <t>ショ</t>
    </rPh>
    <phoneticPr fontId="9"/>
  </si>
  <si>
    <t>当該施設・事業所の前年度の利用者数の平均値・・・・(A)</t>
    <rPh sb="0" eb="2">
      <t>トウガイ</t>
    </rPh>
    <rPh sb="2" eb="4">
      <t>シセツ</t>
    </rPh>
    <rPh sb="5" eb="8">
      <t>ジギョウショ</t>
    </rPh>
    <rPh sb="9" eb="12">
      <t>ゼンネンド</t>
    </rPh>
    <rPh sb="13" eb="15">
      <t>リヨウ</t>
    </rPh>
    <rPh sb="15" eb="16">
      <t>シャ</t>
    </rPh>
    <rPh sb="16" eb="17">
      <t>スウ</t>
    </rPh>
    <rPh sb="18" eb="21">
      <t>ヘイキンチ</t>
    </rPh>
    <phoneticPr fontId="9"/>
  </si>
  <si>
    <t>職業指導員及び生活支援員の数｛(A)÷6｝・・・・(B)　　　</t>
    <rPh sb="0" eb="2">
      <t>ショクギョウ</t>
    </rPh>
    <rPh sb="2" eb="5">
      <t>シドウイン</t>
    </rPh>
    <rPh sb="5" eb="6">
      <t>オヨ</t>
    </rPh>
    <rPh sb="7" eb="9">
      <t>セイカツ</t>
    </rPh>
    <rPh sb="9" eb="12">
      <t>シエンイン</t>
    </rPh>
    <rPh sb="13" eb="14">
      <t>カズ</t>
    </rPh>
    <phoneticPr fontId="9"/>
  </si>
  <si>
    <t>職業指導員及び生活支援員に目標工賃達成指導員を加えた数｛(A)÷5｝・・・・(C)</t>
    <rPh sb="0" eb="2">
      <t>ショクギョウ</t>
    </rPh>
    <rPh sb="2" eb="5">
      <t>シドウイン</t>
    </rPh>
    <rPh sb="5" eb="6">
      <t>オヨ</t>
    </rPh>
    <rPh sb="7" eb="9">
      <t>セイカツ</t>
    </rPh>
    <rPh sb="9" eb="12">
      <t>シエンイン</t>
    </rPh>
    <rPh sb="13" eb="15">
      <t>モクヒョウ</t>
    </rPh>
    <rPh sb="15" eb="17">
      <t>コウチン</t>
    </rPh>
    <rPh sb="17" eb="19">
      <t>タッセイ</t>
    </rPh>
    <rPh sb="19" eb="22">
      <t>シドウイン</t>
    </rPh>
    <rPh sb="23" eb="24">
      <t>クワ</t>
    </rPh>
    <rPh sb="26" eb="27">
      <t>カズ</t>
    </rPh>
    <phoneticPr fontId="9"/>
  </si>
  <si>
    <t>職業指導員及び生活支援員の氏名　</t>
    <rPh sb="0" eb="2">
      <t>ショクギョウ</t>
    </rPh>
    <rPh sb="2" eb="5">
      <t>シドウイン</t>
    </rPh>
    <rPh sb="5" eb="6">
      <t>オヨ</t>
    </rPh>
    <rPh sb="7" eb="9">
      <t>セイカツ</t>
    </rPh>
    <rPh sb="9" eb="12">
      <t>シエンイン</t>
    </rPh>
    <rPh sb="13" eb="15">
      <t>シメイ</t>
    </rPh>
    <phoneticPr fontId="9"/>
  </si>
  <si>
    <t>常勤換算後の人数</t>
    <rPh sb="0" eb="2">
      <t>ジョウキン</t>
    </rPh>
    <rPh sb="2" eb="4">
      <t>カンサン</t>
    </rPh>
    <rPh sb="4" eb="5">
      <t>ゴ</t>
    </rPh>
    <rPh sb="6" eb="8">
      <t>ニンズウ</t>
    </rPh>
    <phoneticPr fontId="9"/>
  </si>
  <si>
    <t>目標工賃達成指導員の氏名</t>
    <rPh sb="0" eb="2">
      <t>モクヒョウ</t>
    </rPh>
    <rPh sb="2" eb="4">
      <t>コウチン</t>
    </rPh>
    <rPh sb="4" eb="6">
      <t>タッセイ</t>
    </rPh>
    <rPh sb="6" eb="9">
      <t>シドウイン</t>
    </rPh>
    <rPh sb="10" eb="12">
      <t>シメイ</t>
    </rPh>
    <phoneticPr fontId="9"/>
  </si>
  <si>
    <t>常勤換算1.0≦</t>
    <rPh sb="0" eb="2">
      <t>ジョウキン</t>
    </rPh>
    <rPh sb="2" eb="4">
      <t>カンサン</t>
    </rPh>
    <phoneticPr fontId="9"/>
  </si>
  <si>
    <t>職業指導員及び生活支援員に目標工賃達成指導員を加えた常勤換算後の人数</t>
    <rPh sb="26" eb="28">
      <t>ジョウキン</t>
    </rPh>
    <rPh sb="28" eb="30">
      <t>カンサン</t>
    </rPh>
    <rPh sb="30" eb="31">
      <t>ゴ</t>
    </rPh>
    <rPh sb="32" eb="34">
      <t>ニンズウ</t>
    </rPh>
    <phoneticPr fontId="9"/>
  </si>
  <si>
    <t>注１：(A)は前年度の利用者数の延数を当該前年度の開所日数で除して得た数とする(少数点第2位以下切り上げ)。1年未満の実績しかない場合
　　　は、便宜上定員の90%を利用者数とする。</t>
    <rPh sb="0" eb="1">
      <t>チュウ</t>
    </rPh>
    <rPh sb="40" eb="42">
      <t>ショウスウ</t>
    </rPh>
    <rPh sb="42" eb="43">
      <t>テン</t>
    </rPh>
    <rPh sb="43" eb="44">
      <t>ダイ</t>
    </rPh>
    <rPh sb="45" eb="48">
      <t>イイカ</t>
    </rPh>
    <rPh sb="48" eb="49">
      <t>キ</t>
    </rPh>
    <rPh sb="50" eb="51">
      <t>ア</t>
    </rPh>
    <rPh sb="73" eb="76">
      <t>ベンギジョウ</t>
    </rPh>
    <phoneticPr fontId="9"/>
  </si>
  <si>
    <t>注2：(B)は前年度の利用者数の平均値を6で除して得た数とする。(C)は前年度の利用者数の平均値を5で除して得たとする。</t>
    <rPh sb="0" eb="1">
      <t>チュウ</t>
    </rPh>
    <rPh sb="7" eb="10">
      <t>ゼンネンド</t>
    </rPh>
    <rPh sb="11" eb="13">
      <t>リヨウ</t>
    </rPh>
    <rPh sb="13" eb="14">
      <t>シャ</t>
    </rPh>
    <rPh sb="14" eb="15">
      <t>スウ</t>
    </rPh>
    <rPh sb="16" eb="19">
      <t>ヘイキンチ</t>
    </rPh>
    <rPh sb="22" eb="23">
      <t>ジョ</t>
    </rPh>
    <rPh sb="25" eb="26">
      <t>エ</t>
    </rPh>
    <rPh sb="27" eb="28">
      <t>カズ</t>
    </rPh>
    <rPh sb="36" eb="39">
      <t>ゼンネンド</t>
    </rPh>
    <rPh sb="40" eb="42">
      <t>リヨウ</t>
    </rPh>
    <rPh sb="42" eb="43">
      <t>シャ</t>
    </rPh>
    <rPh sb="43" eb="44">
      <t>スウ</t>
    </rPh>
    <rPh sb="45" eb="48">
      <t>ヘイキンチ</t>
    </rPh>
    <rPh sb="51" eb="52">
      <t>ジョ</t>
    </rPh>
    <rPh sb="54" eb="55">
      <t>エ</t>
    </rPh>
    <phoneticPr fontId="9"/>
  </si>
  <si>
    <t>注3：目標工賃達成指導員加算を算定する場合に作成し、新潟市長に届け出ること。</t>
    <rPh sb="0" eb="1">
      <t>チュウ</t>
    </rPh>
    <rPh sb="3" eb="5">
      <t>モクヒョウ</t>
    </rPh>
    <rPh sb="5" eb="7">
      <t>コウチン</t>
    </rPh>
    <rPh sb="7" eb="9">
      <t>タッセイ</t>
    </rPh>
    <rPh sb="9" eb="12">
      <t>シドウイン</t>
    </rPh>
    <rPh sb="12" eb="14">
      <t>カサン</t>
    </rPh>
    <rPh sb="15" eb="17">
      <t>サンテイ</t>
    </rPh>
    <rPh sb="19" eb="21">
      <t>バアイ</t>
    </rPh>
    <rPh sb="22" eb="24">
      <t>サクセイ</t>
    </rPh>
    <rPh sb="26" eb="30">
      <t>ニイガタシチョウ</t>
    </rPh>
    <rPh sb="30" eb="32">
      <t>ケンチジ</t>
    </rPh>
    <rPh sb="31" eb="32">
      <t>トド</t>
    </rPh>
    <rPh sb="33" eb="34">
      <t>デ</t>
    </rPh>
    <phoneticPr fontId="9"/>
  </si>
  <si>
    <t>事業所名</t>
  </si>
  <si>
    <t>　１　新規　　　　　２　変更　　　　　３　終了</t>
  </si>
  <si>
    <t>平均工賃月額等</t>
  </si>
  <si>
    <t>①　工賃向上計画において掲げた工賃目標</t>
  </si>
  <si>
    <t>　　　　　　円</t>
  </si>
  <si>
    <t>②　工賃目標の対象年度における事業所の平均工賃月額（実績）</t>
  </si>
  <si>
    <t>③　工賃目標の対象年度の前年度における事業所の平均工賃月額（実績）</t>
  </si>
  <si>
    <t>④　工賃目標の前々年度における全国平均工賃月額</t>
  </si>
  <si>
    <t>⑤　工賃目標の前々々年度における全国平均工賃月額</t>
  </si>
  <si>
    <t>⑥　③＋（④－⑤）　※④－⑤が０未満の場合は、０として算定すること。</t>
  </si>
  <si>
    <t>＜要件確認１＞　①≧③＋（④－⑤）となっていること
　　　　　　　　（※④－⑤が０未満の場合は、０として計算）</t>
  </si>
  <si>
    <t>（　　該当　　　・　　　非該当　　）</t>
  </si>
  <si>
    <r>
      <rPr>
        <sz val="12"/>
        <color rgb="FF000000"/>
        <rFont val="HGｺﾞｼｯｸM"/>
        <family val="3"/>
        <charset val="128"/>
      </rPr>
      <t>＜要件確認２＞　</t>
    </r>
    <r>
      <rPr>
        <sz val="12"/>
        <color rgb="FF000000"/>
        <rFont val="Microsoft YaHei"/>
        <family val="3"/>
        <charset val="134"/>
      </rPr>
      <t>②≧①となっていること</t>
    </r>
  </si>
  <si>
    <t>※　令和６年６月１９日修正：令和６年６月４日付事務連絡「「令和６年度障害福祉サービス等報酬改定等に関する
　Ｑ＆Ａ VOL.１（令和６年３月29日）」の正誤（その３）について」の内容を反映しました。</t>
  </si>
  <si>
    <t>　　</t>
    <phoneticPr fontId="194"/>
  </si>
  <si>
    <t>児発</t>
    <rPh sb="0" eb="1">
      <t>ジ</t>
    </rPh>
    <rPh sb="1" eb="2">
      <t>ハツ</t>
    </rPh>
    <phoneticPr fontId="41"/>
  </si>
  <si>
    <t>放デイ</t>
    <rPh sb="0" eb="1">
      <t>ホウ</t>
    </rPh>
    <phoneticPr fontId="41"/>
  </si>
  <si>
    <t>保育所等訪問</t>
    <rPh sb="0" eb="2">
      <t>ホイク</t>
    </rPh>
    <rPh sb="2" eb="3">
      <t>ショ</t>
    </rPh>
    <rPh sb="3" eb="4">
      <t>トウ</t>
    </rPh>
    <rPh sb="4" eb="6">
      <t>ホウモン</t>
    </rPh>
    <phoneticPr fontId="41"/>
  </si>
  <si>
    <t>居宅訪問型児発</t>
    <rPh sb="0" eb="2">
      <t>キョタク</t>
    </rPh>
    <rPh sb="2" eb="4">
      <t>ホウモン</t>
    </rPh>
    <rPh sb="4" eb="5">
      <t>ガタ</t>
    </rPh>
    <rPh sb="5" eb="6">
      <t>ジ</t>
    </rPh>
    <rPh sb="6" eb="7">
      <t>ハツ</t>
    </rPh>
    <phoneticPr fontId="41"/>
  </si>
  <si>
    <t>センター</t>
    <phoneticPr fontId="41"/>
  </si>
  <si>
    <t>報酬算定区分に関する届出書</t>
    <phoneticPr fontId="41"/>
  </si>
  <si>
    <t>医療的ケア区分に応じた基本報酬の算定に関する届出書</t>
    <phoneticPr fontId="41"/>
  </si>
  <si>
    <t>看護職員加配加算に関する届出書（重症心身障害児のみ）</t>
    <rPh sb="16" eb="23">
      <t>ジュウショウシンシンショウガイジ</t>
    </rPh>
    <phoneticPr fontId="41"/>
  </si>
  <si>
    <t>栄養士配置加算に関する届出書</t>
    <phoneticPr fontId="41"/>
  </si>
  <si>
    <t>強度行動障害児支援加算に関する届出書</t>
    <phoneticPr fontId="41"/>
  </si>
  <si>
    <t>送迎加算に関する届出書（重症心身障害児・医療的ケア児のみ届出が必要）</t>
    <rPh sb="28" eb="30">
      <t>トドケデ</t>
    </rPh>
    <rPh sb="31" eb="33">
      <t>ヒツヨウ</t>
    </rPh>
    <phoneticPr fontId="41"/>
  </si>
  <si>
    <t>専門的支援体制加算に関する届出書</t>
    <phoneticPr fontId="41"/>
  </si>
  <si>
    <t>専門的支援実施加算に関する届出書</t>
    <phoneticPr fontId="41"/>
  </si>
  <si>
    <t>個別サポート加算（Ⅰ）に関する届出書</t>
    <phoneticPr fontId="41"/>
  </si>
  <si>
    <t>人工内耳装用児支援加算に関する届出書</t>
    <phoneticPr fontId="41"/>
  </si>
  <si>
    <t>入浴支援加算に関する届出書</t>
    <phoneticPr fontId="41"/>
  </si>
  <si>
    <t>訪問支援員特別加算体制届出書</t>
    <phoneticPr fontId="41"/>
  </si>
  <si>
    <t>支援プログラムの公表状況に関する届出書</t>
    <rPh sb="0" eb="2">
      <t>シエン</t>
    </rPh>
    <rPh sb="8" eb="10">
      <t>コウヒョウ</t>
    </rPh>
    <rPh sb="10" eb="12">
      <t>ジョウキョウ</t>
    </rPh>
    <rPh sb="13" eb="14">
      <t>カン</t>
    </rPh>
    <rPh sb="16" eb="18">
      <t>トドケデ</t>
    </rPh>
    <rPh sb="18" eb="19">
      <t>ショ</t>
    </rPh>
    <phoneticPr fontId="41"/>
  </si>
  <si>
    <t>共生型サービス体制強化加算・共生型サービス医療的ケア児支援加算に関する届出書</t>
    <rPh sb="0" eb="3">
      <t>キョウセイガタ</t>
    </rPh>
    <rPh sb="7" eb="9">
      <t>タイセイ</t>
    </rPh>
    <rPh sb="9" eb="11">
      <t>キョウカ</t>
    </rPh>
    <rPh sb="11" eb="13">
      <t>カサン</t>
    </rPh>
    <rPh sb="14" eb="17">
      <t>キョウセイガタ</t>
    </rPh>
    <rPh sb="21" eb="24">
      <t>イリョウテキ</t>
    </rPh>
    <rPh sb="26" eb="27">
      <t>ジ</t>
    </rPh>
    <rPh sb="27" eb="29">
      <t>シエン</t>
    </rPh>
    <rPh sb="29" eb="31">
      <t>カサン</t>
    </rPh>
    <rPh sb="32" eb="33">
      <t>カン</t>
    </rPh>
    <rPh sb="35" eb="37">
      <t>トドケデ</t>
    </rPh>
    <rPh sb="37" eb="38">
      <t>ショ</t>
    </rPh>
    <phoneticPr fontId="41"/>
  </si>
  <si>
    <t>○</t>
    <phoneticPr fontId="41"/>
  </si>
  <si>
    <t>（児童発達支援）</t>
    <rPh sb="1" eb="3">
      <t>ジドウ</t>
    </rPh>
    <rPh sb="3" eb="5">
      <t>ハッタツ</t>
    </rPh>
    <rPh sb="5" eb="7">
      <t>シエン</t>
    </rPh>
    <phoneticPr fontId="216"/>
  </si>
  <si>
    <t>令和　　年　　月　　日</t>
    <rPh sb="0" eb="2">
      <t>レイワ</t>
    </rPh>
    <phoneticPr fontId="9"/>
  </si>
  <si>
    <t>報酬算定区分に関する届出書（児童発達支援）</t>
    <rPh sb="0" eb="2">
      <t>ホウシュウ</t>
    </rPh>
    <rPh sb="2" eb="4">
      <t>サンテイ</t>
    </rPh>
    <rPh sb="4" eb="6">
      <t>クブン</t>
    </rPh>
    <rPh sb="7" eb="8">
      <t>カン</t>
    </rPh>
    <rPh sb="10" eb="13">
      <t>トドケデショ</t>
    </rPh>
    <rPh sb="14" eb="16">
      <t>ジドウ</t>
    </rPh>
    <rPh sb="16" eb="18">
      <t>ハッタツ</t>
    </rPh>
    <rPh sb="18" eb="20">
      <t>シエン</t>
    </rPh>
    <phoneticPr fontId="9"/>
  </si>
  <si>
    <t>　１　異動区分</t>
    <rPh sb="3" eb="5">
      <t>イドウ</t>
    </rPh>
    <rPh sb="5" eb="7">
      <t>クブン</t>
    </rPh>
    <phoneticPr fontId="9"/>
  </si>
  <si>
    <t>①　新規　　　　　　　　　　　　②　変更　　　　　　　　　　　　　③　終了</t>
    <rPh sb="2" eb="4">
      <t>シンキ</t>
    </rPh>
    <rPh sb="18" eb="20">
      <t>ヘンコウ</t>
    </rPh>
    <rPh sb="35" eb="37">
      <t>シュウリョウ</t>
    </rPh>
    <phoneticPr fontId="9"/>
  </si>
  <si>
    <t>　２　利用児童の状況</t>
    <rPh sb="3" eb="5">
      <t>リヨウ</t>
    </rPh>
    <rPh sb="5" eb="7">
      <t>ジドウ</t>
    </rPh>
    <rPh sb="8" eb="10">
      <t>ジョウキョウ</t>
    </rPh>
    <phoneticPr fontId="9"/>
  </si>
  <si>
    <t>①　利用延べ人数</t>
    <rPh sb="2" eb="4">
      <t>リヨウ</t>
    </rPh>
    <rPh sb="4" eb="5">
      <t>ノ</t>
    </rPh>
    <rPh sb="6" eb="8">
      <t>ニンズウ</t>
    </rPh>
    <phoneticPr fontId="9"/>
  </si>
  <si>
    <t>②　①うち未就学児</t>
    <rPh sb="5" eb="9">
      <t>ミシュウガクジ</t>
    </rPh>
    <phoneticPr fontId="9"/>
  </si>
  <si>
    <t>③　未就学児の割合
（②／①）</t>
    <rPh sb="2" eb="6">
      <t>ミシュウガクジ</t>
    </rPh>
    <rPh sb="7" eb="9">
      <t>ワリアイ</t>
    </rPh>
    <phoneticPr fontId="9"/>
  </si>
  <si>
    <t>５月</t>
    <rPh sb="1" eb="2">
      <t>ガツ</t>
    </rPh>
    <phoneticPr fontId="9"/>
  </si>
  <si>
    <t>６月</t>
    <rPh sb="1" eb="2">
      <t>ガツ</t>
    </rPh>
    <phoneticPr fontId="9"/>
  </si>
  <si>
    <t>７月</t>
    <rPh sb="1" eb="2">
      <t>ガツ</t>
    </rPh>
    <phoneticPr fontId="9"/>
  </si>
  <si>
    <t>８月</t>
    <rPh sb="1" eb="2">
      <t>ガツ</t>
    </rPh>
    <phoneticPr fontId="9"/>
  </si>
  <si>
    <t>９月</t>
    <rPh sb="1" eb="2">
      <t>ガツ</t>
    </rPh>
    <phoneticPr fontId="9"/>
  </si>
  <si>
    <t>10月</t>
    <rPh sb="2" eb="3">
      <t>ガツ</t>
    </rPh>
    <phoneticPr fontId="9"/>
  </si>
  <si>
    <t>11月</t>
    <rPh sb="2" eb="3">
      <t>ガツ</t>
    </rPh>
    <phoneticPr fontId="9"/>
  </si>
  <si>
    <t>12月</t>
    <rPh sb="2" eb="3">
      <t>ガツ</t>
    </rPh>
    <phoneticPr fontId="9"/>
  </si>
  <si>
    <t>１月</t>
    <rPh sb="1" eb="2">
      <t>ガツ</t>
    </rPh>
    <phoneticPr fontId="9"/>
  </si>
  <si>
    <t>２月</t>
    <rPh sb="1" eb="2">
      <t>ガツ</t>
    </rPh>
    <phoneticPr fontId="9"/>
  </si>
  <si>
    <t>３月</t>
    <rPh sb="1" eb="2">
      <t>ガツ</t>
    </rPh>
    <phoneticPr fontId="9"/>
  </si>
  <si>
    <t>※①に占める②の割合が70％以上の場合は、障害児通所報酬告示第１の二の（１）「主に未就学児に対し指定児童発達支援を行う場合」の区分で請求すること。</t>
    <rPh sb="3" eb="4">
      <t>シ</t>
    </rPh>
    <rPh sb="8" eb="10">
      <t>ワリアイ</t>
    </rPh>
    <rPh sb="14" eb="16">
      <t>イジョウ</t>
    </rPh>
    <rPh sb="17" eb="19">
      <t>バアイ</t>
    </rPh>
    <rPh sb="21" eb="24">
      <t>ショウガイジ</t>
    </rPh>
    <rPh sb="24" eb="26">
      <t>ツウショ</t>
    </rPh>
    <rPh sb="26" eb="28">
      <t>ホウシュウ</t>
    </rPh>
    <rPh sb="28" eb="30">
      <t>コクジ</t>
    </rPh>
    <rPh sb="30" eb="31">
      <t>ダイ</t>
    </rPh>
    <rPh sb="33" eb="34">
      <t>ニ</t>
    </rPh>
    <rPh sb="39" eb="40">
      <t>オモ</t>
    </rPh>
    <rPh sb="41" eb="45">
      <t>ミシュウガクジ</t>
    </rPh>
    <rPh sb="46" eb="47">
      <t>タイ</t>
    </rPh>
    <rPh sb="48" eb="50">
      <t>シテイ</t>
    </rPh>
    <rPh sb="50" eb="52">
      <t>ジドウ</t>
    </rPh>
    <rPh sb="52" eb="54">
      <t>ハッタツ</t>
    </rPh>
    <rPh sb="54" eb="56">
      <t>シエン</t>
    </rPh>
    <rPh sb="57" eb="58">
      <t>オコナ</t>
    </rPh>
    <rPh sb="59" eb="61">
      <t>バアイ</t>
    </rPh>
    <rPh sb="63" eb="65">
      <t>クブン</t>
    </rPh>
    <rPh sb="66" eb="68">
      <t>セイキュウ</t>
    </rPh>
    <phoneticPr fontId="9"/>
  </si>
  <si>
    <t>備考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9"/>
  </si>
  <si>
    <t>　　　　　医療的ケア区分に応じた基本報酬に関する届出を行う場合は別添も添付してください。</t>
    <rPh sb="5" eb="8">
      <t>イリョウテキ</t>
    </rPh>
    <rPh sb="10" eb="12">
      <t>クブン</t>
    </rPh>
    <rPh sb="13" eb="14">
      <t>オウ</t>
    </rPh>
    <rPh sb="16" eb="18">
      <t>キホン</t>
    </rPh>
    <rPh sb="18" eb="20">
      <t>ホウシュウ</t>
    </rPh>
    <rPh sb="21" eb="22">
      <t>カン</t>
    </rPh>
    <rPh sb="24" eb="26">
      <t>トドケデ</t>
    </rPh>
    <rPh sb="27" eb="28">
      <t>オコナ</t>
    </rPh>
    <rPh sb="29" eb="31">
      <t>バアイ</t>
    </rPh>
    <rPh sb="32" eb="34">
      <t>ベッテン</t>
    </rPh>
    <rPh sb="35" eb="37">
      <t>テンプ</t>
    </rPh>
    <phoneticPr fontId="9"/>
  </si>
  <si>
    <t>（報酬算定区分に関する届出書・別添）</t>
    <rPh sb="15" eb="17">
      <t>ベッテン</t>
    </rPh>
    <phoneticPr fontId="9"/>
  </si>
  <si>
    <t>（別添）医療的ケア区分に応じた基本報酬の算定に関する届出書</t>
    <rPh sb="1" eb="3">
      <t>ベッテン</t>
    </rPh>
    <rPh sb="4" eb="7">
      <t>イリョウテキ</t>
    </rPh>
    <rPh sb="9" eb="11">
      <t>クブン</t>
    </rPh>
    <rPh sb="12" eb="13">
      <t>オウ</t>
    </rPh>
    <rPh sb="15" eb="17">
      <t>キホン</t>
    </rPh>
    <rPh sb="17" eb="19">
      <t>ホウシュウ</t>
    </rPh>
    <rPh sb="20" eb="22">
      <t>サンテイ</t>
    </rPh>
    <rPh sb="23" eb="24">
      <t>カン</t>
    </rPh>
    <rPh sb="26" eb="29">
      <t>トドケデショ</t>
    </rPh>
    <phoneticPr fontId="9"/>
  </si>
  <si>
    <t>サービスの種別</t>
    <rPh sb="5" eb="7">
      <t>シュベツ</t>
    </rPh>
    <phoneticPr fontId="9"/>
  </si>
  <si>
    <t>曜日</t>
    <rPh sb="0" eb="2">
      <t>ヨウビ</t>
    </rPh>
    <phoneticPr fontId="9"/>
  </si>
  <si>
    <t>医療的ケア児利用児童数</t>
    <rPh sb="0" eb="3">
      <t>イリョウテキ</t>
    </rPh>
    <rPh sb="5" eb="6">
      <t>ジ</t>
    </rPh>
    <rPh sb="6" eb="8">
      <t>リヨウ</t>
    </rPh>
    <rPh sb="8" eb="11">
      <t>ジドウスウ</t>
    </rPh>
    <phoneticPr fontId="9"/>
  </si>
  <si>
    <t>区分３（32点以上）</t>
    <rPh sb="0" eb="2">
      <t>クブン</t>
    </rPh>
    <rPh sb="6" eb="7">
      <t>テン</t>
    </rPh>
    <rPh sb="7" eb="9">
      <t>イジョウ</t>
    </rPh>
    <phoneticPr fontId="9"/>
  </si>
  <si>
    <t>区分２（16点以上）</t>
    <rPh sb="0" eb="2">
      <t>クブン</t>
    </rPh>
    <rPh sb="6" eb="7">
      <t>テン</t>
    </rPh>
    <rPh sb="7" eb="9">
      <t>イジョウ</t>
    </rPh>
    <phoneticPr fontId="9"/>
  </si>
  <si>
    <t>区分１（３点以上）</t>
    <rPh sb="0" eb="2">
      <t>クブン</t>
    </rPh>
    <rPh sb="5" eb="6">
      <t>テン</t>
    </rPh>
    <rPh sb="6" eb="8">
      <t>イジョウ</t>
    </rPh>
    <phoneticPr fontId="9"/>
  </si>
  <si>
    <t>必要看護職員数</t>
    <rPh sb="0" eb="2">
      <t>ヒツヨウ</t>
    </rPh>
    <rPh sb="2" eb="4">
      <t>カンゴ</t>
    </rPh>
    <rPh sb="4" eb="6">
      <t>ショクイン</t>
    </rPh>
    <rPh sb="6" eb="7">
      <t>スウ</t>
    </rPh>
    <phoneticPr fontId="9"/>
  </si>
  <si>
    <t>配置看護職員数</t>
    <rPh sb="0" eb="2">
      <t>ハイチ</t>
    </rPh>
    <rPh sb="2" eb="4">
      <t>カンゴ</t>
    </rPh>
    <rPh sb="4" eb="6">
      <t>ショクイン</t>
    </rPh>
    <rPh sb="6" eb="7">
      <t>スウ</t>
    </rPh>
    <phoneticPr fontId="9"/>
  </si>
  <si>
    <t>医療的ケア児が利用する日の合計日数</t>
    <rPh sb="0" eb="3">
      <t>イリョウテキ</t>
    </rPh>
    <rPh sb="5" eb="6">
      <t>ジ</t>
    </rPh>
    <rPh sb="7" eb="9">
      <t>リヨウ</t>
    </rPh>
    <rPh sb="11" eb="12">
      <t>ヒ</t>
    </rPh>
    <rPh sb="13" eb="15">
      <t>ゴウケイ</t>
    </rPh>
    <rPh sb="15" eb="17">
      <t>ニッスウ</t>
    </rPh>
    <phoneticPr fontId="9"/>
  </si>
  <si>
    <t>医療的ケア児の１日の平均利用人数</t>
    <rPh sb="0" eb="3">
      <t>イリョウテキ</t>
    </rPh>
    <rPh sb="5" eb="6">
      <t>ジ</t>
    </rPh>
    <rPh sb="8" eb="9">
      <t>ニチ</t>
    </rPh>
    <rPh sb="10" eb="12">
      <t>ヘイキン</t>
    </rPh>
    <rPh sb="12" eb="14">
      <t>リヨウ</t>
    </rPh>
    <rPh sb="14" eb="16">
      <t>ニンズウ</t>
    </rPh>
    <phoneticPr fontId="9"/>
  </si>
  <si>
    <t>　標準的な月における、医療的ケア児の利用児童数と、それに応じた必要看護職員数に対して、配置看護職員数を記載してください。</t>
    <rPh sb="1" eb="4">
      <t>ヒョウジュンテキ</t>
    </rPh>
    <rPh sb="5" eb="6">
      <t>ツキ</t>
    </rPh>
    <rPh sb="11" eb="14">
      <t>イリョウテキ</t>
    </rPh>
    <rPh sb="16" eb="17">
      <t>ジ</t>
    </rPh>
    <rPh sb="18" eb="20">
      <t>リヨウ</t>
    </rPh>
    <rPh sb="20" eb="23">
      <t>ジドウスウ</t>
    </rPh>
    <rPh sb="28" eb="29">
      <t>オウ</t>
    </rPh>
    <rPh sb="31" eb="33">
      <t>ヒツヨウ</t>
    </rPh>
    <rPh sb="33" eb="35">
      <t>カンゴ</t>
    </rPh>
    <rPh sb="35" eb="37">
      <t>ショクイン</t>
    </rPh>
    <rPh sb="37" eb="38">
      <t>スウ</t>
    </rPh>
    <rPh sb="39" eb="40">
      <t>タイ</t>
    </rPh>
    <rPh sb="43" eb="45">
      <t>ハイチ</t>
    </rPh>
    <rPh sb="45" eb="47">
      <t>カンゴ</t>
    </rPh>
    <rPh sb="47" eb="50">
      <t>ショクインスウ</t>
    </rPh>
    <rPh sb="51" eb="53">
      <t>キサイ</t>
    </rPh>
    <phoneticPr fontId="9"/>
  </si>
  <si>
    <t>　多機能型（人員配置特例の利用あり）の場合、児童発達支援と放課後等デイサービスの利用児童数を合わせて記入してください。</t>
    <rPh sb="1" eb="4">
      <t>タキノウ</t>
    </rPh>
    <rPh sb="4" eb="5">
      <t>ガタ</t>
    </rPh>
    <rPh sb="13" eb="15">
      <t>リヨウ</t>
    </rPh>
    <rPh sb="19" eb="21">
      <t>バアイ</t>
    </rPh>
    <rPh sb="22" eb="24">
      <t>ジドウ</t>
    </rPh>
    <rPh sb="24" eb="26">
      <t>ハッタツ</t>
    </rPh>
    <rPh sb="26" eb="28">
      <t>シエン</t>
    </rPh>
    <rPh sb="29" eb="32">
      <t>ホウカゴ</t>
    </rPh>
    <rPh sb="32" eb="33">
      <t>トウ</t>
    </rPh>
    <rPh sb="40" eb="42">
      <t>リヨウ</t>
    </rPh>
    <rPh sb="42" eb="45">
      <t>ジドウスウ</t>
    </rPh>
    <rPh sb="46" eb="47">
      <t>ア</t>
    </rPh>
    <rPh sb="50" eb="52">
      <t>キニュウ</t>
    </rPh>
    <phoneticPr fontId="9"/>
  </si>
  <si>
    <t>　多機能型（人員配置特例の利用なし）の場合、本用紙を、児童発達支援で１枚、放課後等デイサービスで１枚と、分けて作成してください。</t>
    <rPh sb="1" eb="4">
      <t>タキノウ</t>
    </rPh>
    <rPh sb="4" eb="5">
      <t>ガタ</t>
    </rPh>
    <rPh sb="13" eb="15">
      <t>リヨウ</t>
    </rPh>
    <rPh sb="19" eb="21">
      <t>バアイ</t>
    </rPh>
    <rPh sb="22" eb="23">
      <t>ホン</t>
    </rPh>
    <rPh sb="23" eb="25">
      <t>ヨウシ</t>
    </rPh>
    <rPh sb="27" eb="29">
      <t>ジドウ</t>
    </rPh>
    <rPh sb="29" eb="31">
      <t>ハッタツ</t>
    </rPh>
    <rPh sb="31" eb="33">
      <t>シエン</t>
    </rPh>
    <rPh sb="35" eb="36">
      <t>マイ</t>
    </rPh>
    <rPh sb="37" eb="40">
      <t>ホウカゴ</t>
    </rPh>
    <rPh sb="40" eb="41">
      <t>トウ</t>
    </rPh>
    <rPh sb="49" eb="50">
      <t>マイ</t>
    </rPh>
    <rPh sb="52" eb="53">
      <t>ワ</t>
    </rPh>
    <rPh sb="55" eb="57">
      <t>サクセイ</t>
    </rPh>
    <phoneticPr fontId="9"/>
  </si>
  <si>
    <t>火</t>
    <rPh sb="0" eb="1">
      <t>カ</t>
    </rPh>
    <phoneticPr fontId="9"/>
  </si>
  <si>
    <t>水</t>
    <rPh sb="0" eb="1">
      <t>スイ</t>
    </rPh>
    <phoneticPr fontId="9"/>
  </si>
  <si>
    <t>木</t>
    <rPh sb="0" eb="1">
      <t>モク</t>
    </rPh>
    <phoneticPr fontId="9"/>
  </si>
  <si>
    <t>月</t>
  </si>
  <si>
    <t>児童指導員等加配加算に関する届出書</t>
  </si>
  <si>
    <t>サービス種別</t>
  </si>
  <si>
    <t>① 児童発達支援　　　　② 放課後等デイサービス　　　　③ ①・②の多機能</t>
  </si>
  <si>
    <t>　１　異動区分</t>
  </si>
  <si>
    <t>①　新規　　　　　　　　　　　　②　変更　　　　　　　　　　　　　③　終了</t>
  </si>
  <si>
    <t>　２　従業者の状況</t>
  </si>
  <si>
    <t>➀常勤専従で児童指導員等を配置する場合</t>
  </si>
  <si>
    <t>単位➀</t>
  </si>
  <si>
    <t>単位②</t>
  </si>
  <si>
    <r>
      <rPr>
        <sz val="11"/>
        <rFont val="HGｺﾞｼｯｸM"/>
        <family val="3"/>
        <charset val="128"/>
      </rPr>
      <t>基準人数</t>
    </r>
    <r>
      <rPr>
        <sz val="11"/>
        <color rgb="FFFF0000"/>
        <rFont val="HGｺﾞｼｯｸM"/>
        <family val="3"/>
        <charset val="128"/>
      </rPr>
      <t>の総数</t>
    </r>
    <r>
      <rPr>
        <sz val="11"/>
        <rFont val="HGｺﾞｼｯｸM"/>
        <family val="3"/>
        <charset val="128"/>
      </rPr>
      <t xml:space="preserve"> A</t>
    </r>
  </si>
  <si>
    <t>従業者の総数 B</t>
  </si>
  <si>
    <t>うち経験５年以上の児童指導員等の員数（常勤専従）</t>
  </si>
  <si>
    <t>うち児童指導員等の員数（常勤専従）</t>
  </si>
  <si>
    <t>②①以外の場合</t>
  </si>
  <si>
    <t>単位①</t>
  </si>
  <si>
    <t>人　</t>
  </si>
  <si>
    <t>従業者の総数 B（常勤換算）</t>
  </si>
  <si>
    <t>うち経験５年以上の児童指導員等の員数（常勤換算）</t>
  </si>
  <si>
    <t>うち児童指導員等の員数（常勤換算）</t>
  </si>
  <si>
    <t>うちその他の従業者の員数
（常勤換算）</t>
  </si>
  <si>
    <t>加配人数（B－A）</t>
  </si>
  <si>
    <t>児童指導員等加配加算算定区分</t>
  </si>
  <si>
    <t>ア　児童指導員等（常勤専従・経験５年以上）
イ　児童指導員等（常勤専従）</t>
  </si>
  <si>
    <t>ウ　児童指導員等（常勤換算・経験５年以上）
エ　児童指導員等（常勤換算）</t>
  </si>
  <si>
    <t>オ　その他従業者</t>
  </si>
  <si>
    <t>備考１</t>
  </si>
  <si>
    <t>　「サービス種別」、「異動区分」欄については、該当する番号に○を付してください。</t>
  </si>
  <si>
    <t>２</t>
  </si>
  <si>
    <t>　「従業者の状況」には、サービス毎に単位を分けている場合は、児童指導員等の数を単位別に記載してください。</t>
  </si>
  <si>
    <t>３</t>
  </si>
  <si>
    <t>　多機能型（人員配置特例の利用なし）の場合は、「従業者の状況」単位①・②欄にそれぞれ児童発達支援と放課後等デイサービスの「基準人数」等をそれぞれ記載してください。</t>
  </si>
  <si>
    <t>４</t>
  </si>
  <si>
    <t>　「うち経験５年以上の児童指導員等の員数（常勤専従）」「うち経験５年以上の児童指導員等の員数（常勤換算）」には、サービス毎に配置されている５年以上児童福祉事業に従事した経験を有する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</si>
  <si>
    <t>５</t>
  </si>
  <si>
    <t>　「うち児童指導員等の員数（常勤専従）」「うち児童指導員等の員数（常勤換算）」には、サービス毎に配置されている児童福祉事業に従事した経験が５年に満たない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</si>
  <si>
    <t>６</t>
  </si>
  <si>
    <t>　「うちその他の従業者の員数（常勤換算）」の数を単位別に記載してください。</t>
  </si>
  <si>
    <t>７</t>
  </si>
  <si>
    <t>　常勤専従で加配する者については、基準人員で求められている常勤１以上に該当する従業者とは異なる者であることに留意ください。</t>
  </si>
  <si>
    <t>８</t>
  </si>
  <si>
    <t>　経験５年以上の児童指導員等については、実務経験を証明する書類を添付してください。</t>
  </si>
  <si>
    <t>９</t>
  </si>
  <si>
    <t>　算定区分について、該当項目に○を付してください。</t>
  </si>
  <si>
    <t>　資格等を求める配置については、配置する職員の資格等を証明する書類を添付してください。</t>
  </si>
  <si>
    <t>　「算定に必要となる従業者」とは、障害児に対して一定の割合で配置する必要がある児童指導員又は保育士のみを指すのではなく、指定基準に定める全ての職種を指したものです。よって、例えば、児童指導員や保育士を指定基準で置くこととしている員数＋１の配置がされていても、児童発達支援管理責任者に欠如が生じている等の場合は、本加算を算定することはできない点に留意ください。</t>
  </si>
  <si>
    <t>　　　</t>
  </si>
  <si>
    <t>看護職員加配加算に関する届出書</t>
    <rPh sb="0" eb="2">
      <t>カンゴ</t>
    </rPh>
    <rPh sb="2" eb="4">
      <t>ショクイン</t>
    </rPh>
    <rPh sb="4" eb="6">
      <t>カハイ</t>
    </rPh>
    <rPh sb="6" eb="8">
      <t>カサン</t>
    </rPh>
    <rPh sb="9" eb="10">
      <t>カン</t>
    </rPh>
    <rPh sb="12" eb="15">
      <t>トドケデショ</t>
    </rPh>
    <phoneticPr fontId="9"/>
  </si>
  <si>
    <t xml:space="preserve">  児童発達支援</t>
    <rPh sb="2" eb="4">
      <t>ジドウ</t>
    </rPh>
    <rPh sb="4" eb="6">
      <t>ハッタツ</t>
    </rPh>
    <rPh sb="6" eb="8">
      <t>シエン</t>
    </rPh>
    <phoneticPr fontId="9"/>
  </si>
  <si>
    <t xml:space="preserve"> 放課後等デイサービス</t>
    <rPh sb="1" eb="4">
      <t>ホウカゴ</t>
    </rPh>
    <rPh sb="4" eb="5">
      <t>トウ</t>
    </rPh>
    <phoneticPr fontId="9"/>
  </si>
  <si>
    <t xml:space="preserve">    ①・②の多機能</t>
    <rPh sb="8" eb="11">
      <t>タキノウ</t>
    </rPh>
    <phoneticPr fontId="9"/>
  </si>
  <si>
    <t>　２　看護職員の
　　　状況</t>
    <rPh sb="3" eb="5">
      <t>カンゴ</t>
    </rPh>
    <rPh sb="5" eb="7">
      <t>ショクイン</t>
    </rPh>
    <rPh sb="12" eb="14">
      <t>ジョウキョウ</t>
    </rPh>
    <phoneticPr fontId="9"/>
  </si>
  <si>
    <t>単位①</t>
    <rPh sb="0" eb="2">
      <t>タンイ</t>
    </rPh>
    <phoneticPr fontId="9"/>
  </si>
  <si>
    <t>単位②</t>
    <rPh sb="0" eb="2">
      <t>タンイ</t>
    </rPh>
    <phoneticPr fontId="9"/>
  </si>
  <si>
    <t>基準人数 A</t>
    <rPh sb="0" eb="2">
      <t>キジュン</t>
    </rPh>
    <rPh sb="2" eb="4">
      <t>ニンズウ</t>
    </rPh>
    <phoneticPr fontId="9"/>
  </si>
  <si>
    <t>人　</t>
    <rPh sb="0" eb="1">
      <t>ヒト</t>
    </rPh>
    <phoneticPr fontId="9"/>
  </si>
  <si>
    <t>医療的ケア区分に伴う基本報酬を算定する上で配置する看護職員の人数　Ｂ</t>
    <rPh sb="0" eb="3">
      <t>イリョウテキ</t>
    </rPh>
    <rPh sb="5" eb="7">
      <t>クブン</t>
    </rPh>
    <rPh sb="8" eb="9">
      <t>トモナ</t>
    </rPh>
    <rPh sb="10" eb="12">
      <t>キホン</t>
    </rPh>
    <rPh sb="12" eb="14">
      <t>ホウシュウ</t>
    </rPh>
    <rPh sb="15" eb="17">
      <t>サンテイ</t>
    </rPh>
    <rPh sb="19" eb="20">
      <t>ウエ</t>
    </rPh>
    <rPh sb="21" eb="23">
      <t>ハイチ</t>
    </rPh>
    <rPh sb="25" eb="27">
      <t>カンゴ</t>
    </rPh>
    <rPh sb="27" eb="29">
      <t>ショクイン</t>
    </rPh>
    <rPh sb="30" eb="32">
      <t>ニンズウ</t>
    </rPh>
    <phoneticPr fontId="9"/>
  </si>
  <si>
    <t>看護職員の総数 Ｃ
（常勤換算）</t>
    <rPh sb="0" eb="2">
      <t>カンゴ</t>
    </rPh>
    <rPh sb="2" eb="4">
      <t>ショクイン</t>
    </rPh>
    <rPh sb="5" eb="7">
      <t>ソウスウ</t>
    </rPh>
    <rPh sb="11" eb="13">
      <t>ジョウキン</t>
    </rPh>
    <rPh sb="13" eb="15">
      <t>カンサン</t>
    </rPh>
    <phoneticPr fontId="9"/>
  </si>
  <si>
    <t>うち保健師の員数</t>
    <rPh sb="2" eb="5">
      <t>ホケンシ</t>
    </rPh>
    <rPh sb="6" eb="8">
      <t>インスウ</t>
    </rPh>
    <phoneticPr fontId="9"/>
  </si>
  <si>
    <t>うち助産師の員数</t>
    <rPh sb="2" eb="5">
      <t>ジョサンシ</t>
    </rPh>
    <rPh sb="6" eb="8">
      <t>インスウ</t>
    </rPh>
    <phoneticPr fontId="9"/>
  </si>
  <si>
    <t>うち看護師の員数</t>
    <rPh sb="2" eb="5">
      <t>カンゴシ</t>
    </rPh>
    <rPh sb="6" eb="8">
      <t>インスウ</t>
    </rPh>
    <phoneticPr fontId="9"/>
  </si>
  <si>
    <t>うち准看護師の員数</t>
    <rPh sb="2" eb="6">
      <t>ジュンカンゴシ</t>
    </rPh>
    <rPh sb="7" eb="9">
      <t>インスウ</t>
    </rPh>
    <phoneticPr fontId="9"/>
  </si>
  <si>
    <t>加配人数
（Ｃ－Ｂ－A）</t>
    <rPh sb="0" eb="2">
      <t>カハイ</t>
    </rPh>
    <rPh sb="2" eb="4">
      <t>ニンズウ</t>
    </rPh>
    <phoneticPr fontId="9"/>
  </si>
  <si>
    <t>　３　医療的ケア児
　　　の医療的ケア
　　　スコア</t>
    <rPh sb="3" eb="6">
      <t>イリョウテキ</t>
    </rPh>
    <rPh sb="8" eb="9">
      <t>ジ</t>
    </rPh>
    <rPh sb="14" eb="17">
      <t>イリョウテキ</t>
    </rPh>
    <phoneticPr fontId="9"/>
  </si>
  <si>
    <t>①利用した医療的ケア児のスコア（※）</t>
    <rPh sb="1" eb="3">
      <t>リヨウ</t>
    </rPh>
    <rPh sb="5" eb="8">
      <t>イリョウテキ</t>
    </rPh>
    <rPh sb="10" eb="11">
      <t>ジ</t>
    </rPh>
    <phoneticPr fontId="9"/>
  </si>
  <si>
    <t>②開所日数</t>
    <rPh sb="1" eb="3">
      <t>カイショ</t>
    </rPh>
    <rPh sb="3" eb="5">
      <t>ニッスウ</t>
    </rPh>
    <phoneticPr fontId="9"/>
  </si>
  <si>
    <t>③医療的ケアスコアの
合計の点数
（①÷②）</t>
    <rPh sb="1" eb="4">
      <t>イリョウテキ</t>
    </rPh>
    <rPh sb="11" eb="13">
      <t>ゴウケイ</t>
    </rPh>
    <rPh sb="14" eb="16">
      <t>テンスウ</t>
    </rPh>
    <phoneticPr fontId="9"/>
  </si>
  <si>
    <t>備考１　「サービスの種別」、「異動区分」欄については、該当する番号に○を付してください。</t>
    <rPh sb="0" eb="2">
      <t>ビコウ</t>
    </rPh>
    <rPh sb="10" eb="12">
      <t>シュベツ</t>
    </rPh>
    <rPh sb="15" eb="17">
      <t>イドウ</t>
    </rPh>
    <rPh sb="17" eb="19">
      <t>クブン</t>
    </rPh>
    <rPh sb="20" eb="21">
      <t>ラン</t>
    </rPh>
    <rPh sb="27" eb="29">
      <t>ガイトウ</t>
    </rPh>
    <rPh sb="31" eb="33">
      <t>バンゴウ</t>
    </rPh>
    <rPh sb="36" eb="37">
      <t>フ</t>
    </rPh>
    <phoneticPr fontId="9"/>
  </si>
  <si>
    <t>　　２　「看護職員の状況」には、サービス毎に単位を分けている場合は、看護職員の数を単位別に記載してください。</t>
    <rPh sb="5" eb="7">
      <t>カンゴ</t>
    </rPh>
    <rPh sb="7" eb="9">
      <t>ショクイン</t>
    </rPh>
    <rPh sb="10" eb="12">
      <t>ジョウキョウ</t>
    </rPh>
    <rPh sb="20" eb="21">
      <t>ゴト</t>
    </rPh>
    <rPh sb="34" eb="36">
      <t>カンゴ</t>
    </rPh>
    <rPh sb="36" eb="38">
      <t>ショクイン</t>
    </rPh>
    <rPh sb="39" eb="40">
      <t>カズ</t>
    </rPh>
    <rPh sb="41" eb="43">
      <t>タンイ</t>
    </rPh>
    <rPh sb="43" eb="44">
      <t>ベツ</t>
    </rPh>
    <rPh sb="45" eb="47">
      <t>キサイ</t>
    </rPh>
    <phoneticPr fontId="9"/>
  </si>
  <si>
    <t>　　３　多機能型（人員配置特例の利用あり）の場合、は、「看護職員の状況」単位①・②欄にそれぞれ児童発達支援と  
　　　放課後等デイサービスの「基準人員」等をそれぞれ記載してください。</t>
    <rPh sb="4" eb="8">
      <t>タキノウガタ</t>
    </rPh>
    <rPh sb="9" eb="11">
      <t>ジンイン</t>
    </rPh>
    <rPh sb="11" eb="13">
      <t>ハイチ</t>
    </rPh>
    <rPh sb="13" eb="15">
      <t>トクレイ</t>
    </rPh>
    <rPh sb="16" eb="18">
      <t>リヨウ</t>
    </rPh>
    <rPh sb="22" eb="24">
      <t>バアイ</t>
    </rPh>
    <rPh sb="28" eb="30">
      <t>カンゴ</t>
    </rPh>
    <rPh sb="30" eb="32">
      <t>ショクイン</t>
    </rPh>
    <rPh sb="33" eb="35">
      <t>ジョウキョウ</t>
    </rPh>
    <rPh sb="36" eb="38">
      <t>タンイ</t>
    </rPh>
    <rPh sb="41" eb="42">
      <t>ラン</t>
    </rPh>
    <rPh sb="47" eb="49">
      <t>ジドウ</t>
    </rPh>
    <rPh sb="49" eb="51">
      <t>ハッタツ</t>
    </rPh>
    <rPh sb="51" eb="53">
      <t>シエン</t>
    </rPh>
    <rPh sb="60" eb="63">
      <t>ホウカゴ</t>
    </rPh>
    <rPh sb="63" eb="64">
      <t>トウ</t>
    </rPh>
    <rPh sb="72" eb="74">
      <t>キジュン</t>
    </rPh>
    <rPh sb="74" eb="76">
      <t>ジンイン</t>
    </rPh>
    <rPh sb="77" eb="78">
      <t>トウ</t>
    </rPh>
    <rPh sb="83" eb="85">
      <t>キサイ</t>
    </rPh>
    <phoneticPr fontId="9"/>
  </si>
  <si>
    <r>
      <t>　　</t>
    </r>
    <r>
      <rPr>
        <sz val="10.5"/>
        <rFont val="HGｺﾞｼｯｸM"/>
        <family val="3"/>
        <charset val="128"/>
      </rPr>
      <t>４　「うち保健師の員数」等には、サービス毎に配置されている看護職員の数を単位別に記載してください。</t>
    </r>
    <rPh sb="7" eb="10">
      <t>ホケンシ</t>
    </rPh>
    <rPh sb="11" eb="13">
      <t>インスウ</t>
    </rPh>
    <rPh sb="14" eb="15">
      <t>トウ</t>
    </rPh>
    <rPh sb="22" eb="23">
      <t>ゴト</t>
    </rPh>
    <rPh sb="24" eb="26">
      <t>ハイチ</t>
    </rPh>
    <rPh sb="31" eb="33">
      <t>カンゴ</t>
    </rPh>
    <rPh sb="33" eb="35">
      <t>ショクイン</t>
    </rPh>
    <rPh sb="36" eb="37">
      <t>カズ</t>
    </rPh>
    <rPh sb="38" eb="40">
      <t>タンイ</t>
    </rPh>
    <rPh sb="40" eb="41">
      <t>ベツ</t>
    </rPh>
    <rPh sb="42" eb="44">
      <t>キサイ</t>
    </rPh>
    <phoneticPr fontId="9"/>
  </si>
  <si>
    <t>　　５　資格等を求める配置については、配置する職員の資格等を証明する書類を添付してください。</t>
    <phoneticPr fontId="34"/>
  </si>
  <si>
    <t>　年　　月　　日</t>
    <rPh sb="1" eb="2">
      <t>ネン</t>
    </rPh>
    <rPh sb="4" eb="5">
      <t>ガツ</t>
    </rPh>
    <rPh sb="7" eb="8">
      <t>ニチ</t>
    </rPh>
    <phoneticPr fontId="9"/>
  </si>
  <si>
    <t>　１　児童発達支援セン
　　ターの名称</t>
    <rPh sb="3" eb="5">
      <t>ジドウ</t>
    </rPh>
    <rPh sb="5" eb="7">
      <t>ハッタツ</t>
    </rPh>
    <rPh sb="7" eb="9">
      <t>シエン</t>
    </rPh>
    <rPh sb="17" eb="19">
      <t>メイショウ</t>
    </rPh>
    <phoneticPr fontId="9"/>
  </si>
  <si>
    <t xml:space="preserve">  ３　届出項目</t>
    <rPh sb="4" eb="6">
      <t>トドケデ</t>
    </rPh>
    <rPh sb="6" eb="8">
      <t>コウモク</t>
    </rPh>
    <phoneticPr fontId="9"/>
  </si>
  <si>
    <t xml:space="preserve"> １　栄養士配置加算(Ⅰ）　　　　２　栄養士配置加算(Ⅱ)</t>
    <rPh sb="3" eb="6">
      <t>エイヨウシ</t>
    </rPh>
    <rPh sb="6" eb="8">
      <t>ハイチ</t>
    </rPh>
    <rPh sb="8" eb="10">
      <t>カサン</t>
    </rPh>
    <rPh sb="19" eb="22">
      <t>エイヨウシ</t>
    </rPh>
    <rPh sb="22" eb="24">
      <t>ハイチ</t>
    </rPh>
    <rPh sb="24" eb="26">
      <t>カサン</t>
    </rPh>
    <phoneticPr fontId="9"/>
  </si>
  <si>
    <t>　４　栄養士配置の状況</t>
    <rPh sb="3" eb="5">
      <t>エイヨウ</t>
    </rPh>
    <rPh sb="5" eb="6">
      <t>シ</t>
    </rPh>
    <rPh sb="6" eb="8">
      <t>ハイチ</t>
    </rPh>
    <rPh sb="9" eb="11">
      <t>ジョウキョウ</t>
    </rPh>
    <phoneticPr fontId="9"/>
  </si>
  <si>
    <t>栄養士</t>
    <rPh sb="0" eb="3">
      <t>エイヨウシ</t>
    </rPh>
    <phoneticPr fontId="9"/>
  </si>
  <si>
    <t>備考１「異動区分」、「届出項目」欄については、該当する番号に○を付してください。</t>
    <rPh sb="0" eb="2">
      <t>ビコウ</t>
    </rPh>
    <rPh sb="4" eb="6">
      <t>イドウ</t>
    </rPh>
    <rPh sb="6" eb="8">
      <t>クブン</t>
    </rPh>
    <rPh sb="11" eb="13">
      <t>トドケデ</t>
    </rPh>
    <rPh sb="13" eb="15">
      <t>コウモク</t>
    </rPh>
    <rPh sb="16" eb="17">
      <t>ラン</t>
    </rPh>
    <rPh sb="23" eb="25">
      <t>ガイトウ</t>
    </rPh>
    <rPh sb="27" eb="29">
      <t>バンゴウ</t>
    </rPh>
    <rPh sb="32" eb="33">
      <t>フ</t>
    </rPh>
    <phoneticPr fontId="9"/>
  </si>
  <si>
    <t>　　年　　月　　日</t>
    <phoneticPr fontId="9"/>
  </si>
  <si>
    <t xml:space="preserve">  ２　届出項目</t>
    <rPh sb="4" eb="6">
      <t>トドケデ</t>
    </rPh>
    <rPh sb="6" eb="8">
      <t>コウモク</t>
    </rPh>
    <phoneticPr fontId="9"/>
  </si>
  <si>
    <t>　　　</t>
    <phoneticPr fontId="9"/>
  </si>
  <si>
    <t>強度行動障害児支援加算に関する届出書
（児童発達支援・居宅訪問型児童発達支援・保育所等訪問支援）</t>
    <rPh sb="0" eb="2">
      <t>キョウド</t>
    </rPh>
    <rPh sb="2" eb="4">
      <t>コウドウ</t>
    </rPh>
    <rPh sb="4" eb="5">
      <t>ショウ</t>
    </rPh>
    <rPh sb="5" eb="6">
      <t>ガイ</t>
    </rPh>
    <rPh sb="6" eb="7">
      <t>ジ</t>
    </rPh>
    <rPh sb="7" eb="9">
      <t>シエン</t>
    </rPh>
    <rPh sb="9" eb="11">
      <t>カサン</t>
    </rPh>
    <rPh sb="12" eb="13">
      <t>カン</t>
    </rPh>
    <rPh sb="15" eb="18">
      <t>トドケデショ</t>
    </rPh>
    <rPh sb="20" eb="22">
      <t>ジドウ</t>
    </rPh>
    <rPh sb="22" eb="24">
      <t>ハッタツ</t>
    </rPh>
    <rPh sb="24" eb="26">
      <t>シエン</t>
    </rPh>
    <rPh sb="27" eb="38">
      <t>キョタクホウモンガタジドウハッタツシエン</t>
    </rPh>
    <rPh sb="39" eb="47">
      <t>ホイクジョトウホウモンシエン</t>
    </rPh>
    <phoneticPr fontId="9"/>
  </si>
  <si>
    <t>　　１　異動区分</t>
    <rPh sb="4" eb="6">
      <t>イドウ</t>
    </rPh>
    <rPh sb="6" eb="8">
      <t>クブン</t>
    </rPh>
    <phoneticPr fontId="9"/>
  </si>
  <si>
    <t>①　新規　　　　　　　　　②　終了</t>
    <rPh sb="2" eb="4">
      <t>シンキ</t>
    </rPh>
    <rPh sb="15" eb="17">
      <t>シュウリョウ</t>
    </rPh>
    <phoneticPr fontId="9"/>
  </si>
  <si>
    <t>　　２　サービス種別</t>
    <rPh sb="8" eb="10">
      <t>シュベツ</t>
    </rPh>
    <phoneticPr fontId="34"/>
  </si>
  <si>
    <t>①児童発達支援　　②居宅訪問型児童発達支援　　③保育所等訪問支援</t>
    <rPh sb="1" eb="3">
      <t>ジドウ</t>
    </rPh>
    <rPh sb="3" eb="5">
      <t>ハッタツ</t>
    </rPh>
    <rPh sb="5" eb="7">
      <t>シエン</t>
    </rPh>
    <rPh sb="10" eb="21">
      <t>キョタクホウモンガタジドウハッタツシエン</t>
    </rPh>
    <rPh sb="24" eb="27">
      <t>ホイクジョ</t>
    </rPh>
    <rPh sb="27" eb="28">
      <t>トウ</t>
    </rPh>
    <rPh sb="28" eb="30">
      <t>ホウモン</t>
    </rPh>
    <rPh sb="30" eb="32">
      <t>シエン</t>
    </rPh>
    <phoneticPr fontId="34"/>
  </si>
  <si>
    <t>　　３　職員の勤務体制</t>
    <rPh sb="4" eb="6">
      <t>ショクイン</t>
    </rPh>
    <rPh sb="7" eb="11">
      <t>キンムタイセイ</t>
    </rPh>
    <phoneticPr fontId="34"/>
  </si>
  <si>
    <t>※　１は必須　　２は１が兼ねる場合も可</t>
    <rPh sb="4" eb="6">
      <t>ヒッス</t>
    </rPh>
    <rPh sb="12" eb="13">
      <t>カ</t>
    </rPh>
    <rPh sb="15" eb="17">
      <t>バアイ</t>
    </rPh>
    <rPh sb="18" eb="19">
      <t>カ</t>
    </rPh>
    <phoneticPr fontId="34"/>
  </si>
  <si>
    <t>備考１　「異動区分」欄及び「サービス種別」欄については、該当する番号に○を付してください。</t>
    <rPh sb="0" eb="2">
      <t>ビコウ</t>
    </rPh>
    <rPh sb="5" eb="7">
      <t>イドウ</t>
    </rPh>
    <rPh sb="7" eb="9">
      <t>クブン</t>
    </rPh>
    <rPh sb="10" eb="11">
      <t>ラン</t>
    </rPh>
    <rPh sb="11" eb="12">
      <t>オヨ</t>
    </rPh>
    <rPh sb="18" eb="20">
      <t>シュベツ</t>
    </rPh>
    <rPh sb="21" eb="22">
      <t>ラン</t>
    </rPh>
    <rPh sb="28" eb="30">
      <t>ガイトウ</t>
    </rPh>
    <rPh sb="32" eb="34">
      <t>バンゴウ</t>
    </rPh>
    <rPh sb="37" eb="38">
      <t>フ</t>
    </rPh>
    <phoneticPr fontId="9"/>
  </si>
  <si>
    <t>　　２　資格等を求める配置については、配置する職員の資格等を証明する書類を添付してください。</t>
    <phoneticPr fontId="9"/>
  </si>
  <si>
    <t>強度行動障害児支援加算に関する届出書
（放課後等デイサービス）</t>
    <rPh sb="0" eb="2">
      <t>キョウド</t>
    </rPh>
    <rPh sb="2" eb="4">
      <t>コウドウ</t>
    </rPh>
    <rPh sb="4" eb="5">
      <t>ショウ</t>
    </rPh>
    <rPh sb="5" eb="6">
      <t>ガイ</t>
    </rPh>
    <rPh sb="6" eb="7">
      <t>ジ</t>
    </rPh>
    <rPh sb="7" eb="9">
      <t>シエン</t>
    </rPh>
    <rPh sb="9" eb="11">
      <t>カサン</t>
    </rPh>
    <rPh sb="12" eb="13">
      <t>カン</t>
    </rPh>
    <rPh sb="15" eb="18">
      <t>トドケデショ</t>
    </rPh>
    <rPh sb="20" eb="24">
      <t>ホウカゴトウ</t>
    </rPh>
    <phoneticPr fontId="9"/>
  </si>
  <si>
    <t>　　２　届出項目</t>
    <rPh sb="4" eb="6">
      <t>トドケデ</t>
    </rPh>
    <rPh sb="6" eb="8">
      <t>コウモク</t>
    </rPh>
    <phoneticPr fontId="9"/>
  </si>
  <si>
    <t>①　強度行動障害児支援加算（Ⅰ）
②　強度行動障害児支援加算（Ⅱ）</t>
    <rPh sb="2" eb="4">
      <t>キョウド</t>
    </rPh>
    <rPh sb="4" eb="9">
      <t>コウドウショウガイジ</t>
    </rPh>
    <rPh sb="9" eb="11">
      <t>シエン</t>
    </rPh>
    <rPh sb="11" eb="13">
      <t>カサン</t>
    </rPh>
    <rPh sb="20" eb="22">
      <t>キョウド</t>
    </rPh>
    <rPh sb="22" eb="27">
      <t>コウドウショウガイジ</t>
    </rPh>
    <rPh sb="27" eb="29">
      <t>シエン</t>
    </rPh>
    <rPh sb="29" eb="31">
      <t>カサン</t>
    </rPh>
    <phoneticPr fontId="9"/>
  </si>
  <si>
    <t>　　３　職員の体制</t>
    <rPh sb="4" eb="6">
      <t>ショクイン</t>
    </rPh>
    <rPh sb="7" eb="9">
      <t>タイセイ</t>
    </rPh>
    <phoneticPr fontId="34"/>
  </si>
  <si>
    <t>※加算（Ⅰ）</t>
    <rPh sb="1" eb="3">
      <t>カサン</t>
    </rPh>
    <phoneticPr fontId="9"/>
  </si>
  <si>
    <t>※加算（Ⅱ）</t>
    <rPh sb="1" eb="3">
      <t>カサン</t>
    </rPh>
    <phoneticPr fontId="9"/>
  </si>
  <si>
    <t xml:space="preserve">　２　強度行動障害支援者養成研修（中核的人材）修了者　配置
</t>
    <rPh sb="17" eb="19">
      <t>チュウカク</t>
    </rPh>
    <rPh sb="19" eb="20">
      <t>テキ</t>
    </rPh>
    <rPh sb="20" eb="22">
      <t>ジンザイ</t>
    </rPh>
    <phoneticPr fontId="9"/>
  </si>
  <si>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9"/>
  </si>
  <si>
    <t>送迎加算に関する届出書（重症心身障害児・医療的ケア児）</t>
    <rPh sb="0" eb="2">
      <t>ソウゲイ</t>
    </rPh>
    <rPh sb="2" eb="4">
      <t>カサン</t>
    </rPh>
    <rPh sb="5" eb="6">
      <t>カン</t>
    </rPh>
    <rPh sb="8" eb="10">
      <t>トドケデ</t>
    </rPh>
    <rPh sb="10" eb="11">
      <t>ショ</t>
    </rPh>
    <rPh sb="12" eb="14">
      <t>ジュウショウ</t>
    </rPh>
    <rPh sb="14" eb="16">
      <t>シンシン</t>
    </rPh>
    <rPh sb="16" eb="18">
      <t>ショウガイ</t>
    </rPh>
    <rPh sb="18" eb="19">
      <t>ジ</t>
    </rPh>
    <rPh sb="20" eb="23">
      <t>イリョウテキ</t>
    </rPh>
    <rPh sb="25" eb="26">
      <t>ジ</t>
    </rPh>
    <phoneticPr fontId="9"/>
  </si>
  <si>
    <t>　　１　事業所の名称</t>
    <rPh sb="4" eb="7">
      <t>ジギョウショ</t>
    </rPh>
    <rPh sb="8" eb="10">
      <t>メイショウ</t>
    </rPh>
    <phoneticPr fontId="9"/>
  </si>
  <si>
    <t>　　２　異動区分</t>
    <rPh sb="4" eb="6">
      <t>イドウ</t>
    </rPh>
    <rPh sb="6" eb="8">
      <t>クブン</t>
    </rPh>
    <phoneticPr fontId="9"/>
  </si>
  <si>
    <t>１　新規　　　　　　２　変更　　　　　　３　終了</t>
    <rPh sb="2" eb="4">
      <t>シンキ</t>
    </rPh>
    <rPh sb="12" eb="14">
      <t>ヘンコウ</t>
    </rPh>
    <rPh sb="22" eb="24">
      <t>シュウリョウ</t>
    </rPh>
    <phoneticPr fontId="9"/>
  </si>
  <si>
    <t>　　３　サービス種別</t>
    <rPh sb="8" eb="10">
      <t>シュベツ</t>
    </rPh>
    <phoneticPr fontId="34"/>
  </si>
  <si>
    <t>　　①　児童発達支援（児童発達支援センター又は主として重症心身障害児を
　　　通わせる事業所で行われるものを除く）</t>
    <rPh sb="4" eb="6">
      <t>ジドウ</t>
    </rPh>
    <rPh sb="6" eb="8">
      <t>ハッタツ</t>
    </rPh>
    <rPh sb="8" eb="10">
      <t>シエン</t>
    </rPh>
    <rPh sb="11" eb="13">
      <t>ジドウ</t>
    </rPh>
    <rPh sb="13" eb="15">
      <t>ハッタツ</t>
    </rPh>
    <rPh sb="15" eb="17">
      <t>シエン</t>
    </rPh>
    <rPh sb="21" eb="22">
      <t>マタ</t>
    </rPh>
    <rPh sb="47" eb="48">
      <t>オコナ</t>
    </rPh>
    <rPh sb="54" eb="55">
      <t>ノゾ</t>
    </rPh>
    <phoneticPr fontId="34"/>
  </si>
  <si>
    <t>　　②　児童発達支援（児童発達支援センター又は主として重症心身障害児を
　　　通わせる事業所で行われるものに限る）</t>
    <rPh sb="4" eb="6">
      <t>ジドウ</t>
    </rPh>
    <rPh sb="6" eb="8">
      <t>ハッタツ</t>
    </rPh>
    <rPh sb="8" eb="10">
      <t>シエン</t>
    </rPh>
    <rPh sb="11" eb="13">
      <t>ジドウ</t>
    </rPh>
    <rPh sb="13" eb="15">
      <t>ハッタツ</t>
    </rPh>
    <rPh sb="15" eb="17">
      <t>シエン</t>
    </rPh>
    <rPh sb="21" eb="22">
      <t>マタ</t>
    </rPh>
    <rPh sb="47" eb="48">
      <t>オコナ</t>
    </rPh>
    <rPh sb="54" eb="55">
      <t>カギ</t>
    </rPh>
    <phoneticPr fontId="34"/>
  </si>
  <si>
    <t>　　③　放課後等デイサービス</t>
    <rPh sb="4" eb="8">
      <t>ホウカゴトウ</t>
    </rPh>
    <phoneticPr fontId="34"/>
  </si>
  <si>
    <t>　　４　送迎の対象に
　　　　含まれる児童</t>
    <rPh sb="4" eb="6">
      <t>ソウゲイ</t>
    </rPh>
    <rPh sb="7" eb="9">
      <t>タイショウ</t>
    </rPh>
    <rPh sb="15" eb="16">
      <t>フク</t>
    </rPh>
    <rPh sb="19" eb="21">
      <t>ジドウ</t>
    </rPh>
    <phoneticPr fontId="34"/>
  </si>
  <si>
    <t>１　重症心身障害児　　　２　医療的ケア児　　　３　１及び２</t>
    <rPh sb="2" eb="4">
      <t>ジュウショウ</t>
    </rPh>
    <rPh sb="4" eb="6">
      <t>シンシン</t>
    </rPh>
    <rPh sb="6" eb="9">
      <t>ショウガイジ</t>
    </rPh>
    <rPh sb="14" eb="17">
      <t>イリョウテキ</t>
    </rPh>
    <rPh sb="19" eb="20">
      <t>ジ</t>
    </rPh>
    <rPh sb="26" eb="27">
      <t>オヨ</t>
    </rPh>
    <phoneticPr fontId="9"/>
  </si>
  <si>
    <t>　　５　送迎の体制
　　　　（運転手以外）</t>
    <rPh sb="4" eb="6">
      <t>ソウゲイ</t>
    </rPh>
    <rPh sb="7" eb="9">
      <t>タイセイ</t>
    </rPh>
    <rPh sb="15" eb="18">
      <t>ウンテンシュ</t>
    </rPh>
    <rPh sb="18" eb="20">
      <t>イガイ</t>
    </rPh>
    <phoneticPr fontId="9"/>
  </si>
  <si>
    <t>喀痰吸引等の
実施可否</t>
    <rPh sb="0" eb="2">
      <t>カクタン</t>
    </rPh>
    <rPh sb="2" eb="4">
      <t>キュウイン</t>
    </rPh>
    <rPh sb="4" eb="5">
      <t>トウ</t>
    </rPh>
    <rPh sb="7" eb="9">
      <t>ジッシ</t>
    </rPh>
    <rPh sb="9" eb="11">
      <t>カヒ</t>
    </rPh>
    <phoneticPr fontId="9"/>
  </si>
  <si>
    <t>人　　</t>
    <rPh sb="0" eb="1">
      <t>ニン</t>
    </rPh>
    <phoneticPr fontId="9"/>
  </si>
  <si>
    <t>　　２　重症心身障害児又は医療的ケア児に対して支援を提供する児童発達支援事業所、児童発達支援
　　　センター、放課後等デイサービス事業所においてそれぞれ作成してください。</t>
    <rPh sb="4" eb="6">
      <t>ジュウショウ</t>
    </rPh>
    <rPh sb="6" eb="8">
      <t>シンシン</t>
    </rPh>
    <rPh sb="8" eb="10">
      <t>ショウガイ</t>
    </rPh>
    <rPh sb="10" eb="11">
      <t>ジ</t>
    </rPh>
    <rPh sb="11" eb="12">
      <t>マタ</t>
    </rPh>
    <rPh sb="13" eb="16">
      <t>イリョウテキ</t>
    </rPh>
    <rPh sb="18" eb="19">
      <t>ジ</t>
    </rPh>
    <rPh sb="20" eb="21">
      <t>タイ</t>
    </rPh>
    <rPh sb="23" eb="25">
      <t>シエン</t>
    </rPh>
    <rPh sb="26" eb="28">
      <t>テイキョウ</t>
    </rPh>
    <rPh sb="30" eb="32">
      <t>ジドウ</t>
    </rPh>
    <rPh sb="32" eb="34">
      <t>ハッタツ</t>
    </rPh>
    <rPh sb="34" eb="36">
      <t>シエン</t>
    </rPh>
    <rPh sb="36" eb="39">
      <t>ジギョウショ</t>
    </rPh>
    <rPh sb="55" eb="58">
      <t>ホウカゴ</t>
    </rPh>
    <rPh sb="58" eb="59">
      <t>トウ</t>
    </rPh>
    <rPh sb="65" eb="68">
      <t>ジギョウショ</t>
    </rPh>
    <rPh sb="76" eb="78">
      <t>サクセイ</t>
    </rPh>
    <phoneticPr fontId="9"/>
  </si>
  <si>
    <t>　　３　「送迎の対象に含まれる児童」欄については、１から３のうちいずれかの番号に○を付して
　　　ください。</t>
    <rPh sb="5" eb="7">
      <t>ソウゲイ</t>
    </rPh>
    <rPh sb="8" eb="10">
      <t>タイショウ</t>
    </rPh>
    <rPh sb="11" eb="12">
      <t>フク</t>
    </rPh>
    <rPh sb="15" eb="17">
      <t>ジドウ</t>
    </rPh>
    <rPh sb="18" eb="19">
      <t>ラン</t>
    </rPh>
    <rPh sb="37" eb="39">
      <t>バンゴウ</t>
    </rPh>
    <rPh sb="42" eb="43">
      <t>フ</t>
    </rPh>
    <phoneticPr fontId="34"/>
  </si>
  <si>
    <t>　　４　「喀痰吸引等の実施可否」欄については、送迎同乗者が実施可能な医療的ケアについて記載
　　　してください。</t>
    <rPh sb="5" eb="7">
      <t>カクタン</t>
    </rPh>
    <rPh sb="7" eb="9">
      <t>キュウイン</t>
    </rPh>
    <rPh sb="9" eb="10">
      <t>トウ</t>
    </rPh>
    <rPh sb="11" eb="13">
      <t>ジッシ</t>
    </rPh>
    <rPh sb="13" eb="15">
      <t>カヒ</t>
    </rPh>
    <rPh sb="16" eb="17">
      <t>ラン</t>
    </rPh>
    <rPh sb="23" eb="25">
      <t>ソウゲイ</t>
    </rPh>
    <rPh sb="25" eb="27">
      <t>ドウジョウ</t>
    </rPh>
    <rPh sb="27" eb="28">
      <t>シャ</t>
    </rPh>
    <rPh sb="29" eb="31">
      <t>ジッシ</t>
    </rPh>
    <rPh sb="31" eb="33">
      <t>カノウ</t>
    </rPh>
    <rPh sb="34" eb="37">
      <t>イリョウテキ</t>
    </rPh>
    <rPh sb="43" eb="45">
      <t>キサイ</t>
    </rPh>
    <phoneticPr fontId="9"/>
  </si>
  <si>
    <t>　</t>
    <phoneticPr fontId="34"/>
  </si>
  <si>
    <t>延長支援加算に関する届出書</t>
    <rPh sb="0" eb="2">
      <t>エンチョウ</t>
    </rPh>
    <rPh sb="2" eb="4">
      <t>シエン</t>
    </rPh>
    <rPh sb="4" eb="6">
      <t>カサン</t>
    </rPh>
    <rPh sb="7" eb="8">
      <t>カン</t>
    </rPh>
    <rPh sb="10" eb="11">
      <t>トドケ</t>
    </rPh>
    <rPh sb="11" eb="12">
      <t>デ</t>
    </rPh>
    <rPh sb="12" eb="13">
      <t>ショ</t>
    </rPh>
    <phoneticPr fontId="9"/>
  </si>
  <si>
    <t>２　サービス種別</t>
    <phoneticPr fontId="9"/>
  </si>
  <si>
    <t>２-２　サービス種別
　　　の詳細</t>
    <rPh sb="15" eb="17">
      <t>ショウサイ</t>
    </rPh>
    <phoneticPr fontId="9"/>
  </si>
  <si>
    <t>①　主として重症心身障害児を通わせる事業所　②共生型サービス　
③ 基準該当サービス　　④ その他</t>
    <rPh sb="2" eb="3">
      <t>シュ</t>
    </rPh>
    <rPh sb="6" eb="8">
      <t>ジュウショウ</t>
    </rPh>
    <rPh sb="8" eb="10">
      <t>シンシン</t>
    </rPh>
    <rPh sb="10" eb="12">
      <t>ショウガイ</t>
    </rPh>
    <rPh sb="12" eb="13">
      <t>ジ</t>
    </rPh>
    <rPh sb="14" eb="15">
      <t>カヨ</t>
    </rPh>
    <rPh sb="18" eb="21">
      <t>ジギョウショ</t>
    </rPh>
    <rPh sb="23" eb="26">
      <t>キョウセイガタ</t>
    </rPh>
    <rPh sb="35" eb="37">
      <t>キジュン</t>
    </rPh>
    <rPh sb="37" eb="39">
      <t>ガイトウ</t>
    </rPh>
    <rPh sb="49" eb="50">
      <t>タ</t>
    </rPh>
    <phoneticPr fontId="132"/>
  </si>
  <si>
    <t>３　運営規程上の
　　営業時間</t>
    <rPh sb="2" eb="4">
      <t>ウンエイ</t>
    </rPh>
    <rPh sb="4" eb="6">
      <t>キホド</t>
    </rPh>
    <rPh sb="6" eb="7">
      <t>ジョウ</t>
    </rPh>
    <rPh sb="11" eb="13">
      <t>エイギョウ</t>
    </rPh>
    <rPh sb="13" eb="15">
      <t>ジカン</t>
    </rPh>
    <phoneticPr fontId="9"/>
  </si>
  <si>
    <t>（　　　　　　）　時間</t>
    <rPh sb="9" eb="10">
      <t>ジ</t>
    </rPh>
    <rPh sb="10" eb="11">
      <t>アイダ</t>
    </rPh>
    <phoneticPr fontId="132"/>
  </si>
  <si>
    <t>４　延長支援時間帯
　に職員を２以上
　配置しているか</t>
    <rPh sb="2" eb="4">
      <t>エンチョウ</t>
    </rPh>
    <rPh sb="4" eb="6">
      <t>シエン</t>
    </rPh>
    <rPh sb="6" eb="9">
      <t>ジカンタイ</t>
    </rPh>
    <rPh sb="12" eb="14">
      <t>ショクイン</t>
    </rPh>
    <rPh sb="16" eb="18">
      <t>イジョウ</t>
    </rPh>
    <rPh sb="20" eb="22">
      <t>ハイチ</t>
    </rPh>
    <phoneticPr fontId="132"/>
  </si>
  <si>
    <t>備考１</t>
    <rPh sb="0" eb="2">
      <t>ビコウ</t>
    </rPh>
    <phoneticPr fontId="9"/>
  </si>
  <si>
    <t>　「サービス種別の詳細」欄で①・②・③に該当する場合には、「運営規程上の営業時間」が８時間以上である必要があります。</t>
    <rPh sb="6" eb="8">
      <t>シュベツ</t>
    </rPh>
    <rPh sb="9" eb="11">
      <t>ショウサイ</t>
    </rPh>
    <rPh sb="12" eb="13">
      <t>ラン</t>
    </rPh>
    <rPh sb="20" eb="22">
      <t>ガイトウ</t>
    </rPh>
    <rPh sb="24" eb="26">
      <t>バアイ</t>
    </rPh>
    <rPh sb="30" eb="32">
      <t>ウンエイ</t>
    </rPh>
    <rPh sb="32" eb="34">
      <t>キテイ</t>
    </rPh>
    <rPh sb="34" eb="35">
      <t>ジョウ</t>
    </rPh>
    <rPh sb="36" eb="38">
      <t>エイギョウ</t>
    </rPh>
    <rPh sb="38" eb="40">
      <t>ジカン</t>
    </rPh>
    <rPh sb="43" eb="45">
      <t>ジカン</t>
    </rPh>
    <rPh sb="45" eb="47">
      <t>イジョウ</t>
    </rPh>
    <rPh sb="50" eb="52">
      <t>ヒツヨウ</t>
    </rPh>
    <phoneticPr fontId="132"/>
  </si>
  <si>
    <t>　「サービス種別の詳細」欄で④に該当する場合（※）には、「運営規程上の営業時間」が６時間以上である必要があります。
※放課後等デイサービス事業所については、学校休業日に指定放課後等デイサービスを行う場合</t>
    <rPh sb="9" eb="11">
      <t>ショウサイ</t>
    </rPh>
    <rPh sb="42" eb="44">
      <t>ジカン</t>
    </rPh>
    <rPh sb="44" eb="46">
      <t>イジョウ</t>
    </rPh>
    <rPh sb="49" eb="51">
      <t>ヒツヨウ</t>
    </rPh>
    <rPh sb="78" eb="80">
      <t>ガッコウ</t>
    </rPh>
    <rPh sb="97" eb="98">
      <t>オコナ</t>
    </rPh>
    <rPh sb="99" eb="101">
      <t>バアイ</t>
    </rPh>
    <phoneticPr fontId="132"/>
  </si>
  <si>
    <t>専門的支援体制加算に関する届出書</t>
  </si>
  <si>
    <t>① 児童発達支援　　　　② 放課後等デイサービス　　　　③ 　①・②の多機能</t>
  </si>
  <si>
    <t>①　新規　　　　　　　　　　②　変更　　　　　　　　　　　③　終了</t>
  </si>
  <si>
    <t>うち理学療法士等の員数（保育士及び児童指導員を除く。）</t>
  </si>
  <si>
    <t>うち５年以上保育士の員数</t>
  </si>
  <si>
    <t>うち５年以上児童指導員の員数</t>
  </si>
  <si>
    <t>専門的支援体制加算の
算定対象となる従業者</t>
  </si>
  <si>
    <t>ア　理学療法士等（保育士及び児童指導員を除く。）
イ　５年以上保育士
ウ　５年以上児童指導員</t>
  </si>
  <si>
    <t>　「従業者の状況」には、サービス毎に単位を分けている場合は、それぞれの員数を単位別に記載してください。</t>
  </si>
  <si>
    <t>　「うち理学療法士等の員数（保育士及び児童指導員を除く。）」には、サービス毎に配置されている理学療法士、作業療法士、言語聴覚士、心理担当職員又は視覚障害者の生活訓練の養成を行う研修を終了した従業者の数を単位別に記載してください。</t>
  </si>
  <si>
    <t>　「うち５年以上保育士の員数」には、保育士の資格を得てから５年以上児童福祉事業に従事した経験を有する保育士の数を単位別に記載してください。</t>
  </si>
  <si>
    <t>　「うち５年以上児童指導員の員数」には、児童指導員として任用されてから５年以上児童福祉事業に従事した経験を有する児童指導員の数を単位別に記載してください。</t>
  </si>
  <si>
    <t>　５年以上児童福祉事業に従事した経験については、実務経験を証明する書類を添付してください。</t>
  </si>
  <si>
    <t>　算定対象となる従業者については、該当項目に○を付してください。</t>
  </si>
  <si>
    <t>専門的支援実施加算に関する届出書</t>
    <rPh sb="0" eb="3">
      <t>センモンテキ</t>
    </rPh>
    <rPh sb="3" eb="5">
      <t>シエン</t>
    </rPh>
    <rPh sb="5" eb="7">
      <t>ジッシ</t>
    </rPh>
    <rPh sb="7" eb="9">
      <t>カサン</t>
    </rPh>
    <rPh sb="10" eb="11">
      <t>カン</t>
    </rPh>
    <rPh sb="13" eb="14">
      <t>トド</t>
    </rPh>
    <rPh sb="14" eb="15">
      <t>デ</t>
    </rPh>
    <rPh sb="15" eb="16">
      <t>ショ</t>
    </rPh>
    <phoneticPr fontId="9"/>
  </si>
  <si>
    <t xml:space="preserve"> １　事業所の名称</t>
    <rPh sb="3" eb="5">
      <t>ジギョウ</t>
    </rPh>
    <rPh sb="5" eb="6">
      <t>ショ</t>
    </rPh>
    <rPh sb="7" eb="9">
      <t>メイショウ</t>
    </rPh>
    <phoneticPr fontId="9"/>
  </si>
  <si>
    <t xml:space="preserve"> ２　異動区分</t>
    <rPh sb="3" eb="5">
      <t>イドウ</t>
    </rPh>
    <rPh sb="5" eb="7">
      <t>クブン</t>
    </rPh>
    <phoneticPr fontId="9"/>
  </si>
  <si>
    <t xml:space="preserve"> ３　理学療法士等</t>
    <rPh sb="3" eb="5">
      <t>リガク</t>
    </rPh>
    <rPh sb="5" eb="8">
      <t>リョウホウシ</t>
    </rPh>
    <rPh sb="8" eb="9">
      <t>トウ</t>
    </rPh>
    <phoneticPr fontId="9"/>
  </si>
  <si>
    <t>理学療法士</t>
    <rPh sb="0" eb="2">
      <t>リガク</t>
    </rPh>
    <rPh sb="2" eb="5">
      <t>リョウホウシ</t>
    </rPh>
    <phoneticPr fontId="34"/>
  </si>
  <si>
    <t>　　名</t>
    <rPh sb="2" eb="3">
      <t>メイ</t>
    </rPh>
    <phoneticPr fontId="34"/>
  </si>
  <si>
    <t>作業療法士</t>
    <rPh sb="0" eb="2">
      <t>サギョウ</t>
    </rPh>
    <rPh sb="2" eb="5">
      <t>リョウホウシ</t>
    </rPh>
    <phoneticPr fontId="34"/>
  </si>
  <si>
    <t>言語聴覚士</t>
    <rPh sb="0" eb="5">
      <t>ゲンゴチョウカクシ</t>
    </rPh>
    <phoneticPr fontId="34"/>
  </si>
  <si>
    <t>心理担当職員</t>
    <rPh sb="0" eb="2">
      <t>シンリ</t>
    </rPh>
    <rPh sb="2" eb="4">
      <t>タントウ</t>
    </rPh>
    <rPh sb="4" eb="6">
      <t>ショクイン</t>
    </rPh>
    <phoneticPr fontId="34"/>
  </si>
  <si>
    <t>保育士（児童福祉事業経験５年以上）</t>
    <rPh sb="0" eb="3">
      <t>ホイクシ</t>
    </rPh>
    <rPh sb="4" eb="6">
      <t>ジドウ</t>
    </rPh>
    <rPh sb="6" eb="8">
      <t>フクシ</t>
    </rPh>
    <rPh sb="8" eb="10">
      <t>ジギョウ</t>
    </rPh>
    <rPh sb="10" eb="12">
      <t>ケイケン</t>
    </rPh>
    <phoneticPr fontId="34"/>
  </si>
  <si>
    <t>児童指導員（児童福祉事業経験５年以上）</t>
    <rPh sb="0" eb="2">
      <t>ジドウ</t>
    </rPh>
    <rPh sb="2" eb="5">
      <t>シドウイン</t>
    </rPh>
    <phoneticPr fontId="34"/>
  </si>
  <si>
    <t>視覚障害者の生活訓練を専門とする技術者の養成を行う研修を修了した者</t>
    <phoneticPr fontId="34"/>
  </si>
  <si>
    <t>　　３　保育士・児童指導員については実務経験を証明する書類を添付してください。</t>
    <phoneticPr fontId="34"/>
  </si>
  <si>
    <t>　　４　保育士・児童指導員については、資格を得てから５年以上児童福祉事業に従事した経験
　　　を有している必要があります。</t>
    <rPh sb="4" eb="7">
      <t>ホイクシ</t>
    </rPh>
    <rPh sb="8" eb="10">
      <t>ジドウ</t>
    </rPh>
    <rPh sb="10" eb="13">
      <t>シドウイン</t>
    </rPh>
    <rPh sb="53" eb="55">
      <t>ヒツヨウ</t>
    </rPh>
    <phoneticPr fontId="34"/>
  </si>
  <si>
    <t>　　５　資格等を求める配置については、配置する職員の資格等を証明する書類を添付して
　　　ください。</t>
    <phoneticPr fontId="34"/>
  </si>
  <si>
    <t>　　年　　月　　日</t>
    <rPh sb="2" eb="3">
      <t>ネン</t>
    </rPh>
    <rPh sb="3" eb="4">
      <t>ヘイネン</t>
    </rPh>
    <rPh sb="5" eb="6">
      <t>ガツ</t>
    </rPh>
    <rPh sb="8" eb="9">
      <t>ニチ</t>
    </rPh>
    <phoneticPr fontId="9"/>
  </si>
  <si>
    <t>中核機能強化加算・中核機能強化事業所加算に関する届出書</t>
    <rPh sb="0" eb="2">
      <t>チュウカク</t>
    </rPh>
    <rPh sb="2" eb="4">
      <t>キノウ</t>
    </rPh>
    <rPh sb="4" eb="6">
      <t>キョウカ</t>
    </rPh>
    <rPh sb="6" eb="8">
      <t>カサン</t>
    </rPh>
    <rPh sb="9" eb="11">
      <t>チュウカク</t>
    </rPh>
    <rPh sb="11" eb="13">
      <t>キノウ</t>
    </rPh>
    <rPh sb="13" eb="15">
      <t>キョウカ</t>
    </rPh>
    <rPh sb="15" eb="17">
      <t>ジギョウ</t>
    </rPh>
    <rPh sb="17" eb="18">
      <t>ショ</t>
    </rPh>
    <rPh sb="18" eb="20">
      <t>カサン</t>
    </rPh>
    <rPh sb="21" eb="22">
      <t>カン</t>
    </rPh>
    <rPh sb="24" eb="27">
      <t>トドケデショ</t>
    </rPh>
    <phoneticPr fontId="9"/>
  </si>
  <si>
    <t>事業所・施設種別</t>
    <rPh sb="0" eb="3">
      <t>ジギョウショ</t>
    </rPh>
    <rPh sb="4" eb="6">
      <t>シセツ</t>
    </rPh>
    <rPh sb="6" eb="8">
      <t>シュベツ</t>
    </rPh>
    <phoneticPr fontId="9"/>
  </si>
  <si>
    <t>① 児童発達支援センター　　　② 児童発達支援事業所　　　③ 放課後等デイサービス</t>
    <rPh sb="2" eb="4">
      <t>ジドウ</t>
    </rPh>
    <rPh sb="4" eb="6">
      <t>ハッタツ</t>
    </rPh>
    <rPh sb="6" eb="8">
      <t>シエン</t>
    </rPh>
    <rPh sb="17" eb="19">
      <t>ジドウ</t>
    </rPh>
    <rPh sb="19" eb="21">
      <t>ハッタツ</t>
    </rPh>
    <rPh sb="21" eb="23">
      <t>シエン</t>
    </rPh>
    <rPh sb="23" eb="26">
      <t>ジギョウショ</t>
    </rPh>
    <rPh sb="31" eb="34">
      <t>ホウカゴ</t>
    </rPh>
    <rPh sb="34" eb="35">
      <t>トウ</t>
    </rPh>
    <phoneticPr fontId="9"/>
  </si>
  <si>
    <t>①　新規　　　　　②　変更　　　　　③　終了</t>
    <rPh sb="2" eb="4">
      <t>シンキ</t>
    </rPh>
    <rPh sb="11" eb="13">
      <t>ヘンコウ</t>
    </rPh>
    <rPh sb="20" eb="22">
      <t>シュウリョウ</t>
    </rPh>
    <phoneticPr fontId="9"/>
  </si>
  <si>
    <t>　２　配置する専門職
　　　員の状況</t>
    <rPh sb="3" eb="5">
      <t>ハイチ</t>
    </rPh>
    <rPh sb="7" eb="9">
      <t>センモン</t>
    </rPh>
    <rPh sb="9" eb="10">
      <t>ショク</t>
    </rPh>
    <rPh sb="14" eb="15">
      <t>イン</t>
    </rPh>
    <rPh sb="16" eb="18">
      <t>ジョウキョウ</t>
    </rPh>
    <phoneticPr fontId="9"/>
  </si>
  <si>
    <t>配置する専門職員の職種</t>
    <rPh sb="0" eb="2">
      <t>ハイチ</t>
    </rPh>
    <rPh sb="8" eb="10">
      <t>ショクシュ</t>
    </rPh>
    <phoneticPr fontId="9"/>
  </si>
  <si>
    <t>障害児支援に従事した
経験年数</t>
    <rPh sb="0" eb="2">
      <t>ショウガイ</t>
    </rPh>
    <rPh sb="2" eb="3">
      <t>ジ</t>
    </rPh>
    <rPh sb="3" eb="5">
      <t>シエン</t>
    </rPh>
    <rPh sb="6" eb="8">
      <t>ジュウジ</t>
    </rPh>
    <rPh sb="11" eb="13">
      <t>ケイケン</t>
    </rPh>
    <rPh sb="13" eb="15">
      <t>ネンスウ</t>
    </rPh>
    <phoneticPr fontId="9"/>
  </si>
  <si>
    <t>１人目</t>
    <rPh sb="1" eb="3">
      <t>ニンメ</t>
    </rPh>
    <phoneticPr fontId="9"/>
  </si>
  <si>
    <t>２人目</t>
    <rPh sb="1" eb="3">
      <t>ニンメ</t>
    </rPh>
    <phoneticPr fontId="9"/>
  </si>
  <si>
    <t>３ 支援体制の状況
（中核機能強化加算（Ⅰ）を算定する場合のみ）</t>
    <rPh sb="2" eb="4">
      <t>シエン</t>
    </rPh>
    <rPh sb="4" eb="6">
      <t>タイセイ</t>
    </rPh>
    <rPh sb="7" eb="9">
      <t>ジョウキョウ</t>
    </rPh>
    <rPh sb="11" eb="13">
      <t>チュウカク</t>
    </rPh>
    <rPh sb="13" eb="15">
      <t>キノウ</t>
    </rPh>
    <rPh sb="15" eb="17">
      <t>キョウカ</t>
    </rPh>
    <rPh sb="17" eb="19">
      <t>カサン</t>
    </rPh>
    <rPh sb="23" eb="25">
      <t>サンテイ</t>
    </rPh>
    <rPh sb="27" eb="29">
      <t>バアイ</t>
    </rPh>
    <phoneticPr fontId="9"/>
  </si>
  <si>
    <t>各職種の職員数（常勤換算）</t>
    <rPh sb="0" eb="3">
      <t>カクショクシュ</t>
    </rPh>
    <rPh sb="4" eb="7">
      <t>ショクインスウ</t>
    </rPh>
    <rPh sb="8" eb="10">
      <t>ジョウキン</t>
    </rPh>
    <rPh sb="10" eb="12">
      <t>カンサン</t>
    </rPh>
    <phoneticPr fontId="9"/>
  </si>
  <si>
    <t>言語聴覚士</t>
    <rPh sb="0" eb="5">
      <t>ゲンゴチョウカクシ</t>
    </rPh>
    <phoneticPr fontId="9"/>
  </si>
  <si>
    <t>心理担当
職員</t>
    <rPh sb="0" eb="2">
      <t>シンリ</t>
    </rPh>
    <rPh sb="2" eb="4">
      <t>タントウ</t>
    </rPh>
    <rPh sb="5" eb="7">
      <t>ショクイン</t>
    </rPh>
    <phoneticPr fontId="9"/>
  </si>
  <si>
    <r>
      <t xml:space="preserve">保育士
</t>
    </r>
    <r>
      <rPr>
        <sz val="10"/>
        <rFont val="HGｺﾞｼｯｸM"/>
        <family val="3"/>
        <charset val="128"/>
      </rPr>
      <t>（備考５）</t>
    </r>
    <rPh sb="0" eb="3">
      <t>ホイクシ</t>
    </rPh>
    <rPh sb="5" eb="7">
      <t>ビコウ</t>
    </rPh>
    <phoneticPr fontId="9"/>
  </si>
  <si>
    <r>
      <t xml:space="preserve">児童指導員
</t>
    </r>
    <r>
      <rPr>
        <sz val="10"/>
        <rFont val="HGｺﾞｼｯｸM"/>
        <family val="3"/>
        <charset val="128"/>
      </rPr>
      <t>（備考５）</t>
    </r>
    <rPh sb="7" eb="9">
      <t>ビコウ</t>
    </rPh>
    <phoneticPr fontId="9"/>
  </si>
  <si>
    <t>備考１　「施設種別」、「異動区分」欄については、該当する番号に○を付けてください。</t>
    <rPh sb="0" eb="2">
      <t>ビコウ</t>
    </rPh>
    <rPh sb="5" eb="7">
      <t>シセツ</t>
    </rPh>
    <rPh sb="7" eb="9">
      <t>シュベツ</t>
    </rPh>
    <rPh sb="12" eb="14">
      <t>イドウ</t>
    </rPh>
    <rPh sb="14" eb="16">
      <t>クブン</t>
    </rPh>
    <rPh sb="17" eb="18">
      <t>ラン</t>
    </rPh>
    <rPh sb="24" eb="26">
      <t>ガイトウ</t>
    </rPh>
    <rPh sb="28" eb="30">
      <t>バンゴウ</t>
    </rPh>
    <rPh sb="33" eb="34">
      <t>フ</t>
    </rPh>
    <phoneticPr fontId="9"/>
  </si>
  <si>
    <t>　　２　「配置する専門職員の職種」は、以下の職種のうちいずれかに該当するものを記入してください。なお、基準人
　　　員に加えて（児童指導員等加配加算又は専門支援体制加算を算定している場合においては、当該加算の算定に必要
　　　となる従業者の員数を含む。）配置する（加配する）者について記載してください。</t>
    <rPh sb="5" eb="7">
      <t>ハイチ</t>
    </rPh>
    <rPh sb="9" eb="11">
      <t>センモン</t>
    </rPh>
    <rPh sb="11" eb="13">
      <t>ショクイン</t>
    </rPh>
    <rPh sb="14" eb="16">
      <t>ショクシュ</t>
    </rPh>
    <rPh sb="19" eb="21">
      <t>イカ</t>
    </rPh>
    <rPh sb="22" eb="24">
      <t>ショクシュ</t>
    </rPh>
    <rPh sb="32" eb="34">
      <t>ガイトウ</t>
    </rPh>
    <rPh sb="39" eb="41">
      <t>キニュウ</t>
    </rPh>
    <rPh sb="51" eb="53">
      <t>キジュン</t>
    </rPh>
    <rPh sb="53" eb="54">
      <t>ジン</t>
    </rPh>
    <rPh sb="58" eb="59">
      <t>イン</t>
    </rPh>
    <rPh sb="60" eb="61">
      <t>クワ</t>
    </rPh>
    <rPh sb="127" eb="129">
      <t>ハイチ</t>
    </rPh>
    <rPh sb="130" eb="132">
      <t>カハイ</t>
    </rPh>
    <rPh sb="135" eb="137">
      <t>ヒツヨウ</t>
    </rPh>
    <rPh sb="137" eb="138">
      <t>モノ</t>
    </rPh>
    <rPh sb="142" eb="144">
      <t>キサイ</t>
    </rPh>
    <phoneticPr fontId="9"/>
  </si>
  <si>
    <t>　　３　「障害児支援に従事した経験年数」欄は、配置する専門職員について、障害児通所支援又は障害児入所支援、
　　　若しくは障害児相談支援に従事した経験年数を記入すること。なお、５年以上従事した経験がない場合、加算の対
　　　象になりません。</t>
    <rPh sb="5" eb="7">
      <t>ショウガイ</t>
    </rPh>
    <rPh sb="7" eb="8">
      <t>ジ</t>
    </rPh>
    <rPh sb="8" eb="10">
      <t>シエン</t>
    </rPh>
    <rPh sb="11" eb="13">
      <t>ジュウジ</t>
    </rPh>
    <rPh sb="15" eb="17">
      <t>ケイケン</t>
    </rPh>
    <rPh sb="17" eb="19">
      <t>ネンスウ</t>
    </rPh>
    <rPh sb="20" eb="21">
      <t>ラン</t>
    </rPh>
    <rPh sb="23" eb="25">
      <t>ハイチ</t>
    </rPh>
    <rPh sb="27" eb="29">
      <t>センモン</t>
    </rPh>
    <rPh sb="29" eb="31">
      <t>ショクイン</t>
    </rPh>
    <rPh sb="69" eb="71">
      <t>ジュウジ</t>
    </rPh>
    <rPh sb="73" eb="75">
      <t>ケイケン</t>
    </rPh>
    <rPh sb="75" eb="77">
      <t>ネンスウ</t>
    </rPh>
    <rPh sb="78" eb="80">
      <t>キニュウ</t>
    </rPh>
    <rPh sb="89" eb="92">
      <t>ネンイジョウ</t>
    </rPh>
    <rPh sb="92" eb="94">
      <t>ジュウジ</t>
    </rPh>
    <rPh sb="96" eb="98">
      <t>ケイケン</t>
    </rPh>
    <rPh sb="101" eb="103">
      <t>バアイ</t>
    </rPh>
    <rPh sb="104" eb="106">
      <t>カサン</t>
    </rPh>
    <phoneticPr fontId="9"/>
  </si>
  <si>
    <t>　　４　中核機能強化加算（Ⅰ）及び（Ⅱ）を算定する場合には「１人目」欄及び「２人目」欄に、中核機能強化加算
　　　（Ⅲ）を算定する場合には「１人目」欄に記入されている必要があります。</t>
    <rPh sb="15" eb="16">
      <t>オヨ</t>
    </rPh>
    <phoneticPr fontId="9"/>
  </si>
  <si>
    <t>　　５　「支援体制の状況」欄の保育士・児童指導員は、障害児通所支援又は障害児入所支援に３年以上従事した者であ
　　　る必要があります。また、従事歴などの実務経験については、それを証明する書類を添付してください。</t>
    <rPh sb="70" eb="72">
      <t>ジュウジ</t>
    </rPh>
    <rPh sb="72" eb="73">
      <t>レキ</t>
    </rPh>
    <phoneticPr fontId="9"/>
  </si>
  <si>
    <t>　　６　「支援体制の状況」欄において、常勤換算により１以上配置する職種が５つ以上ないと算定できませ
　　　ん。なお、この配置については、以下の点に留意してください。
　　　・  基準人員、児童指導員等加配加算、専門的支援体制加算により加配した人員、上記イ及びロの人員でも可能と
　　　　する。
　　　・　配置すべき者に係る職種のうち２職種までは常勤換算ではない配置によることも可能である。
　　　・　同一者が複数の職種を有している場合には、２職種までに限り評価を可能とする。</t>
    <rPh sb="5" eb="7">
      <t>シエン</t>
    </rPh>
    <rPh sb="7" eb="9">
      <t>タイセイ</t>
    </rPh>
    <rPh sb="10" eb="12">
      <t>ジョウキョウ</t>
    </rPh>
    <rPh sb="13" eb="14">
      <t>ラン</t>
    </rPh>
    <rPh sb="19" eb="21">
      <t>ジョウキン</t>
    </rPh>
    <rPh sb="21" eb="23">
      <t>カンサン</t>
    </rPh>
    <rPh sb="27" eb="29">
      <t>イジョウ</t>
    </rPh>
    <rPh sb="29" eb="31">
      <t>ハイチ</t>
    </rPh>
    <rPh sb="33" eb="35">
      <t>ショクシュ</t>
    </rPh>
    <rPh sb="38" eb="40">
      <t>イジョウ</t>
    </rPh>
    <rPh sb="43" eb="45">
      <t>サンテイ</t>
    </rPh>
    <rPh sb="60" eb="62">
      <t>ハイチ</t>
    </rPh>
    <rPh sb="68" eb="70">
      <t>イカ</t>
    </rPh>
    <rPh sb="71" eb="72">
      <t>テン</t>
    </rPh>
    <rPh sb="73" eb="75">
      <t>リュウイ</t>
    </rPh>
    <phoneticPr fontId="9"/>
  </si>
  <si>
    <t>　　７　 資格等を求める配置については、配置する職員の資格等を証明する書類を添付してください。</t>
    <phoneticPr fontId="9"/>
  </si>
  <si>
    <t>個別サポート加算（Ⅰ）に関する届出書</t>
    <rPh sb="0" eb="2">
      <t>コベツ</t>
    </rPh>
    <rPh sb="6" eb="8">
      <t>カサン</t>
    </rPh>
    <rPh sb="12" eb="13">
      <t>カン</t>
    </rPh>
    <rPh sb="15" eb="18">
      <t>トドケデショ</t>
    </rPh>
    <phoneticPr fontId="9"/>
  </si>
  <si>
    <r>
      <t>　</t>
    </r>
    <r>
      <rPr>
        <sz val="11"/>
        <rFont val="HGｺﾞｼｯｸM"/>
        <family val="3"/>
        <charset val="128"/>
      </rPr>
      <t xml:space="preserve">１　強度行動障害支援者養成研修（基礎研修）修了者　配置
</t>
    </r>
    <phoneticPr fontId="9"/>
  </si>
  <si>
    <t>視覚・聴覚・言語機能障害児支援加算に関する届出書</t>
    <rPh sb="0" eb="2">
      <t>シカク</t>
    </rPh>
    <rPh sb="3" eb="5">
      <t>チョウカク</t>
    </rPh>
    <rPh sb="6" eb="10">
      <t>ゲンゴキノウ</t>
    </rPh>
    <rPh sb="10" eb="13">
      <t>ショウガイジ</t>
    </rPh>
    <rPh sb="13" eb="17">
      <t>シエンカサン</t>
    </rPh>
    <rPh sb="18" eb="19">
      <t>カン</t>
    </rPh>
    <rPh sb="21" eb="24">
      <t>トドケデショ</t>
    </rPh>
    <phoneticPr fontId="9"/>
  </si>
  <si>
    <t>職　　名</t>
    <rPh sb="0" eb="1">
      <t>ショク</t>
    </rPh>
    <rPh sb="3" eb="4">
      <t>メイ</t>
    </rPh>
    <phoneticPr fontId="9"/>
  </si>
  <si>
    <t>専門性を有する者が要する資格又は意思疎通の専門性</t>
    <rPh sb="9" eb="10">
      <t>ヨウ</t>
    </rPh>
    <rPh sb="12" eb="14">
      <t>シカク</t>
    </rPh>
    <rPh sb="14" eb="15">
      <t>マタ</t>
    </rPh>
    <rPh sb="16" eb="20">
      <t>イシソツウ</t>
    </rPh>
    <rPh sb="21" eb="24">
      <t>センモンセイ</t>
    </rPh>
    <phoneticPr fontId="9"/>
  </si>
  <si>
    <t>備考１　本加算は以下の児童が対象となります。
　　　①　身体障害者福祉法（昭和24年法律第283号）第15条第４項の規定により交付を受けた身体障害者
　　　　手帳の障害程度が１級又は２級に該当する者
　　　②　身体障害者手帳の障害の程度が２級に該当する者
　　　③　身体障害者手帳の障害の程度が３級に該当する者</t>
    <phoneticPr fontId="9"/>
  </si>
  <si>
    <r>
      <t xml:space="preserve">　　２　「専門性を有する者が要する資格又は意思疎通の専門性」欄には、次のⅰからⅲまでのいずれかの
　　　内容を記載してください。
</t>
    </r>
    <r>
      <rPr>
        <sz val="10"/>
        <rFont val="Microsoft YaHei"/>
        <family val="2"/>
        <charset val="134"/>
      </rPr>
      <t>　　　ⅰ　</t>
    </r>
    <r>
      <rPr>
        <sz val="10"/>
        <rFont val="HGｺﾞｼｯｸM"/>
        <family val="3"/>
        <charset val="128"/>
      </rPr>
      <t xml:space="preserve">視覚障害児の専門性については、点字の指導、点訳、歩行支援等に関する専門性
</t>
    </r>
    <r>
      <rPr>
        <sz val="10"/>
        <rFont val="Microsoft YaHei"/>
        <family val="2"/>
        <charset val="134"/>
      </rPr>
      <t>　　　ⅱ　</t>
    </r>
    <r>
      <rPr>
        <sz val="10"/>
        <rFont val="HGｺﾞｼｯｸM"/>
        <family val="3"/>
        <charset val="128"/>
      </rPr>
      <t>聴覚障害児又は言語機能障害児の専門性については、手話通訳等に関する専門性
　　　ⅲ　障害のある当事者が支援する場合には、障害特性に応じて、当事者としての経験に基づき
　　　　コミュニケーション支援を行うことができる経験</t>
    </r>
    <rPh sb="30" eb="31">
      <t>ラン</t>
    </rPh>
    <rPh sb="52" eb="54">
      <t>ナイヨウ</t>
    </rPh>
    <rPh sb="55" eb="57">
      <t>キサイ</t>
    </rPh>
    <rPh sb="70" eb="74">
      <t>シカクショウガイ</t>
    </rPh>
    <rPh sb="74" eb="75">
      <t>ジ</t>
    </rPh>
    <rPh sb="76" eb="79">
      <t>センモンセイ</t>
    </rPh>
    <rPh sb="98" eb="99">
      <t>トウ</t>
    </rPh>
    <rPh sb="100" eb="101">
      <t>カン</t>
    </rPh>
    <rPh sb="103" eb="106">
      <t>センモンセイ</t>
    </rPh>
    <rPh sb="116" eb="117">
      <t>ジ</t>
    </rPh>
    <rPh sb="125" eb="126">
      <t>ジ</t>
    </rPh>
    <rPh sb="127" eb="130">
      <t>センモンセイ</t>
    </rPh>
    <rPh sb="142" eb="143">
      <t>カン</t>
    </rPh>
    <rPh sb="145" eb="148">
      <t>センモンセイ</t>
    </rPh>
    <rPh sb="163" eb="165">
      <t>シエンバアイ</t>
    </rPh>
    <phoneticPr fontId="9"/>
  </si>
  <si>
    <t>人工内耳装用児支援加算に関する届出書</t>
    <rPh sb="12" eb="13">
      <t>カン</t>
    </rPh>
    <phoneticPr fontId="9"/>
  </si>
  <si>
    <t>①　新規　　　　　　②　変更　　　　　　③　終了</t>
    <rPh sb="2" eb="4">
      <t>シンキ</t>
    </rPh>
    <rPh sb="12" eb="14">
      <t>ヘンコウ</t>
    </rPh>
    <rPh sb="22" eb="24">
      <t>シュウリョウ</t>
    </rPh>
    <phoneticPr fontId="9"/>
  </si>
  <si>
    <t xml:space="preserve"> １　人工内耳装用加算(Ⅰ）　　　２　人工内耳装用加算(Ⅱ)</t>
    <rPh sb="3" eb="7">
      <t>ジンコウナイジ</t>
    </rPh>
    <rPh sb="7" eb="9">
      <t>ソウヨウ</t>
    </rPh>
    <rPh sb="9" eb="11">
      <t>カサン</t>
    </rPh>
    <rPh sb="19" eb="23">
      <t>ジンコウナイジ</t>
    </rPh>
    <rPh sb="23" eb="25">
      <t>ソウヨウ</t>
    </rPh>
    <rPh sb="25" eb="27">
      <t>カサン</t>
    </rPh>
    <phoneticPr fontId="9"/>
  </si>
  <si>
    <r>
      <t xml:space="preserve">　３　聴力検査室の
　　　設置状況
</t>
    </r>
    <r>
      <rPr>
        <sz val="9"/>
        <rFont val="HGｺﾞｼｯｸM"/>
        <family val="3"/>
        <charset val="128"/>
      </rPr>
      <t>　　※児童発達支援セン
　　　ターのみ</t>
    </r>
    <rPh sb="3" eb="5">
      <t>チョウリョク</t>
    </rPh>
    <rPh sb="5" eb="7">
      <t>ケンサ</t>
    </rPh>
    <rPh sb="7" eb="8">
      <t>シツ</t>
    </rPh>
    <rPh sb="13" eb="15">
      <t>セッチ</t>
    </rPh>
    <rPh sb="15" eb="17">
      <t>ジョウキョウ</t>
    </rPh>
    <rPh sb="21" eb="25">
      <t>ジドウハッタツ</t>
    </rPh>
    <rPh sb="25" eb="27">
      <t>シエン</t>
    </rPh>
    <phoneticPr fontId="33"/>
  </si>
  <si>
    <t>４．言語聴覚士の配置</t>
    <rPh sb="2" eb="4">
      <t>ゲンゴ</t>
    </rPh>
    <rPh sb="4" eb="7">
      <t>チョウカクシ</t>
    </rPh>
    <rPh sb="8" eb="10">
      <t>ハイチ</t>
    </rPh>
    <phoneticPr fontId="33"/>
  </si>
  <si>
    <t>人工内耳装用加算（Ⅰ）</t>
    <rPh sb="0" eb="4">
      <t>ジンコウナイジ</t>
    </rPh>
    <rPh sb="4" eb="8">
      <t>ソウヨウカサン</t>
    </rPh>
    <phoneticPr fontId="9"/>
  </si>
  <si>
    <t>人数等</t>
    <rPh sb="0" eb="2">
      <t>ニンズウ</t>
    </rPh>
    <rPh sb="2" eb="3">
      <t>トウ</t>
    </rPh>
    <phoneticPr fontId="9"/>
  </si>
  <si>
    <t>言語聴覚士（常勤換算）</t>
    <rPh sb="0" eb="5">
      <t>ゲンゴチョウカクシ</t>
    </rPh>
    <rPh sb="6" eb="8">
      <t>ジョウキン</t>
    </rPh>
    <rPh sb="8" eb="10">
      <t>カンサン</t>
    </rPh>
    <phoneticPr fontId="9"/>
  </si>
  <si>
    <t xml:space="preserve">
人工内耳装用加算（Ⅱ）</t>
    <rPh sb="1" eb="5">
      <t>ジンコウナイジ</t>
    </rPh>
    <rPh sb="5" eb="9">
      <t>ソウヨウカサン</t>
    </rPh>
    <phoneticPr fontId="9"/>
  </si>
  <si>
    <t xml:space="preserve">言語聴覚士 </t>
    <rPh sb="0" eb="5">
      <t>ゲンゴチョウカクシ</t>
    </rPh>
    <phoneticPr fontId="9"/>
  </si>
  <si>
    <t>　　３　「聴力検査室の設置状況」欄については、該当する番号に○を付してください。
　　　また、新規の場合は、聴力検査室の設置状況がわかる図面又は写真を提出し
　　　てください。</t>
    <rPh sb="6" eb="7">
      <t>リョク</t>
    </rPh>
    <phoneticPr fontId="33"/>
  </si>
  <si>
    <t>　　５　「言語聴覚士の配置」欄のうち、人工内耳装用児加算（Ⅰ）の言語聴覚士の配置
　　　は基準人員に加えて配置する（加配する）人員数について記載してください。なお、
　　　旧主として難聴児を通わせる児童発達支援センターにあっては、本加算の算定に必要な
　　　言語聴覚士の配置は加配ではなく、配置している人員数を記載する点に留意ください。</t>
    <rPh sb="5" eb="10">
      <t>ゲンゴチョウカクシ</t>
    </rPh>
    <rPh sb="11" eb="13">
      <t>ハイチ</t>
    </rPh>
    <rPh sb="14" eb="15">
      <t>ラン</t>
    </rPh>
    <rPh sb="19" eb="21">
      <t>ジンコウ</t>
    </rPh>
    <rPh sb="21" eb="23">
      <t>ナイジ</t>
    </rPh>
    <rPh sb="23" eb="25">
      <t>ソウヨウ</t>
    </rPh>
    <rPh sb="25" eb="26">
      <t>ジ</t>
    </rPh>
    <rPh sb="26" eb="28">
      <t>カサン</t>
    </rPh>
    <rPh sb="32" eb="34">
      <t>ゲンゴ</t>
    </rPh>
    <rPh sb="34" eb="36">
      <t>チョウカク</t>
    </rPh>
    <rPh sb="36" eb="37">
      <t>シ</t>
    </rPh>
    <rPh sb="38" eb="40">
      <t>ハイチ</t>
    </rPh>
    <rPh sb="63" eb="65">
      <t>ジンイン</t>
    </rPh>
    <rPh sb="65" eb="66">
      <t>スウ</t>
    </rPh>
    <rPh sb="145" eb="147">
      <t>ハイチ</t>
    </rPh>
    <rPh sb="151" eb="153">
      <t>ジンイン</t>
    </rPh>
    <rPh sb="153" eb="154">
      <t>スウ</t>
    </rPh>
    <rPh sb="155" eb="157">
      <t>キサイ</t>
    </rPh>
    <phoneticPr fontId="33"/>
  </si>
  <si>
    <t xml:space="preserve">      </t>
    <phoneticPr fontId="34"/>
  </si>
  <si>
    <t>　　６　資格等を求める配置については、配置する職員の資格等を証明する書類を添付
　　　してください。</t>
    <phoneticPr fontId="33"/>
  </si>
  <si>
    <t>入浴支援加算に関する届出書</t>
    <rPh sb="0" eb="4">
      <t>ニュウヨクシエン</t>
    </rPh>
    <phoneticPr fontId="9"/>
  </si>
  <si>
    <t>　１　事業所の名称</t>
    <rPh sb="3" eb="6">
      <t>ジギョウショ</t>
    </rPh>
    <rPh sb="7" eb="9">
      <t>メイショウ</t>
    </rPh>
    <phoneticPr fontId="9"/>
  </si>
  <si>
    <t xml:space="preserve">  ３　入浴設備</t>
    <rPh sb="4" eb="8">
      <t>ニュウヨクセツビ</t>
    </rPh>
    <phoneticPr fontId="9"/>
  </si>
  <si>
    <t xml:space="preserve">  ４　安全計画の整備</t>
    <rPh sb="4" eb="8">
      <t>アンゼンケイカク</t>
    </rPh>
    <rPh sb="9" eb="11">
      <t>セイビ</t>
    </rPh>
    <phoneticPr fontId="9"/>
  </si>
  <si>
    <t>　　２　新規の場合は、入浴設備がわかる図面又は写真を提出してください。</t>
    <rPh sb="4" eb="6">
      <t>シンキ</t>
    </rPh>
    <rPh sb="7" eb="9">
      <t>バアイ</t>
    </rPh>
    <rPh sb="11" eb="13">
      <t>ニュウヨク</t>
    </rPh>
    <rPh sb="13" eb="15">
      <t>セツビ</t>
    </rPh>
    <rPh sb="19" eb="21">
      <t>ズメン</t>
    </rPh>
    <rPh sb="21" eb="22">
      <t>マタ</t>
    </rPh>
    <rPh sb="23" eb="25">
      <t>シャシン</t>
    </rPh>
    <rPh sb="26" eb="28">
      <t>テイシュツ</t>
    </rPh>
    <phoneticPr fontId="34"/>
  </si>
  <si>
    <t>　　３　入浴に係る安全確保の取り組みを記載した安全計画を提出してください。</t>
    <rPh sb="4" eb="6">
      <t>ニュウヨク</t>
    </rPh>
    <rPh sb="7" eb="8">
      <t>カカワ</t>
    </rPh>
    <rPh sb="9" eb="13">
      <t>アンゼンカクホ</t>
    </rPh>
    <rPh sb="14" eb="15">
      <t>ト</t>
    </rPh>
    <rPh sb="16" eb="17">
      <t>ク</t>
    </rPh>
    <rPh sb="19" eb="21">
      <t>キサイ</t>
    </rPh>
    <rPh sb="23" eb="27">
      <t>アンゼンケイカク</t>
    </rPh>
    <rPh sb="28" eb="30">
      <t>テイシュツ</t>
    </rPh>
    <phoneticPr fontId="34"/>
  </si>
  <si>
    <r>
      <rPr>
        <sz val="14"/>
        <rFont val="HGｺﾞｼｯｸM"/>
        <family val="3"/>
        <charset val="128"/>
      </rPr>
      <t xml:space="preserve">訪問支援員に関する届出書
</t>
    </r>
    <r>
      <rPr>
        <sz val="11"/>
        <rFont val="HGｺﾞｼｯｸM"/>
        <family val="3"/>
        <charset val="128"/>
      </rPr>
      <t>(訪問支援員特別加算・多職種連携加算・ケアニーズ対応加算関係)</t>
    </r>
  </si>
  <si>
    <t>①　居宅訪問型児童発達支援　　　②　保育所等訪問支援</t>
  </si>
  <si>
    <t>○訪問支援員の配置状況</t>
  </si>
  <si>
    <t>職種（資格）</t>
  </si>
  <si>
    <t>資格取得日</t>
  </si>
  <si>
    <t>障害児支援
経験年数</t>
  </si>
  <si>
    <r>
      <rPr>
        <sz val="11"/>
        <rFont val="HGｺﾞｼｯｸM"/>
        <family val="3"/>
        <charset val="128"/>
      </rPr>
      <t>年　　</t>
    </r>
    <r>
      <rPr>
        <sz val="11"/>
        <rFont val="Microsoft JhengHei"/>
        <family val="3"/>
        <charset val="136"/>
      </rPr>
      <t>月</t>
    </r>
  </si>
  <si>
    <t>通算：　年　　月</t>
  </si>
  <si>
    <t>備考１　「異動区分」欄及び「サービス種別」欄については、該当する番号に○を付し
　　　てください。</t>
  </si>
  <si>
    <t>　　２　事業所に配置されている訪問支援員について記載してください。記入欄が不足
　　　する場合は、適宜追加してください。</t>
  </si>
  <si>
    <t>　　３　障害児支援経験年数には、資格取得後の障害児支援事業所等又は任用後の障害児
　　　支援事業所等の実務経験年数を記載してください。また、実務経験を証明する書類
　　　を添付してください。</t>
  </si>
  <si>
    <t xml:space="preserve">    ４ 資格等を求める配置については、配置する職員の資格等を証明する書類を添付して
　　　ください。</t>
  </si>
  <si>
    <t>　　　　年　　月　　日</t>
  </si>
  <si>
    <t>支援プログラムの公表状況に関する届出書</t>
  </si>
  <si>
    <t>法　人　名</t>
  </si>
  <si>
    <t>サービスの種別</t>
  </si>
  <si>
    <t>①児童発達支援　②放課後等デイサービス　③①・②の多機能　④居宅訪問型児童発達支援</t>
  </si>
  <si>
    <t>事業所所在地
（区市町村名）</t>
  </si>
  <si>
    <r>
      <rPr>
        <sz val="11"/>
        <color theme="1"/>
        <rFont val="游ゴシック"/>
        <family val="3"/>
        <charset val="128"/>
        <scheme val="minor"/>
      </rPr>
      <t xml:space="preserve">指　定　年　月
</t>
    </r>
    <r>
      <rPr>
        <sz val="10"/>
        <rFont val="ＭＳ Ｐゴシック"/>
        <family val="3"/>
        <charset val="128"/>
      </rPr>
      <t>（児童発達支援）</t>
    </r>
  </si>
  <si>
    <t>　　　　　　年　　　　月</t>
  </si>
  <si>
    <r>
      <rPr>
        <sz val="11"/>
        <color theme="1"/>
        <rFont val="游ゴシック"/>
        <family val="3"/>
        <charset val="128"/>
        <scheme val="minor"/>
      </rPr>
      <t xml:space="preserve">指　定　年　月
</t>
    </r>
    <r>
      <rPr>
        <sz val="10"/>
        <rFont val="ＭＳ Ｐゴシック"/>
        <family val="3"/>
        <charset val="128"/>
      </rPr>
      <t>（放課後等デイサービス）</t>
    </r>
  </si>
  <si>
    <r>
      <rPr>
        <sz val="11"/>
        <color theme="1"/>
        <rFont val="游ゴシック"/>
        <family val="3"/>
        <charset val="128"/>
        <scheme val="minor"/>
      </rPr>
      <t xml:space="preserve">指　定　年　月
</t>
    </r>
    <r>
      <rPr>
        <sz val="6"/>
        <rFont val="ＭＳ Ｐゴシック"/>
        <family val="3"/>
        <charset val="128"/>
      </rPr>
      <t>（居宅訪問型児童発達支援）</t>
    </r>
  </si>
  <si>
    <t>　　　　　　　　　　 年　　　  月</t>
  </si>
  <si>
    <t>【支援プログラムの公表状況】</t>
  </si>
  <si>
    <t>公表の実施時期</t>
  </si>
  <si>
    <t>　　　　　　年　　　　　　　　　　月</t>
  </si>
  <si>
    <t>公　表　方　法</t>
  </si>
  <si>
    <t>① インターネット 　② その他（　　　　　　　　　　　　　　　　　）</t>
  </si>
  <si>
    <t>①の場合は公表内容欄にURLを記載、②の場合は公表内容欄に詳細を記載</t>
  </si>
  <si>
    <t>公　表　内　容</t>
  </si>
  <si>
    <t>備考１　支援プログラムの公表については、指定権者に届出がされていない場合に減算することとなる点に留意下さい。
　　　２　減算は、届出がされていない月から届出がされていない状態が解消されるに至った月まで、障害児全員について 減算する点に留意下さい。
　　　３　指定権者に届出がされていない場合であっても令和７年３月31日までの間は減算されませんが、総合的な支援と支援内容の見える化を進める観点から、速やかに取組を進める必要がある点に留意下さい。</t>
    <rPh sb="20" eb="22">
      <t>シテイ</t>
    </rPh>
    <rPh sb="22" eb="23">
      <t>ケン</t>
    </rPh>
    <rPh sb="23" eb="24">
      <t>シャ</t>
    </rPh>
    <rPh sb="129" eb="131">
      <t>シテイ</t>
    </rPh>
    <rPh sb="131" eb="132">
      <t>ケン</t>
    </rPh>
    <rPh sb="132" eb="133">
      <t>シャ</t>
    </rPh>
    <phoneticPr fontId="9"/>
  </si>
  <si>
    <t>共生型サービス体制強化加算・共生型サービス医療的ケア児支援加算に関する届出書</t>
    <rPh sb="0" eb="3">
      <t>キョウセイガタ</t>
    </rPh>
    <rPh sb="7" eb="9">
      <t>タイセイ</t>
    </rPh>
    <rPh sb="9" eb="11">
      <t>キョウカ</t>
    </rPh>
    <rPh sb="11" eb="13">
      <t>カサン</t>
    </rPh>
    <rPh sb="14" eb="17">
      <t>キョウセイガタ</t>
    </rPh>
    <rPh sb="21" eb="24">
      <t>イリョウテキ</t>
    </rPh>
    <rPh sb="26" eb="27">
      <t>ジ</t>
    </rPh>
    <rPh sb="27" eb="29">
      <t>シエン</t>
    </rPh>
    <rPh sb="29" eb="31">
      <t>カサン</t>
    </rPh>
    <rPh sb="32" eb="33">
      <t>カン</t>
    </rPh>
    <rPh sb="35" eb="38">
      <t>トドケデショ</t>
    </rPh>
    <phoneticPr fontId="9"/>
  </si>
  <si>
    <t>サービス種別</t>
    <rPh sb="4" eb="6">
      <t>シュベツ</t>
    </rPh>
    <phoneticPr fontId="34"/>
  </si>
  <si>
    <t>①児童発達支援　　　②放課後等デイサービス</t>
    <rPh sb="1" eb="3">
      <t>ジドウ</t>
    </rPh>
    <rPh sb="3" eb="5">
      <t>ハッタツ</t>
    </rPh>
    <rPh sb="5" eb="7">
      <t>シエン</t>
    </rPh>
    <rPh sb="11" eb="15">
      <t>ホウカゴトウ</t>
    </rPh>
    <phoneticPr fontId="34"/>
  </si>
  <si>
    <t>①　新規　　　　　　　②　変更　　　　　　　　③　終了</t>
    <rPh sb="2" eb="4">
      <t>シンキ</t>
    </rPh>
    <rPh sb="13" eb="15">
      <t>ヘンコウ</t>
    </rPh>
    <rPh sb="25" eb="27">
      <t>シュウリョウ</t>
    </rPh>
    <phoneticPr fontId="9"/>
  </si>
  <si>
    <t>　２　児童発達支援管理責任
　　　者等の配置の状況</t>
    <rPh sb="3" eb="5">
      <t>ジドウ</t>
    </rPh>
    <rPh sb="5" eb="7">
      <t>ハッタツ</t>
    </rPh>
    <rPh sb="7" eb="9">
      <t>シエン</t>
    </rPh>
    <rPh sb="9" eb="11">
      <t>カンリ</t>
    </rPh>
    <rPh sb="11" eb="13">
      <t>セキニン</t>
    </rPh>
    <rPh sb="17" eb="18">
      <t>シャ</t>
    </rPh>
    <rPh sb="18" eb="19">
      <t>トウ</t>
    </rPh>
    <rPh sb="20" eb="22">
      <t>ハイチ</t>
    </rPh>
    <rPh sb="23" eb="25">
      <t>ジョウキョウ</t>
    </rPh>
    <phoneticPr fontId="9"/>
  </si>
  <si>
    <t>児童発達支援管理責任者</t>
    <rPh sb="0" eb="2">
      <t>ジドウ</t>
    </rPh>
    <rPh sb="2" eb="4">
      <t>ハッタツ</t>
    </rPh>
    <rPh sb="4" eb="6">
      <t>シエン</t>
    </rPh>
    <rPh sb="6" eb="8">
      <t>カンリ</t>
    </rPh>
    <rPh sb="8" eb="11">
      <t>セキニンシャ</t>
    </rPh>
    <phoneticPr fontId="9"/>
  </si>
  <si>
    <t>保育士又は児童指導員</t>
    <rPh sb="0" eb="3">
      <t>ホイクシ</t>
    </rPh>
    <rPh sb="3" eb="4">
      <t>マタ</t>
    </rPh>
    <rPh sb="5" eb="7">
      <t>ジドウ</t>
    </rPh>
    <rPh sb="7" eb="10">
      <t>シドウイン</t>
    </rPh>
    <phoneticPr fontId="9"/>
  </si>
  <si>
    <t>　３　看護職員の配置の状況</t>
    <rPh sb="3" eb="5">
      <t>カンゴ</t>
    </rPh>
    <rPh sb="5" eb="7">
      <t>ショクイン</t>
    </rPh>
    <rPh sb="8" eb="10">
      <t>ハイチ</t>
    </rPh>
    <rPh sb="11" eb="13">
      <t>ジョウキョウ</t>
    </rPh>
    <phoneticPr fontId="9"/>
  </si>
  <si>
    <t>（共生型サービス医療的ケア児支援加算を算定する場合）</t>
    <rPh sb="8" eb="11">
      <t>イリョウテキ</t>
    </rPh>
    <rPh sb="13" eb="18">
      <t>ジシエンカサン</t>
    </rPh>
    <phoneticPr fontId="34"/>
  </si>
  <si>
    <t>　４　地域に貢献する
　　　活動の内容</t>
    <rPh sb="3" eb="5">
      <t>チイキ</t>
    </rPh>
    <rPh sb="6" eb="8">
      <t>コウケン</t>
    </rPh>
    <rPh sb="14" eb="16">
      <t>カツドウ</t>
    </rPh>
    <rPh sb="17" eb="19">
      <t>ナイヨウ</t>
    </rPh>
    <phoneticPr fontId="34"/>
  </si>
  <si>
    <t>【自由記述】</t>
    <rPh sb="1" eb="3">
      <t>ジユウ</t>
    </rPh>
    <rPh sb="3" eb="5">
      <t>キジュツ</t>
    </rPh>
    <phoneticPr fontId="34"/>
  </si>
  <si>
    <t>　　２　資格等を求める配置については、配置する職員の資格等を証明する書類を添付してください。</t>
    <phoneticPr fontId="34"/>
  </si>
  <si>
    <t>別記様式第１号（第２条・第４条関係）</t>
    <phoneticPr fontId="33"/>
  </si>
  <si>
    <t>受付番号</t>
    <rPh sb="0" eb="2">
      <t>ウケツ</t>
    </rPh>
    <rPh sb="2" eb="4">
      <t>バンゴウ</t>
    </rPh>
    <phoneticPr fontId="33"/>
  </si>
  <si>
    <t>障害者の日常生活及び社会生活を総合的に支援するための法律
に基づく業務管理体制の整備に関する事項の届出書</t>
    <phoneticPr fontId="33"/>
  </si>
  <si>
    <t>事業者</t>
    <rPh sb="0" eb="3">
      <t>ジギョウシャ</t>
    </rPh>
    <phoneticPr fontId="33"/>
  </si>
  <si>
    <t>名　　　称</t>
    <phoneticPr fontId="33"/>
  </si>
  <si>
    <t>代表者氏名</t>
    <phoneticPr fontId="33"/>
  </si>
  <si>
    <t>このことについて、下記のとおり関係書類を添えて届け出ます。</t>
    <phoneticPr fontId="33"/>
  </si>
  <si>
    <t>事業者（法人）番号</t>
    <phoneticPr fontId="33"/>
  </si>
  <si>
    <t>１　届出の内容</t>
  </si>
  <si>
    <t>（１）法第51条の2第2項、第51条の31第2項関係（整備）</t>
    <phoneticPr fontId="33"/>
  </si>
  <si>
    <t>（２）法第51条の2第4項、第51条の31第4項関係（区分の変更）</t>
    <phoneticPr fontId="33"/>
  </si>
  <si>
    <t>２　事　　業　　者</t>
  </si>
  <si>
    <t>フ　リ　ガ　ナ</t>
  </si>
  <si>
    <t>名称又は氏名</t>
  </si>
  <si>
    <t>住所（主たる事務所の所在地）</t>
    <phoneticPr fontId="33"/>
  </si>
  <si>
    <t>郵便番号</t>
    <phoneticPr fontId="33"/>
  </si>
  <si>
    <t>連　　絡　　先</t>
  </si>
  <si>
    <t>電話番号</t>
  </si>
  <si>
    <t>ＦＡＸ番号</t>
    <phoneticPr fontId="33"/>
  </si>
  <si>
    <t>法人の種別</t>
  </si>
  <si>
    <t>代表者の職名・
氏名・生年月日</t>
    <phoneticPr fontId="33"/>
  </si>
  <si>
    <t>職　名</t>
    <phoneticPr fontId="33"/>
  </si>
  <si>
    <t>フリガナ</t>
    <phoneticPr fontId="33"/>
  </si>
  <si>
    <t>生 年
月 日</t>
    <rPh sb="0" eb="1">
      <t>セイ</t>
    </rPh>
    <rPh sb="2" eb="3">
      <t>ネン</t>
    </rPh>
    <rPh sb="4" eb="5">
      <t>ガツ</t>
    </rPh>
    <rPh sb="6" eb="7">
      <t>ヒ</t>
    </rPh>
    <phoneticPr fontId="33"/>
  </si>
  <si>
    <t>氏　名</t>
    <rPh sb="0" eb="1">
      <t>シ</t>
    </rPh>
    <rPh sb="2" eb="3">
      <t>メイ</t>
    </rPh>
    <phoneticPr fontId="33"/>
  </si>
  <si>
    <t>代表者の住所</t>
  </si>
  <si>
    <t>郵便番号</t>
    <phoneticPr fontId="33"/>
  </si>
  <si>
    <t>３　事業所名称等
    及び所在地</t>
    <phoneticPr fontId="33"/>
  </si>
  <si>
    <t>事業所名称</t>
  </si>
  <si>
    <t>指定年月日</t>
    <rPh sb="0" eb="5">
      <t>シテイネンガッピ</t>
    </rPh>
    <phoneticPr fontId="33"/>
  </si>
  <si>
    <t>事業所番号</t>
    <phoneticPr fontId="33"/>
  </si>
  <si>
    <t>所　在　地</t>
    <phoneticPr fontId="33"/>
  </si>
  <si>
    <t>計　　ヵ所</t>
  </si>
  <si>
    <t>　　年　月　日</t>
    <phoneticPr fontId="33"/>
  </si>
  <si>
    <t>４　障害者の日常生活及び社会生活を総合的に支援するための法律上の該当する条文（事業者の区分）</t>
    <phoneticPr fontId="33"/>
  </si>
  <si>
    <t>（１）法第51条の2（指定障害福祉サービス事業者及び指定障害者支援施設等の設置者）　　</t>
    <phoneticPr fontId="33"/>
  </si>
  <si>
    <t>（２）法第51条の31（指定相談支援事業者）</t>
    <phoneticPr fontId="33"/>
  </si>
  <si>
    <t>５　障害者の日常生活及び社会生活を総合的に支援するための法律施行規則第34条の28及び第34条の62第1項第2号から第4号に基づく届出事項</t>
    <phoneticPr fontId="33"/>
  </si>
  <si>
    <t>第２号</t>
  </si>
  <si>
    <t>法令遵守責任者の氏名（ﾌﾘｶﾞﾅ）</t>
    <phoneticPr fontId="33"/>
  </si>
  <si>
    <t>生 年 月 日</t>
    <rPh sb="0" eb="1">
      <t>セイ</t>
    </rPh>
    <rPh sb="2" eb="3">
      <t>ネン</t>
    </rPh>
    <rPh sb="4" eb="5">
      <t>ガツ</t>
    </rPh>
    <rPh sb="6" eb="7">
      <t>ヒ</t>
    </rPh>
    <phoneticPr fontId="33"/>
  </si>
  <si>
    <t>　　年　 月 　日 　</t>
    <phoneticPr fontId="33"/>
  </si>
  <si>
    <t>第３号</t>
  </si>
  <si>
    <t>業務が法令に適合することを確保するための規程の概要</t>
    <phoneticPr fontId="33"/>
  </si>
  <si>
    <t>第４号</t>
  </si>
  <si>
    <t>業務執行の状況の監査の方法の概要</t>
    <phoneticPr fontId="33"/>
  </si>
  <si>
    <t>６　区分変更</t>
  </si>
  <si>
    <t>区分変更前行政機関名称、担当部（局）課</t>
  </si>
  <si>
    <t>事業者（法人）番号</t>
  </si>
  <si>
    <t>区分変更の理由</t>
  </si>
  <si>
    <t>区分変更後行政機関名称、担当部（局）課</t>
  </si>
  <si>
    <t>区　分　変　更　日</t>
  </si>
  <si>
    <t>　　年　　　月　　　日　　</t>
    <phoneticPr fontId="33"/>
  </si>
  <si>
    <t>別記様式第２号（第２条・第４条関係）</t>
    <phoneticPr fontId="33"/>
  </si>
  <si>
    <t>児童福祉法に基づく業務管理体制の整備に関する事項の届出書</t>
    <phoneticPr fontId="33"/>
  </si>
  <si>
    <t>（宛先）新潟市長</t>
    <phoneticPr fontId="33"/>
  </si>
  <si>
    <t>名　　　称</t>
    <phoneticPr fontId="33"/>
  </si>
  <si>
    <t>代表者氏名</t>
    <phoneticPr fontId="33"/>
  </si>
  <si>
    <t>（１）児童福祉法第21条の5の26第2項、第24条の19の2、第24条の38第2項関係（整備）</t>
    <phoneticPr fontId="33"/>
  </si>
  <si>
    <t>（２）児童福祉法第21条の5の26第4項、第24条の19の2、第24条の38第4項関係（区分の変更）</t>
    <phoneticPr fontId="33"/>
  </si>
  <si>
    <t>住所（主たる事務所の所在地）</t>
    <phoneticPr fontId="33"/>
  </si>
  <si>
    <t>郵便番号</t>
    <phoneticPr fontId="33"/>
  </si>
  <si>
    <t>ＦＡＸ番号</t>
    <phoneticPr fontId="33"/>
  </si>
  <si>
    <t>代表者の職名・
氏名・生年月日</t>
    <phoneticPr fontId="33"/>
  </si>
  <si>
    <t>フリガナ</t>
    <phoneticPr fontId="33"/>
  </si>
  <si>
    <t>郵便番号</t>
    <phoneticPr fontId="33"/>
  </si>
  <si>
    <t>事業所番号</t>
    <phoneticPr fontId="33"/>
  </si>
  <si>
    <t>所　在　地</t>
    <phoneticPr fontId="33"/>
  </si>
  <si>
    <t>　　年　月　日</t>
    <phoneticPr fontId="33"/>
  </si>
  <si>
    <t>４　児童福祉法上の
　　該当する条文
　（事業者の区分）</t>
    <phoneticPr fontId="33"/>
  </si>
  <si>
    <t>（１）法第21条の5の26（指定障害児通所支援事業者等）　　</t>
    <phoneticPr fontId="33"/>
  </si>
  <si>
    <t>（２）法第24条の19の2（指定障害児入所施設等の設置者）</t>
    <phoneticPr fontId="33"/>
  </si>
  <si>
    <t>（３）法第24条の38（指定障害児相談支援事業者）</t>
    <phoneticPr fontId="33"/>
  </si>
  <si>
    <t>５　児童福祉法施行規則第18条の38、第25条の23の2及び25条の26の9第1項第2号から第4号に基づく届出事項</t>
    <phoneticPr fontId="33"/>
  </si>
  <si>
    <t>法令遵守責任者の氏名（ﾌﾘｶﾞﾅ）</t>
    <phoneticPr fontId="33"/>
  </si>
  <si>
    <t>　　年　 月 　日 　</t>
    <phoneticPr fontId="33"/>
  </si>
  <si>
    <t>業務執行の状況の監査の方法の概要</t>
    <phoneticPr fontId="33"/>
  </si>
  <si>
    <t>　　年　　　月　　　日　　</t>
    <phoneticPr fontId="33"/>
  </si>
  <si>
    <t>別記様式第３号（第３条関係）</t>
    <phoneticPr fontId="33"/>
  </si>
  <si>
    <t>障害者の日常生活及び社会生活を総合的に支援するための法律に基づく
業務管理体制の整備に関する事項の届出書（届出事項の変更）</t>
    <phoneticPr fontId="33"/>
  </si>
  <si>
    <t>事業者</t>
    <phoneticPr fontId="33"/>
  </si>
  <si>
    <t>名　　　称</t>
    <phoneticPr fontId="33"/>
  </si>
  <si>
    <t>代表者氏名</t>
    <phoneticPr fontId="33"/>
  </si>
  <si>
    <t>このことについて、下記のとおり関係書類を添えて届け出ます。</t>
    <phoneticPr fontId="33"/>
  </si>
  <si>
    <t>事業者（法人）番号</t>
    <phoneticPr fontId="33"/>
  </si>
  <si>
    <t>変　更　が　あ　っ　た　事　項</t>
    <phoneticPr fontId="33"/>
  </si>
  <si>
    <t>法人の種別、名称（ﾌﾘｶﾞﾅ）</t>
    <phoneticPr fontId="33"/>
  </si>
  <si>
    <t>主たる事務所の所在地、電話、FAX番号</t>
    <phoneticPr fontId="33"/>
  </si>
  <si>
    <t>代表者氏名（ﾌﾘｶﾞﾅ）、生年月日</t>
    <phoneticPr fontId="33"/>
  </si>
  <si>
    <t>代表者の住所、職名</t>
    <phoneticPr fontId="33"/>
  </si>
  <si>
    <t>事業所名称等及び所在地</t>
    <phoneticPr fontId="33"/>
  </si>
  <si>
    <t>法令遵守責任者の氏名（ﾌﾘｶﾞﾅ）及び生年月日</t>
    <phoneticPr fontId="33"/>
  </si>
  <si>
    <t>変　更　の　内　容</t>
    <phoneticPr fontId="33"/>
  </si>
  <si>
    <t>（変更前）</t>
    <phoneticPr fontId="33"/>
  </si>
  <si>
    <t>（変更後）</t>
    <phoneticPr fontId="33"/>
  </si>
  <si>
    <t>別記様式第４号（第３条関係）</t>
    <phoneticPr fontId="33"/>
  </si>
  <si>
    <t>児童福祉法に基づく業務管理体制の整備に関する事項の届出書
（届出事項の変更）</t>
    <phoneticPr fontId="33"/>
  </si>
  <si>
    <t>（宛先）新潟市長</t>
    <phoneticPr fontId="33"/>
  </si>
  <si>
    <t>事業者</t>
    <phoneticPr fontId="33"/>
  </si>
  <si>
    <t>名　　　称</t>
    <phoneticPr fontId="33"/>
  </si>
  <si>
    <t>このことについて、下記のとおり関係書類を添えて届け出ます。</t>
    <phoneticPr fontId="33"/>
  </si>
  <si>
    <t>事業者（法人）番号</t>
    <phoneticPr fontId="33"/>
  </si>
  <si>
    <t>変　更　が　あ　っ　た　事　項</t>
    <phoneticPr fontId="33"/>
  </si>
  <si>
    <t>法人の種別、名称（ﾌﾘｶﾞﾅ）</t>
    <phoneticPr fontId="33"/>
  </si>
  <si>
    <t>主たる事務所の所在地、電話、FAX番号</t>
    <phoneticPr fontId="33"/>
  </si>
  <si>
    <t>代表者氏名（ﾌﾘｶﾞﾅ）、生年月日</t>
    <phoneticPr fontId="33"/>
  </si>
  <si>
    <t>代表者の住所、職名</t>
    <phoneticPr fontId="33"/>
  </si>
  <si>
    <t>事業所名称等及び所在地</t>
    <phoneticPr fontId="33"/>
  </si>
  <si>
    <t>法令遵守責任者の氏名（ﾌﾘｶﾞﾅ）及び生年月日</t>
    <phoneticPr fontId="33"/>
  </si>
  <si>
    <t>業務が法令に適合することを確保するための規程の概要</t>
    <phoneticPr fontId="33"/>
  </si>
  <si>
    <t>業務執行の状況の監査の方法の概要</t>
    <phoneticPr fontId="33"/>
  </si>
  <si>
    <t>変　更　の　内　容</t>
    <phoneticPr fontId="33"/>
  </si>
  <si>
    <t>（変更前）</t>
    <phoneticPr fontId="33"/>
  </si>
  <si>
    <t>（変更後）</t>
    <phoneticPr fontId="33"/>
  </si>
  <si>
    <t>表１　サービス区分</t>
    <rPh sb="0" eb="1">
      <t>ヒョウ</t>
    </rPh>
    <rPh sb="7" eb="9">
      <t>クブン</t>
    </rPh>
    <phoneticPr fontId="9"/>
  </si>
  <si>
    <t>重度訪問介護</t>
  </si>
  <si>
    <t>同行援護</t>
  </si>
  <si>
    <t>行動援護</t>
  </si>
  <si>
    <t>重度障害者等包括支援</t>
  </si>
  <si>
    <t>生活介護</t>
  </si>
  <si>
    <t>施設入所支援</t>
  </si>
  <si>
    <t>短期入所</t>
    <rPh sb="0" eb="2">
      <t>タンキ</t>
    </rPh>
    <rPh sb="2" eb="4">
      <t>ニュウショ</t>
    </rPh>
    <phoneticPr fontId="227"/>
  </si>
  <si>
    <t>療養介護</t>
  </si>
  <si>
    <t>自立訓練（機能訓練）</t>
  </si>
  <si>
    <t>自立訓練（生活訓練）</t>
  </si>
  <si>
    <t>就労選択支援</t>
    <rPh sb="2" eb="4">
      <t>センタク</t>
    </rPh>
    <rPh sb="4" eb="6">
      <t>シエン</t>
    </rPh>
    <phoneticPr fontId="34"/>
  </si>
  <si>
    <t>就労移行支援</t>
  </si>
  <si>
    <t>就労継続支援Ａ型</t>
  </si>
  <si>
    <t>就労継続支援Ｂ型</t>
  </si>
  <si>
    <t>就労定着支援</t>
    <rPh sb="0" eb="2">
      <t>シュウロウ</t>
    </rPh>
    <rPh sb="2" eb="4">
      <t>テイチャク</t>
    </rPh>
    <rPh sb="4" eb="6">
      <t>シエン</t>
    </rPh>
    <phoneticPr fontId="228"/>
  </si>
  <si>
    <t>自立生活援助</t>
    <rPh sb="0" eb="2">
      <t>ジリツ</t>
    </rPh>
    <rPh sb="2" eb="4">
      <t>セイカツ</t>
    </rPh>
    <rPh sb="4" eb="6">
      <t>エンジョ</t>
    </rPh>
    <phoneticPr fontId="228"/>
  </si>
  <si>
    <t>共同生活援助（介護サービス包括型 ）</t>
    <rPh sb="0" eb="2">
      <t>キョウドウ</t>
    </rPh>
    <rPh sb="2" eb="4">
      <t>セイカツ</t>
    </rPh>
    <rPh sb="4" eb="6">
      <t>エンジョ</t>
    </rPh>
    <rPh sb="7" eb="9">
      <t>カイゴ</t>
    </rPh>
    <rPh sb="13" eb="15">
      <t>ホウカツ</t>
    </rPh>
    <rPh sb="15" eb="16">
      <t>ガタ</t>
    </rPh>
    <phoneticPr fontId="228"/>
  </si>
  <si>
    <t>共同生活援助（日中サービス支援型）</t>
    <rPh sb="0" eb="2">
      <t>キョウドウ</t>
    </rPh>
    <rPh sb="2" eb="4">
      <t>セイカツ</t>
    </rPh>
    <rPh sb="4" eb="6">
      <t>エンジョ</t>
    </rPh>
    <rPh sb="7" eb="9">
      <t>ニッチュウ</t>
    </rPh>
    <rPh sb="13" eb="15">
      <t>シエン</t>
    </rPh>
    <phoneticPr fontId="228"/>
  </si>
  <si>
    <t>共同生活援助（外部サービス利用型）</t>
    <rPh sb="0" eb="2">
      <t>キョウドウ</t>
    </rPh>
    <rPh sb="2" eb="4">
      <t>セイカツ</t>
    </rPh>
    <rPh sb="4" eb="6">
      <t>エンジョ</t>
    </rPh>
    <phoneticPr fontId="228"/>
  </si>
  <si>
    <t>児童発達支援</t>
  </si>
  <si>
    <t>医療型児童発達支援</t>
  </si>
  <si>
    <t>放課後等デイサービス</t>
  </si>
  <si>
    <t>居宅訪問型児童発達支援</t>
  </si>
  <si>
    <t>保育所等訪問支援</t>
  </si>
  <si>
    <t>福祉型障害児入所施設</t>
  </si>
  <si>
    <t>医療型障害児入所施設</t>
  </si>
  <si>
    <t>障害者支援施設：生活介護</t>
    <rPh sb="0" eb="3">
      <t>ショウガイシャ</t>
    </rPh>
    <rPh sb="3" eb="5">
      <t>シエン</t>
    </rPh>
    <rPh sb="5" eb="7">
      <t>シセツ</t>
    </rPh>
    <rPh sb="8" eb="10">
      <t>セイカツ</t>
    </rPh>
    <phoneticPr fontId="31"/>
  </si>
  <si>
    <t>障害者支援施設：自立訓練（機能訓練）</t>
    <phoneticPr fontId="9"/>
  </si>
  <si>
    <t>障害者支援施設：自立訓練（生活訓練）</t>
    <phoneticPr fontId="9"/>
  </si>
  <si>
    <t>障害者支援施設：就労移行支援</t>
    <phoneticPr fontId="9"/>
  </si>
  <si>
    <t>障害者支援施設：就労継続支援Ａ型</t>
    <phoneticPr fontId="9"/>
  </si>
  <si>
    <t>障害者支援施設：就労継続支援Ｂ型</t>
    <phoneticPr fontId="9"/>
  </si>
  <si>
    <t>送迎加算に関する届出書</t>
    <phoneticPr fontId="34"/>
  </si>
  <si>
    <t>就労移行支援体制加算に関する届出書</t>
    <phoneticPr fontId="34"/>
  </si>
  <si>
    <t>７　人員体制</t>
    <phoneticPr fontId="9"/>
  </si>
  <si>
    <r>
      <t>　　　　</t>
    </r>
    <r>
      <rPr>
        <sz val="11"/>
        <rFont val="ＭＳ ゴシック"/>
        <family val="3"/>
        <charset val="128"/>
      </rPr>
      <t>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保育士若しくは障害福祉サービス経験者又は共生型児童発達支援従業者</t>
    </r>
    <phoneticPr fontId="9"/>
  </si>
  <si>
    <t>視覚・聴覚言語障害者支援体制加算（Ⅰ）に関する届出書</t>
    <phoneticPr fontId="132"/>
  </si>
  <si>
    <t>うち５０％　　　　　(B)＝ (A)×0.5</t>
    <phoneticPr fontId="132"/>
  </si>
  <si>
    <t>加算要件に該当する利用者の数 (C)＝(E)／(D)</t>
    <phoneticPr fontId="132"/>
  </si>
  <si>
    <t>(C)＞＝(B)</t>
    <phoneticPr fontId="132"/>
  </si>
  <si>
    <t>利用者数 (A)　÷　40　＝ (F)</t>
    <phoneticPr fontId="132"/>
  </si>
  <si>
    <t>加配される従業者の数　(G)</t>
    <phoneticPr fontId="132"/>
  </si>
  <si>
    <t>(G)＞＝ (F)</t>
    <phoneticPr fontId="132"/>
  </si>
  <si>
    <t>※１：多機能型事業所等については、当該多機能型事業所全体で、加算要件の利用者数や配置割合の計算を行
　　　うこと。</t>
    <phoneticPr fontId="132"/>
  </si>
  <si>
    <t>※２：「異動区分」欄において「４　終了」の場合は、１利用者の状況、２加配される従業者の状況の記載は
　　　不要とする。</t>
    <phoneticPr fontId="132"/>
  </si>
  <si>
    <t>視覚・聴覚言語障害者支援体制加算（Ⅱ）に関する届出書</t>
    <phoneticPr fontId="132"/>
  </si>
  <si>
    <r>
      <t>多機能型の実施</t>
    </r>
    <r>
      <rPr>
        <sz val="8"/>
        <color rgb="FF000000"/>
        <rFont val="HGｺﾞｼｯｸM"/>
        <family val="3"/>
        <charset val="128"/>
      </rPr>
      <t>※1</t>
    </r>
    <phoneticPr fontId="132"/>
  </si>
  <si>
    <t>有・無</t>
    <phoneticPr fontId="132"/>
  </si>
  <si>
    <r>
      <t>異動区分</t>
    </r>
    <r>
      <rPr>
        <sz val="8"/>
        <color rgb="FF000000"/>
        <rFont val="HGｺﾞｼｯｸM"/>
        <family val="3"/>
        <charset val="128"/>
      </rPr>
      <t>※2</t>
    </r>
    <phoneticPr fontId="132"/>
  </si>
  <si>
    <t>うち３０％　　　　　(B)＝ (A)×0.3</t>
    <phoneticPr fontId="132"/>
  </si>
  <si>
    <t>前年度の開所日数 (D)</t>
    <phoneticPr fontId="132"/>
  </si>
  <si>
    <t>合　計 (E)</t>
    <phoneticPr fontId="132"/>
  </si>
  <si>
    <t>利用者数 (A)　÷　50　＝ (F)</t>
    <phoneticPr fontId="132"/>
  </si>
  <si>
    <t>加配される従業者の数　(G)</t>
    <phoneticPr fontId="132"/>
  </si>
  <si>
    <t>(G)＞＝(F)</t>
    <phoneticPr fontId="132"/>
  </si>
  <si>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132"/>
  </si>
  <si>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132"/>
  </si>
  <si>
    <t>※２：「異動区分」欄において「４　終了」の場合は、１利用者の状況、２加配される従業者の状況の記載は
　　　不要とする。</t>
    <phoneticPr fontId="132"/>
  </si>
  <si>
    <t>　　　</t>
    <phoneticPr fontId="132"/>
  </si>
  <si>
    <t>　　　</t>
    <phoneticPr fontId="132"/>
  </si>
  <si>
    <t>(b)/(a)</t>
    <phoneticPr fontId="33"/>
  </si>
  <si>
    <t>％</t>
    <phoneticPr fontId="9"/>
  </si>
  <si>
    <t>　</t>
    <phoneticPr fontId="33"/>
  </si>
  <si>
    <t>≪緊急時支援加算　地域生活支援拠点等の場合≫</t>
    <phoneticPr fontId="157"/>
  </si>
  <si>
    <t>対象：短期入所、重度障害者等包括支援</t>
    <phoneticPr fontId="33"/>
  </si>
  <si>
    <t>対象：日中系サービス※</t>
    <phoneticPr fontId="33"/>
  </si>
  <si>
    <t>≪体験利用支援加算・体験宿泊加算≫</t>
    <phoneticPr fontId="157"/>
  </si>
  <si>
    <t>有・無</t>
    <phoneticPr fontId="34"/>
  </si>
  <si>
    <r>
      <t xml:space="preserve">異　動　区　分 </t>
    </r>
    <r>
      <rPr>
        <sz val="8"/>
        <rFont val="HGｺﾞｼｯｸM"/>
        <family val="3"/>
        <charset val="128"/>
      </rPr>
      <t>※2</t>
    </r>
    <phoneticPr fontId="132"/>
  </si>
  <si>
    <t>１　新規　　　　２　変更　　　　３　終了</t>
    <phoneticPr fontId="132"/>
  </si>
  <si>
    <t>加算要件に該当する利用者の数 (C)＝(E)／(D)</t>
    <phoneticPr fontId="34"/>
  </si>
  <si>
    <t>(C)＞＝(B)</t>
    <phoneticPr fontId="34"/>
  </si>
  <si>
    <t>利用者数 (A)　÷　50　＝ (F)</t>
    <phoneticPr fontId="34"/>
  </si>
  <si>
    <t>加配される従業者の数 (G)</t>
    <phoneticPr fontId="34"/>
  </si>
  <si>
    <t>加配される従業者の氏名</t>
    <phoneticPr fontId="34"/>
  </si>
  <si>
    <t>研修の
実施主体</t>
    <phoneticPr fontId="34"/>
  </si>
  <si>
    <t>地域移行支援体制強化加算及び通勤者生活支援加算に係る体制</t>
    <phoneticPr fontId="34"/>
  </si>
  <si>
    <t>リハビリテーション加算に関する届出書</t>
    <phoneticPr fontId="34"/>
  </si>
  <si>
    <t>個別計画訓練支援加算に関する届出書</t>
    <phoneticPr fontId="34"/>
  </si>
  <si>
    <t>短期滞在加算及び精神障害者退院支援施設加算に係る体制</t>
    <phoneticPr fontId="34"/>
  </si>
  <si>
    <t>通勤者生活支援加算に係る体制</t>
    <rPh sb="0" eb="3">
      <t>ツウキンシャ</t>
    </rPh>
    <rPh sb="3" eb="5">
      <t>セイカツ</t>
    </rPh>
    <rPh sb="5" eb="7">
      <t>シエン</t>
    </rPh>
    <rPh sb="7" eb="9">
      <t>カサン</t>
    </rPh>
    <rPh sb="10" eb="11">
      <t>カカ</t>
    </rPh>
    <rPh sb="12" eb="14">
      <t>タイセイ</t>
    </rPh>
    <phoneticPr fontId="34"/>
  </si>
  <si>
    <t>地域生活移行個別支援特別加算に係る届出書</t>
    <rPh sb="0" eb="2">
      <t>チイキ</t>
    </rPh>
    <rPh sb="2" eb="4">
      <t>セイカツ</t>
    </rPh>
    <rPh sb="4" eb="6">
      <t>イコウ</t>
    </rPh>
    <rPh sb="6" eb="8">
      <t>コベツ</t>
    </rPh>
    <rPh sb="8" eb="10">
      <t>シエン</t>
    </rPh>
    <rPh sb="10" eb="12">
      <t>トクベツ</t>
    </rPh>
    <rPh sb="12" eb="14">
      <t>カサン</t>
    </rPh>
    <rPh sb="15" eb="16">
      <t>カカワ</t>
    </rPh>
    <rPh sb="17" eb="20">
      <t>トドケデショ</t>
    </rPh>
    <phoneticPr fontId="34"/>
  </si>
  <si>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34"/>
  </si>
  <si>
    <t>強度行動障害者地域移行特別加算に係る届出書</t>
    <rPh sb="0" eb="2">
      <t>キョウド</t>
    </rPh>
    <rPh sb="2" eb="4">
      <t>コウドウ</t>
    </rPh>
    <rPh sb="4" eb="7">
      <t>ショウガイシャ</t>
    </rPh>
    <rPh sb="7" eb="9">
      <t>チイキ</t>
    </rPh>
    <rPh sb="9" eb="11">
      <t>イコウ</t>
    </rPh>
    <rPh sb="11" eb="13">
      <t>トクベツ</t>
    </rPh>
    <rPh sb="13" eb="15">
      <t>カサン</t>
    </rPh>
    <rPh sb="16" eb="17">
      <t>カカ</t>
    </rPh>
    <rPh sb="18" eb="21">
      <t>トドケデショ</t>
    </rPh>
    <phoneticPr fontId="34"/>
  </si>
  <si>
    <t>看護職員配置加算に関する届出書</t>
    <phoneticPr fontId="34"/>
  </si>
  <si>
    <t>夜間支援等体制加算届出書</t>
    <phoneticPr fontId="34"/>
  </si>
  <si>
    <t>社会生活支援特別加算に係る届出書</t>
    <rPh sb="0" eb="2">
      <t>シャカイ</t>
    </rPh>
    <rPh sb="2" eb="4">
      <t>セイカツ</t>
    </rPh>
    <rPh sb="4" eb="6">
      <t>シエン</t>
    </rPh>
    <rPh sb="6" eb="8">
      <t>トクベツ</t>
    </rPh>
    <rPh sb="8" eb="10">
      <t>カサン</t>
    </rPh>
    <rPh sb="11" eb="12">
      <t>カカ</t>
    </rPh>
    <rPh sb="13" eb="15">
      <t>トドケデ</t>
    </rPh>
    <rPh sb="15" eb="16">
      <t>ショ</t>
    </rPh>
    <phoneticPr fontId="34"/>
  </si>
  <si>
    <t>ピアサポート実施加算に関する届出書</t>
    <phoneticPr fontId="34"/>
  </si>
  <si>
    <t>前年度の平均利用者数（人）</t>
    <phoneticPr fontId="9"/>
  </si>
  <si>
    <t>従業者数</t>
    <phoneticPr fontId="9"/>
  </si>
  <si>
    <t>常　 勤（人）</t>
    <phoneticPr fontId="9"/>
  </si>
  <si>
    <t>非常勤（人）</t>
    <phoneticPr fontId="9"/>
  </si>
  <si>
    <t>常勤換算後の人数（人）</t>
    <phoneticPr fontId="9"/>
  </si>
  <si>
    <t>加算算定上の必要人数（人）</t>
    <phoneticPr fontId="9"/>
  </si>
  <si>
    <t>雇用されている事業所名</t>
    <phoneticPr fontId="9"/>
  </si>
  <si>
    <t>１　新規　　　　２　変更　　　　３　終了</t>
    <phoneticPr fontId="33"/>
  </si>
  <si>
    <t xml:space="preserve">  ㎡</t>
    <phoneticPr fontId="9"/>
  </si>
  <si>
    <t>強度行動障害支援者養成研修
（基礎研修）</t>
    <phoneticPr fontId="9"/>
  </si>
  <si>
    <t>生活支援員の数</t>
    <phoneticPr fontId="9"/>
  </si>
  <si>
    <t>常勤看護職員等配置加算</t>
    <phoneticPr fontId="9"/>
  </si>
  <si>
    <t>事業所名</t>
    <phoneticPr fontId="9"/>
  </si>
  <si>
    <t>夜間支援体制の確保が必要な理由</t>
    <phoneticPr fontId="9"/>
  </si>
  <si>
    <t>夜間の排せつ支援等を必要とする利用者が入居しているため。</t>
    <phoneticPr fontId="9"/>
  </si>
  <si>
    <r>
      <t xml:space="preserve">夜間支援従事者
</t>
    </r>
    <r>
      <rPr>
        <sz val="9"/>
        <color indexed="8"/>
        <rFont val="ＭＳ Ｐゴシック"/>
        <family val="3"/>
        <charset val="128"/>
      </rPr>
      <t>①</t>
    </r>
    <phoneticPr fontId="9"/>
  </si>
  <si>
    <r>
      <t xml:space="preserve">夜間支援従事者
</t>
    </r>
    <r>
      <rPr>
        <sz val="9"/>
        <color indexed="8"/>
        <rFont val="ＭＳ Ｐゴシック"/>
        <family val="3"/>
        <charset val="128"/>
      </rPr>
      <t>②</t>
    </r>
    <phoneticPr fontId="9"/>
  </si>
  <si>
    <r>
      <t xml:space="preserve">夜間支援従事者
</t>
    </r>
    <r>
      <rPr>
        <sz val="9"/>
        <color indexed="8"/>
        <rFont val="ＭＳ Ｐゴシック"/>
        <family val="3"/>
        <charset val="128"/>
      </rPr>
      <t>③</t>
    </r>
    <phoneticPr fontId="9"/>
  </si>
  <si>
    <t>夜間における防災体制の内容
（契約内容等）</t>
    <phoneticPr fontId="9"/>
  </si>
  <si>
    <t>研修の
実施主体</t>
    <phoneticPr fontId="34"/>
  </si>
  <si>
    <t>移行準備支援体制加算に係る届出書</t>
    <phoneticPr fontId="34"/>
  </si>
  <si>
    <t>÷</t>
    <phoneticPr fontId="9"/>
  </si>
  <si>
    <t>＝</t>
    <phoneticPr fontId="9"/>
  </si>
  <si>
    <t>％</t>
    <phoneticPr fontId="9"/>
  </si>
  <si>
    <t>１　新規　　２　変更　　３　終了</t>
    <phoneticPr fontId="34"/>
  </si>
  <si>
    <t>Ａ</t>
    <phoneticPr fontId="9"/>
  </si>
  <si>
    <t>Ｃ</t>
    <phoneticPr fontId="9"/>
  </si>
  <si>
    <t>％　　　</t>
    <phoneticPr fontId="34"/>
  </si>
  <si>
    <t>重度者支援体制加算に係る届出書</t>
    <phoneticPr fontId="34"/>
  </si>
  <si>
    <t>賃金向上達成指導員配置加算に関する届出書</t>
    <phoneticPr fontId="34"/>
  </si>
  <si>
    <t>社会生活支援特別加算に係る届出書</t>
    <phoneticPr fontId="34"/>
  </si>
  <si>
    <t>（ＵＲＬ）</t>
    <phoneticPr fontId="9"/>
  </si>
  <si>
    <t>就労継続支援Ｂ型に係る基本報酬の算定区分に関する届出書</t>
    <phoneticPr fontId="34"/>
  </si>
  <si>
    <t>目標工賃達成指導員配置加算に関する届出書</t>
    <phoneticPr fontId="34"/>
  </si>
  <si>
    <r>
      <t xml:space="preserve">サービス費
</t>
    </r>
    <r>
      <rPr>
        <sz val="6"/>
        <rFont val="ＭＳ Ｐゴシック"/>
        <family val="3"/>
        <charset val="128"/>
      </rPr>
      <t>（Ⅳ）～（Ⅵ）</t>
    </r>
    <phoneticPr fontId="9"/>
  </si>
  <si>
    <t>注１　就労継続支援Ｂ型サービス費（Ⅰ）、就労継続支援Ｂ型サービス費（Ⅱ）又は就労継続支援Ｂ型サービス費（Ⅲ）
　　を算定する場合は、平均工賃月額区分及び前年度の工賃支払対象者数・支払工賃額の状況を記載すること。
注２　重度者支援体制加算（Ⅰ）を算定している場合は、平均工賃月額に２千円を加える。
注３　平均工賃月額区分「なし（経過措置対象）」は、指定を受けてから１年間を経過していない事業所が選択する。
注４　就労継続支援Ｂ型サービス費（Ⅳ）、就労継続支援Ｂ型サービス費（Ⅴ）又は就労継続支援Ｂ型サービス費（Ⅵ）
　　を算定する場合は、ピアサポーターの配置の有無を記載すること。なお、ピアサポーターを配置している場合は、
　　別添「ピアサポーター等の配置に関する届出書」を提出すること。</t>
    <phoneticPr fontId="9"/>
  </si>
  <si>
    <t>１　新規　　２　変更　　３　終了</t>
    <phoneticPr fontId="194"/>
  </si>
  <si>
    <t>（Ａ）</t>
    <phoneticPr fontId="194"/>
  </si>
  <si>
    <t>（Ｂ）</t>
    <phoneticPr fontId="194"/>
  </si>
  <si>
    <t>（Ｃ）</t>
    <phoneticPr fontId="194"/>
  </si>
  <si>
    <t>（Ⅰ）
50％～</t>
    <phoneticPr fontId="194"/>
  </si>
  <si>
    <t>１　新規　　　　２　変更　　　　　３　終了</t>
    <phoneticPr fontId="9"/>
  </si>
  <si>
    <t>　１　新規　　　　　２　変更　　　　　３　終了</t>
    <phoneticPr fontId="9"/>
  </si>
  <si>
    <t>(B)≦</t>
    <phoneticPr fontId="9"/>
  </si>
  <si>
    <t>①</t>
    <phoneticPr fontId="34"/>
  </si>
  <si>
    <t>②</t>
    <phoneticPr fontId="34"/>
  </si>
  <si>
    <t>(C)≦</t>
    <phoneticPr fontId="9"/>
  </si>
  <si>
    <t>①＋②</t>
    <phoneticPr fontId="9"/>
  </si>
  <si>
    <t>注4：「従業者の勤務の体制及び勤務形態一覧表」を添付すること。</t>
    <phoneticPr fontId="33"/>
  </si>
  <si>
    <t>　週３回以上の送迎を実施している。</t>
    <phoneticPr fontId="194"/>
  </si>
  <si>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phoneticPr fontId="194"/>
  </si>
  <si>
    <t>児童指導員等加配加算に関する届出書</t>
    <phoneticPr fontId="41"/>
  </si>
  <si>
    <t>延長支援加算に関する届出書</t>
    <phoneticPr fontId="41"/>
  </si>
  <si>
    <t>中核機能強化加算・中核機能強化事業所加算に関する届出書</t>
    <phoneticPr fontId="41"/>
  </si>
  <si>
    <t>視覚・聴覚・言語機能障害児支援加算に関する届出書</t>
    <phoneticPr fontId="41"/>
  </si>
  <si>
    <t>① 児童発達支援　　　　　　② 放課後等デイサービス　　　　　　③ ①・②の多機能</t>
    <phoneticPr fontId="9"/>
  </si>
  <si>
    <t>①</t>
    <phoneticPr fontId="9"/>
  </si>
  <si>
    <t>②</t>
    <phoneticPr fontId="9"/>
  </si>
  <si>
    <t xml:space="preserve">  ③</t>
    <phoneticPr fontId="9"/>
  </si>
  <si>
    <t>　</t>
    <phoneticPr fontId="9"/>
  </si>
  <si>
    <t>　　　</t>
    <phoneticPr fontId="9"/>
  </si>
  <si>
    <t>栄養士配置加算に関する届出書</t>
    <phoneticPr fontId="9"/>
  </si>
  <si>
    <t>　１　新規　　　　　　　　２　変更　　　　　　　　３　終了</t>
    <phoneticPr fontId="9"/>
  </si>
  <si>
    <t>　　２　資格等を求める配置については、配置する職員の資格等を証明する書類を添付してください。</t>
    <phoneticPr fontId="34"/>
  </si>
  <si>
    <t>　　　</t>
    <phoneticPr fontId="9"/>
  </si>
  <si>
    <t>　１　強度行動障害支援者養成研修（実践研修）修了者　配置</t>
    <phoneticPr fontId="9"/>
  </si>
  <si>
    <t>　２　強度行動障害支援者養成研修（基礎研修）修了者　配置</t>
    <phoneticPr fontId="9"/>
  </si>
  <si>
    <t>　　２　資格等を求める配置については、配置する職員の資格等を証明する書類を添付してください。</t>
    <phoneticPr fontId="9"/>
  </si>
  <si>
    <t>① 児童発達支援　　② 放課後等デイサービス　　③ 　①・②の多機能</t>
    <phoneticPr fontId="132"/>
  </si>
  <si>
    <t>①あり　　　　　　　　　②なし</t>
    <phoneticPr fontId="132"/>
  </si>
  <si>
    <t>２</t>
    <phoneticPr fontId="132"/>
  </si>
  <si>
    <t>　　２　配置する職員の資格を証明する書類を添付してください。</t>
    <phoneticPr fontId="34"/>
  </si>
  <si>
    <t>　年　　月　　日</t>
    <phoneticPr fontId="9"/>
  </si>
  <si>
    <t>視覚障害児等との意思疎通に関し専門性を有する者</t>
    <phoneticPr fontId="9"/>
  </si>
  <si>
    <t>　①　あり　　　　　　　②　なし</t>
    <phoneticPr fontId="33"/>
  </si>
  <si>
    <t>備考１　「異動区分」欄については、該当する番号に○を付してください。</t>
    <phoneticPr fontId="33"/>
  </si>
  <si>
    <t>　　　　</t>
    <phoneticPr fontId="33"/>
  </si>
  <si>
    <t>　　２　「届出項目」欄については、該当する番号に○を付してください。</t>
    <phoneticPr fontId="33"/>
  </si>
  <si>
    <t xml:space="preserve">         </t>
    <phoneticPr fontId="33"/>
  </si>
  <si>
    <t>　　４　人工内耳装用児支援加算（Ⅰ）については、児童発達支援センターのみ算定が
　　　可能です。</t>
    <phoneticPr fontId="33"/>
  </si>
  <si>
    <t>　　　</t>
    <phoneticPr fontId="9"/>
  </si>
  <si>
    <t>　１　新規　　　　　　２　変更　　　　　　３　終了</t>
    <phoneticPr fontId="9"/>
  </si>
  <si>
    <t>１　あり          　　２なし</t>
    <phoneticPr fontId="34"/>
  </si>
  <si>
    <t>（共生型サービス体制強化加算を算定する場合）</t>
    <phoneticPr fontId="34"/>
  </si>
  <si>
    <t>第　１　週</t>
    <phoneticPr fontId="9"/>
  </si>
  <si>
    <t>備考</t>
    <rPh sb="0" eb="2">
      <t>ビコウ</t>
    </rPh>
    <phoneticPr fontId="33"/>
  </si>
  <si>
    <t>④</t>
    <phoneticPr fontId="9"/>
  </si>
  <si>
    <t>　：　　～　　：　　</t>
    <phoneticPr fontId="9"/>
  </si>
  <si>
    <t xml:space="preserve"> 　　　勤務形態の区分　Ａ：常勤で専従　Ｂ：常勤で兼務　Ｃ：常勤以外で専従　Ｄ：常勤以外で兼務</t>
    <phoneticPr fontId="9"/>
  </si>
  <si>
    <t xml:space="preserve"> ４　【勤務時間】事業所における勤務時間を記載し、申請する事業に係る従業者全員（管理者を含む）について、番号（①～⑧）により配置状況を記載してください。（休日は休とすること）</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phoneticPr fontId="9"/>
  </si>
  <si>
    <t>常勤専従（経験５年未満）</t>
  </si>
  <si>
    <t>第　３　週</t>
    <phoneticPr fontId="9"/>
  </si>
  <si>
    <t>　：　　～　　：　　</t>
    <phoneticPr fontId="9"/>
  </si>
  <si>
    <t xml:space="preserve"> ４　【勤務時間】事業所における勤務時間を記載し、申請する事業に係る従業者全員（管理者を含む）について、番号（①～⑧）により配置状況を記載してください。（休日は休とすること）</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rPh sb="77" eb="79">
      <t>キュウジツ</t>
    </rPh>
    <rPh sb="80" eb="81">
      <t>キュウ</t>
    </rPh>
    <phoneticPr fontId="9"/>
  </si>
  <si>
    <t>－</t>
    <phoneticPr fontId="34"/>
  </si>
  <si>
    <t>年　月　日</t>
    <rPh sb="0" eb="1">
      <t>ネン</t>
    </rPh>
    <rPh sb="2" eb="3">
      <t>ガツ</t>
    </rPh>
    <rPh sb="4" eb="5">
      <t>ニチ</t>
    </rPh>
    <phoneticPr fontId="34"/>
  </si>
  <si>
    <t>(郵便番号</t>
    <phoneticPr fontId="34"/>
  </si>
  <si>
    <t>フリガナ</t>
    <phoneticPr fontId="9"/>
  </si>
  <si>
    <t>)</t>
    <phoneticPr fontId="5"/>
  </si>
  <si>
    <t>フリガナ</t>
    <phoneticPr fontId="9"/>
  </si>
  <si>
    <t>)</t>
    <phoneticPr fontId="5"/>
  </si>
  <si>
    <t>フリガナ</t>
    <phoneticPr fontId="9"/>
  </si>
  <si>
    <t>(郵便番号</t>
    <phoneticPr fontId="34"/>
  </si>
  <si>
    <t>：</t>
    <phoneticPr fontId="34"/>
  </si>
  <si>
    <t>～</t>
    <phoneticPr fontId="34"/>
  </si>
  <si>
    <t>：</t>
    <phoneticPr fontId="34"/>
  </si>
  <si>
    <t>：</t>
    <phoneticPr fontId="34"/>
  </si>
  <si>
    <t>：</t>
    <phoneticPr fontId="34"/>
  </si>
  <si>
    <t>～</t>
    <phoneticPr fontId="34"/>
  </si>
  <si>
    <t>)</t>
    <phoneticPr fontId="5"/>
  </si>
  <si>
    <t>(郵便番号</t>
    <phoneticPr fontId="34"/>
  </si>
  <si>
    <t>フリガナ</t>
    <phoneticPr fontId="9"/>
  </si>
  <si>
    <t>(郵便番号</t>
    <phoneticPr fontId="34"/>
  </si>
  <si>
    <t>E-Mail</t>
    <phoneticPr fontId="34"/>
  </si>
  <si>
    <t>FAX</t>
    <phoneticPr fontId="5"/>
  </si>
  <si>
    <t>)</t>
    <phoneticPr fontId="5"/>
  </si>
  <si>
    <t>(郵便番号</t>
    <phoneticPr fontId="34"/>
  </si>
  <si>
    <t>フリガナ</t>
    <phoneticPr fontId="9"/>
  </si>
  <si>
    <t>児童福祉法第21条５の３　に規定する内閣総理大臣が定める費用の額</t>
    <rPh sb="0" eb="2">
      <t>ジドウ</t>
    </rPh>
    <rPh sb="2" eb="4">
      <t>フクシ</t>
    </rPh>
    <rPh sb="4" eb="5">
      <t>ホウ</t>
    </rPh>
    <rPh sb="5" eb="6">
      <t>ダイ</t>
    </rPh>
    <rPh sb="8" eb="9">
      <t>ジョウ</t>
    </rPh>
    <rPh sb="14" eb="16">
      <t>キテイ</t>
    </rPh>
    <rPh sb="18" eb="24">
      <t>ナイカクソウリダイジン</t>
    </rPh>
    <rPh sb="25" eb="26">
      <t>サダ</t>
    </rPh>
    <rPh sb="28" eb="30">
      <t>ヒヨウ</t>
    </rPh>
    <rPh sb="31" eb="32">
      <t>ガク</t>
    </rPh>
    <phoneticPr fontId="33"/>
  </si>
  <si>
    <t>：　　　　　　　　　　　　～　　　　　　　　　　　　　：</t>
    <phoneticPr fontId="34"/>
  </si>
  <si>
    <t>：　　　　　　　　　　　　～　　　　　　　　　　　　　：</t>
    <phoneticPr fontId="34"/>
  </si>
  <si>
    <t>)</t>
    <phoneticPr fontId="5"/>
  </si>
  <si>
    <t>(郵便番号</t>
    <phoneticPr fontId="34"/>
  </si>
  <si>
    <t>)</t>
    <phoneticPr fontId="5"/>
  </si>
  <si>
    <t>(郵便番号</t>
    <phoneticPr fontId="34"/>
  </si>
  <si>
    <t>E-Mail</t>
    <phoneticPr fontId="34"/>
  </si>
  <si>
    <t>FAX</t>
    <phoneticPr fontId="5"/>
  </si>
  <si>
    <t>職  　種</t>
    <phoneticPr fontId="9"/>
  </si>
  <si>
    <t>第　２　週</t>
    <phoneticPr fontId="9"/>
  </si>
  <si>
    <t>①</t>
    <phoneticPr fontId="9"/>
  </si>
  <si>
    <t>③</t>
    <phoneticPr fontId="9"/>
  </si>
  <si>
    <t>　：　　～　　：　　</t>
    <phoneticPr fontId="9"/>
  </si>
  <si>
    <t>⑥</t>
    <phoneticPr fontId="9"/>
  </si>
  <si>
    <t>FAX</t>
    <phoneticPr fontId="5"/>
  </si>
  <si>
    <t>年　月　日</t>
    <rPh sb="0" eb="1">
      <t>ネン</t>
    </rPh>
    <rPh sb="2" eb="3">
      <t>ツキ</t>
    </rPh>
    <rPh sb="4" eb="5">
      <t>ヒ</t>
    </rPh>
    <phoneticPr fontId="34"/>
  </si>
  <si>
    <t>：　　　　　　　　　　　　～　　　　　　　　　　　　　：</t>
    <phoneticPr fontId="34"/>
  </si>
  <si>
    <t>：　　　　　　　　　　　　～　　　　　　　　　　　　　：</t>
    <phoneticPr fontId="34"/>
  </si>
  <si>
    <t>：　　　　　　　　　　　　～　　　　　　　　　　　　　：</t>
    <phoneticPr fontId="34"/>
  </si>
  <si>
    <t>フリガナ</t>
    <phoneticPr fontId="9"/>
  </si>
  <si>
    <t>(郵便番号</t>
    <phoneticPr fontId="34"/>
  </si>
  <si>
    <t>フリガナ</t>
    <phoneticPr fontId="9"/>
  </si>
  <si>
    <t>)</t>
    <phoneticPr fontId="5"/>
  </si>
  <si>
    <t>フリガナ</t>
    <phoneticPr fontId="9"/>
  </si>
  <si>
    <t>(郵便番号</t>
    <phoneticPr fontId="34"/>
  </si>
  <si>
    <t>(郵便番号</t>
    <phoneticPr fontId="34"/>
  </si>
  <si>
    <t>)</t>
    <phoneticPr fontId="5"/>
  </si>
  <si>
    <t>フリガナ</t>
    <phoneticPr fontId="9"/>
  </si>
  <si>
    <t>)</t>
    <phoneticPr fontId="5"/>
  </si>
  <si>
    <t>　：　　～　　：　　</t>
    <phoneticPr fontId="9"/>
  </si>
  <si>
    <t>職  　種</t>
    <phoneticPr fontId="9"/>
  </si>
  <si>
    <t>氏   名</t>
    <phoneticPr fontId="9"/>
  </si>
  <si>
    <t>第　１　週</t>
    <phoneticPr fontId="9"/>
  </si>
  <si>
    <t>第　２　週</t>
    <phoneticPr fontId="9"/>
  </si>
  <si>
    <t>第　４　週</t>
    <phoneticPr fontId="9"/>
  </si>
  <si>
    <t>氏   名</t>
    <phoneticPr fontId="9"/>
  </si>
  <si>
    <t>第　１　週</t>
    <phoneticPr fontId="9"/>
  </si>
  <si>
    <t>第　３　週</t>
    <phoneticPr fontId="9"/>
  </si>
  <si>
    <t>第　４　週</t>
    <phoneticPr fontId="9"/>
  </si>
  <si>
    <t>①</t>
    <phoneticPr fontId="9"/>
  </si>
  <si>
    <t>②</t>
    <phoneticPr fontId="9"/>
  </si>
  <si>
    <t>　：　　～　　：　　</t>
    <phoneticPr fontId="9"/>
  </si>
  <si>
    <t>④</t>
    <phoneticPr fontId="9"/>
  </si>
  <si>
    <t>⑤</t>
    <phoneticPr fontId="9"/>
  </si>
  <si>
    <t>⑥</t>
    <phoneticPr fontId="9"/>
  </si>
  <si>
    <t>⑦</t>
    <phoneticPr fontId="9"/>
  </si>
  <si>
    <t>⑧</t>
    <phoneticPr fontId="9"/>
  </si>
  <si>
    <t xml:space="preserve"> 　　　勤務形態の区分　Ａ：常勤で専従　Ｂ：常勤で兼務　Ｃ：常勤以外で専従　Ｄ：常勤以外で兼務</t>
    <phoneticPr fontId="9"/>
  </si>
  <si>
    <t xml:space="preserve"> ６　 置くべき従業者と加配を兼ねる従業者がいる場合には、それぞれの一覧表に勤務時間を分けて記載してください。</t>
    <phoneticPr fontId="9"/>
  </si>
  <si>
    <t>：　　　　　　　　　　　　～　　　　　　　　　　　　　：</t>
    <phoneticPr fontId="34"/>
  </si>
  <si>
    <t>フリガナ</t>
    <phoneticPr fontId="9"/>
  </si>
  <si>
    <t>)</t>
    <phoneticPr fontId="5"/>
  </si>
  <si>
    <t>(郵便番号</t>
    <phoneticPr fontId="34"/>
  </si>
  <si>
    <t>)</t>
    <phoneticPr fontId="5"/>
  </si>
  <si>
    <t>)</t>
    <phoneticPr fontId="5"/>
  </si>
  <si>
    <t>No.</t>
    <phoneticPr fontId="9"/>
  </si>
  <si>
    <t>(8)</t>
    <phoneticPr fontId="9"/>
  </si>
  <si>
    <t>(11)兼務状況
（兼務先／兼務する職務の内容）等</t>
    <phoneticPr fontId="9"/>
  </si>
  <si>
    <t>①</t>
    <phoneticPr fontId="9"/>
  </si>
  <si>
    <t>　：　　～　　：　　</t>
    <phoneticPr fontId="9"/>
  </si>
  <si>
    <t>②</t>
    <phoneticPr fontId="9"/>
  </si>
  <si>
    <t>③</t>
    <phoneticPr fontId="9"/>
  </si>
  <si>
    <t>　：　　～　　：　　</t>
    <phoneticPr fontId="9"/>
  </si>
  <si>
    <t>④</t>
    <phoneticPr fontId="9"/>
  </si>
  <si>
    <t>⑤</t>
    <phoneticPr fontId="9"/>
  </si>
  <si>
    <t>⑥</t>
    <phoneticPr fontId="9"/>
  </si>
  <si>
    <t>⑦</t>
    <phoneticPr fontId="9"/>
  </si>
  <si>
    <t>⑧</t>
    <phoneticPr fontId="9"/>
  </si>
  <si>
    <t xml:space="preserve">  (8)【勤務時間】の欄に事業所における勤務時間を記載し、申請する事業に係る従業者（管理者を含む）の1か月分の配置を番号（①～⑧）により入力してください。</t>
    <phoneticPr fontId="2"/>
  </si>
  <si>
    <t>ー</t>
    <phoneticPr fontId="33"/>
  </si>
  <si>
    <t>ー</t>
    <phoneticPr fontId="33"/>
  </si>
  <si>
    <t>氏   名</t>
    <phoneticPr fontId="9"/>
  </si>
  <si>
    <t>第　３　週</t>
    <phoneticPr fontId="9"/>
  </si>
  <si>
    <t>第　４　週</t>
    <phoneticPr fontId="9"/>
  </si>
  <si>
    <t>―</t>
    <phoneticPr fontId="34"/>
  </si>
  <si>
    <t>サービス管理責任者</t>
    <rPh sb="4" eb="9">
      <t>カンリセキニンシャ</t>
    </rPh>
    <phoneticPr fontId="4"/>
  </si>
  <si>
    <t>生活支援員</t>
    <rPh sb="0" eb="2">
      <t>セイカツ</t>
    </rPh>
    <rPh sb="2" eb="4">
      <t>シエン</t>
    </rPh>
    <rPh sb="4" eb="5">
      <t>イン</t>
    </rPh>
    <phoneticPr fontId="4"/>
  </si>
  <si>
    <t>看護職員</t>
    <rPh sb="0" eb="2">
      <t>カンゴ</t>
    </rPh>
    <rPh sb="2" eb="4">
      <t>ショクイン</t>
    </rPh>
    <phoneticPr fontId="4"/>
  </si>
  <si>
    <t>理学療法士</t>
    <rPh sb="0" eb="2">
      <t>リガク</t>
    </rPh>
    <rPh sb="2" eb="5">
      <t>リョウホウシ</t>
    </rPh>
    <phoneticPr fontId="4"/>
  </si>
  <si>
    <t>作業療法士</t>
    <rPh sb="0" eb="2">
      <t>サギョウ</t>
    </rPh>
    <rPh sb="2" eb="5">
      <t>リョウホウシ</t>
    </rPh>
    <phoneticPr fontId="4"/>
  </si>
  <si>
    <t>言語聴覚士</t>
    <rPh sb="0" eb="5">
      <t>ゲンゴチョウカクシ</t>
    </rPh>
    <phoneticPr fontId="4"/>
  </si>
  <si>
    <t>嘱託医</t>
    <rPh sb="0" eb="2">
      <t>ショクタク</t>
    </rPh>
    <rPh sb="2" eb="3">
      <t>イ</t>
    </rPh>
    <phoneticPr fontId="4"/>
  </si>
  <si>
    <t>サービス管理責任者</t>
  </si>
  <si>
    <t>(訪問)生活支援員</t>
    <rPh sb="1" eb="3">
      <t>ホウモン</t>
    </rPh>
    <rPh sb="4" eb="6">
      <t>セイカツ</t>
    </rPh>
    <rPh sb="6" eb="8">
      <t>シエン</t>
    </rPh>
    <rPh sb="8" eb="9">
      <t>イン</t>
    </rPh>
    <phoneticPr fontId="4"/>
  </si>
  <si>
    <t>(訪問)生活支援員</t>
    <rPh sb="1" eb="3">
      <t>ホウモン</t>
    </rPh>
    <rPh sb="4" eb="9">
      <t>セイカツシエンイン</t>
    </rPh>
    <phoneticPr fontId="4"/>
  </si>
  <si>
    <t>職業指導員</t>
  </si>
  <si>
    <t>職業指導員</t>
    <rPh sb="0" eb="2">
      <t>ショクギョウ</t>
    </rPh>
    <rPh sb="2" eb="5">
      <t>シドウイン</t>
    </rPh>
    <phoneticPr fontId="4"/>
  </si>
  <si>
    <t>賃金向上達成指導員</t>
    <rPh sb="0" eb="9">
      <t>チンギンコウジョウタッセイシドウイン</t>
    </rPh>
    <phoneticPr fontId="4"/>
  </si>
  <si>
    <t>目標工賃達成指導員</t>
    <rPh sb="0" eb="9">
      <t>モクヒョウコウチンタッセイシドウイン</t>
    </rPh>
    <phoneticPr fontId="4"/>
  </si>
  <si>
    <t>障害者の日常生活及び社会生活を総合的に支援するための法律第29条第3項に定める額</t>
    <phoneticPr fontId="33"/>
  </si>
  <si>
    <t>サービス管理責任者経歴書</t>
    <rPh sb="4" eb="6">
      <t>カンリ</t>
    </rPh>
    <rPh sb="6" eb="9">
      <t>セキニンシャ</t>
    </rPh>
    <rPh sb="9" eb="12">
      <t>ケイレキショ</t>
    </rPh>
    <phoneticPr fontId="9"/>
  </si>
  <si>
    <r>
      <t>　　　当該事業所における勤務時間が、当該事業所において定められている常勤の従業者が勤務すべき時間数に達していることをいいます。</t>
    </r>
    <r>
      <rPr>
        <u/>
        <sz val="9"/>
        <color theme="1"/>
        <rFont val="ＭＳ ゴシック"/>
        <family val="3"/>
        <charset val="128"/>
      </rPr>
      <t>雇用の形態は考慮しません</t>
    </r>
    <r>
      <rPr>
        <sz val="9"/>
        <color theme="1"/>
        <rFont val="ＭＳ ゴシック"/>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</si>
  <si>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r>
      <t xml:space="preserve">       ※選択した資格及び研修に関して、</t>
    </r>
    <r>
      <rPr>
        <b/>
        <u/>
        <sz val="9"/>
        <color theme="1"/>
        <rFont val="ＭＳ ゴシック"/>
        <family val="3"/>
        <charset val="128"/>
      </rPr>
      <t>必要に応じて、</t>
    </r>
    <r>
      <rPr>
        <b/>
        <sz val="9"/>
        <color theme="1"/>
        <rFont val="ＭＳ ゴシック"/>
        <family val="3"/>
        <charset val="128"/>
      </rPr>
      <t>資格証又は研修修了証等の写しを添付資料として提出してください。</t>
    </r>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</si>
  <si>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サービス管理責任者①</t>
    <rPh sb="4" eb="6">
      <t>カンリ</t>
    </rPh>
    <rPh sb="6" eb="9">
      <t>セキニンシャ</t>
    </rPh>
    <phoneticPr fontId="34"/>
  </si>
  <si>
    <t>サービス管理責任者②</t>
    <rPh sb="4" eb="6">
      <t>カンリ</t>
    </rPh>
    <rPh sb="6" eb="9">
      <t>セキニンシャ</t>
    </rPh>
    <phoneticPr fontId="34"/>
  </si>
  <si>
    <t>サービス管理責任者③</t>
    <rPh sb="4" eb="6">
      <t>カンリ</t>
    </rPh>
    <rPh sb="6" eb="9">
      <t>セキニンシャ</t>
    </rPh>
    <phoneticPr fontId="34"/>
  </si>
  <si>
    <t>サービス管理責任者④</t>
    <rPh sb="4" eb="6">
      <t>カンリ</t>
    </rPh>
    <rPh sb="6" eb="9">
      <t>セキニンシャ</t>
    </rPh>
    <phoneticPr fontId="34"/>
  </si>
  <si>
    <t>サービス管理責任者⑤</t>
    <rPh sb="4" eb="6">
      <t>カンリ</t>
    </rPh>
    <rPh sb="6" eb="9">
      <t>セキニンシャ</t>
    </rPh>
    <phoneticPr fontId="34"/>
  </si>
  <si>
    <t>サービス管理責任者⑥</t>
    <rPh sb="4" eb="6">
      <t>カンリ</t>
    </rPh>
    <rPh sb="6" eb="9">
      <t>セキニンシャ</t>
    </rPh>
    <phoneticPr fontId="34"/>
  </si>
  <si>
    <t>サービス管理責任者⑦</t>
    <rPh sb="4" eb="6">
      <t>カンリ</t>
    </rPh>
    <rPh sb="6" eb="9">
      <t>セキニンシャ</t>
    </rPh>
    <phoneticPr fontId="34"/>
  </si>
  <si>
    <r>
      <t>まず始めに</t>
    </r>
    <r>
      <rPr>
        <b/>
        <u/>
        <sz val="12"/>
        <color theme="1"/>
        <rFont val="ＭＳ Ｐ明朝"/>
        <family val="1"/>
        <charset val="128"/>
      </rPr>
      <t>「基本情報入力シート」</t>
    </r>
    <r>
      <rPr>
        <sz val="12"/>
        <color theme="1"/>
        <rFont val="ＭＳ Ｐ明朝"/>
        <family val="1"/>
        <charset val="128"/>
      </rPr>
      <t>を入力（変更）してください。</t>
    </r>
    <rPh sb="2" eb="3">
      <t>ハジ</t>
    </rPh>
    <rPh sb="6" eb="12">
      <t>キホンジョウホウニュウリョク</t>
    </rPh>
    <rPh sb="17" eb="19">
      <t>ニュウリョク</t>
    </rPh>
    <rPh sb="20" eb="22">
      <t>ヘンコウ</t>
    </rPh>
    <phoneticPr fontId="34"/>
  </si>
  <si>
    <t>実施していないサービスの付表、勤務形態一覧表、加算別紙は削除してください。</t>
    <rPh sb="0" eb="2">
      <t>ジッシ</t>
    </rPh>
    <rPh sb="12" eb="14">
      <t>フヒョウ</t>
    </rPh>
    <rPh sb="15" eb="22">
      <t>キンムケイタイイチランヒョウ</t>
    </rPh>
    <rPh sb="23" eb="25">
      <t>カサン</t>
    </rPh>
    <rPh sb="25" eb="27">
      <t>ベッシ</t>
    </rPh>
    <rPh sb="28" eb="30">
      <t>サクジョ</t>
    </rPh>
    <phoneticPr fontId="34"/>
  </si>
  <si>
    <r>
      <t xml:space="preserve">【指定更新・変更の場合】
</t>
    </r>
    <r>
      <rPr>
        <b/>
        <u/>
        <sz val="12"/>
        <color theme="1"/>
        <rFont val="ＭＳ Ｐ明朝"/>
        <family val="1"/>
        <charset val="128"/>
      </rPr>
      <t>「提出書類一覧表」の該当する手続き区分に○をつけ</t>
    </r>
    <r>
      <rPr>
        <sz val="12"/>
        <color theme="1"/>
        <rFont val="ＭＳ Ｐ明朝"/>
        <family val="1"/>
        <charset val="128"/>
      </rPr>
      <t xml:space="preserve">、変更・更新が必要な書類を確認してください。
変更が必要ない書類（シート）も削除せず、そのまま提出してください。
今後も使用する見込みのないシート（サービス管理責任者の経歴書や算定しない加算の別紙）は削除しても構いません。
</t>
    </r>
    <rPh sb="1" eb="3">
      <t>シテイ</t>
    </rPh>
    <rPh sb="3" eb="5">
      <t>コウシン</t>
    </rPh>
    <rPh sb="6" eb="8">
      <t>ヘンコウ</t>
    </rPh>
    <rPh sb="9" eb="11">
      <t>バアイ</t>
    </rPh>
    <rPh sb="14" eb="16">
      <t>テイシュツ</t>
    </rPh>
    <rPh sb="16" eb="18">
      <t>ショルイ</t>
    </rPh>
    <rPh sb="18" eb="20">
      <t>イチラン</t>
    </rPh>
    <rPh sb="20" eb="21">
      <t>ヒョウ</t>
    </rPh>
    <rPh sb="23" eb="25">
      <t>ガイトウ</t>
    </rPh>
    <rPh sb="27" eb="29">
      <t>テツヅ</t>
    </rPh>
    <rPh sb="30" eb="32">
      <t>クブン</t>
    </rPh>
    <rPh sb="38" eb="40">
      <t>ヘンコウ</t>
    </rPh>
    <rPh sb="41" eb="43">
      <t>コウシン</t>
    </rPh>
    <rPh sb="44" eb="46">
      <t>ヒツヨウ</t>
    </rPh>
    <rPh sb="47" eb="49">
      <t>ショルイ</t>
    </rPh>
    <rPh sb="50" eb="52">
      <t>カクニン</t>
    </rPh>
    <rPh sb="60" eb="62">
      <t>ヘンコウ</t>
    </rPh>
    <rPh sb="63" eb="65">
      <t>ヒツヨウ</t>
    </rPh>
    <rPh sb="67" eb="69">
      <t>ショルイ</t>
    </rPh>
    <rPh sb="75" eb="77">
      <t>サクジョ</t>
    </rPh>
    <rPh sb="84" eb="86">
      <t>テイシュツ</t>
    </rPh>
    <phoneticPr fontId="34"/>
  </si>
  <si>
    <r>
      <t>各シートの　　　　　　　　のセルに必要事項を入力してください。　　　　　　　　のセルには数式が入力されており、「基本情報入力シート」や「付表」から必要事項が自動反映されるようになっていますが、</t>
    </r>
    <r>
      <rPr>
        <b/>
        <u/>
        <sz val="12"/>
        <color theme="1"/>
        <rFont val="ＭＳ Ｐ明朝"/>
        <family val="1"/>
        <charset val="128"/>
      </rPr>
      <t>必要に応じて数式を削除し、必要事項を直接入力してください。</t>
    </r>
    <rPh sb="0" eb="1">
      <t>カク</t>
    </rPh>
    <phoneticPr fontId="34"/>
  </si>
  <si>
    <r>
      <t>今回の届出で変更した書類は、</t>
    </r>
    <r>
      <rPr>
        <b/>
        <u/>
        <sz val="12"/>
        <color theme="1"/>
        <rFont val="ＭＳ Ｐ明朝"/>
        <family val="1"/>
        <charset val="128"/>
      </rPr>
      <t>目次の「変更の有無」</t>
    </r>
    <r>
      <rPr>
        <sz val="12"/>
        <color theme="1"/>
        <rFont val="ＭＳ Ｐ明朝"/>
        <family val="1"/>
        <charset val="128"/>
      </rPr>
      <t>に〇をつけてください。</t>
    </r>
    <rPh sb="0" eb="2">
      <t>コンカイ</t>
    </rPh>
    <rPh sb="3" eb="5">
      <t>トドケデ</t>
    </rPh>
    <rPh sb="6" eb="8">
      <t>ヘンコウ</t>
    </rPh>
    <rPh sb="10" eb="12">
      <t>ショルイ</t>
    </rPh>
    <rPh sb="14" eb="16">
      <t>モクジ</t>
    </rPh>
    <rPh sb="18" eb="20">
      <t>ヘンコウ</t>
    </rPh>
    <rPh sb="21" eb="23">
      <t>ウム</t>
    </rPh>
    <phoneticPr fontId="34"/>
  </si>
  <si>
    <t>管理者</t>
    <rPh sb="0" eb="3">
      <t>カンリシャ</t>
    </rPh>
    <phoneticPr fontId="33"/>
  </si>
  <si>
    <t>児童発達支援管理責任者</t>
    <rPh sb="0" eb="2">
      <t>ジドウ</t>
    </rPh>
    <rPh sb="2" eb="4">
      <t>ハッタツ</t>
    </rPh>
    <rPh sb="4" eb="6">
      <t>シエン</t>
    </rPh>
    <rPh sb="6" eb="11">
      <t>カンリセキニンシャ</t>
    </rPh>
    <phoneticPr fontId="33"/>
  </si>
  <si>
    <t>障害福祉サービスの種類　　　　　　　　　　　　　　　　　　　　　　　　児童福祉サービスの種類</t>
    <rPh sb="0" eb="4">
      <t>ショウガイフクシ</t>
    </rPh>
    <rPh sb="9" eb="11">
      <t>シュルイ</t>
    </rPh>
    <rPh sb="35" eb="37">
      <t>ジドウ</t>
    </rPh>
    <rPh sb="37" eb="39">
      <t>フクシ</t>
    </rPh>
    <rPh sb="44" eb="46">
      <t>シュルイ</t>
    </rPh>
    <phoneticPr fontId="9"/>
  </si>
  <si>
    <t>事業等
開始・変更届出書</t>
    <rPh sb="0" eb="2">
      <t>ジギョウ</t>
    </rPh>
    <rPh sb="2" eb="3">
      <t>トウ</t>
    </rPh>
    <rPh sb="4" eb="6">
      <t>カイシ</t>
    </rPh>
    <rPh sb="7" eb="9">
      <t>ヘンコウ</t>
    </rPh>
    <rPh sb="9" eb="11">
      <t>トドケデ</t>
    </rPh>
    <rPh sb="11" eb="12">
      <t>ショ</t>
    </rPh>
    <phoneticPr fontId="34"/>
  </si>
  <si>
    <t>事業等開始・変更届出書</t>
    <rPh sb="0" eb="2">
      <t>ジギョウ</t>
    </rPh>
    <rPh sb="2" eb="3">
      <t>トウ</t>
    </rPh>
    <rPh sb="3" eb="5">
      <t>カイシ</t>
    </rPh>
    <rPh sb="6" eb="8">
      <t>ヘンコウ</t>
    </rPh>
    <rPh sb="8" eb="10">
      <t>トドケデ</t>
    </rPh>
    <rPh sb="10" eb="11">
      <t>ショ</t>
    </rPh>
    <phoneticPr fontId="34"/>
  </si>
  <si>
    <t>必要書類　　　　　　　　　→</t>
    <rPh sb="0" eb="2">
      <t>ヒツヨウ</t>
    </rPh>
    <rPh sb="2" eb="4">
      <t>ショルイ</t>
    </rPh>
    <phoneticPr fontId="41"/>
  </si>
  <si>
    <t>高次脳機能障害者支援体制加算に関する届出書（者サービス）</t>
    <rPh sb="0" eb="2">
      <t>コウジ</t>
    </rPh>
    <rPh sb="2" eb="3">
      <t>ノウ</t>
    </rPh>
    <rPh sb="3" eb="5">
      <t>キノウ</t>
    </rPh>
    <rPh sb="5" eb="8">
      <t>ショウガイシャ</t>
    </rPh>
    <rPh sb="8" eb="10">
      <t>シエン</t>
    </rPh>
    <rPh sb="10" eb="12">
      <t>タイセイ</t>
    </rPh>
    <rPh sb="12" eb="14">
      <t>カサン</t>
    </rPh>
    <rPh sb="15" eb="16">
      <t>カン</t>
    </rPh>
    <rPh sb="18" eb="21">
      <t>トドケデショ</t>
    </rPh>
    <rPh sb="22" eb="23">
      <t>シャ</t>
    </rPh>
    <phoneticPr fontId="33"/>
  </si>
  <si>
    <t>地域生活支援拠点等に関連する加算の届出（者サービス）</t>
    <rPh sb="0" eb="2">
      <t>チイキ</t>
    </rPh>
    <rPh sb="2" eb="4">
      <t>セイカツ</t>
    </rPh>
    <rPh sb="4" eb="6">
      <t>シエン</t>
    </rPh>
    <rPh sb="6" eb="8">
      <t>キョテン</t>
    </rPh>
    <rPh sb="8" eb="9">
      <t>トウ</t>
    </rPh>
    <rPh sb="10" eb="12">
      <t>カンレン</t>
    </rPh>
    <rPh sb="14" eb="16">
      <t>カサン</t>
    </rPh>
    <rPh sb="17" eb="19">
      <t>トドケデ</t>
    </rPh>
    <rPh sb="20" eb="21">
      <t>シャ</t>
    </rPh>
    <phoneticPr fontId="33"/>
  </si>
  <si>
    <t>食事提供体制加算に関する届出書（者・児サービス）</t>
    <rPh sb="0" eb="2">
      <t>ショクジ</t>
    </rPh>
    <rPh sb="2" eb="4">
      <t>テイキョウ</t>
    </rPh>
    <rPh sb="4" eb="6">
      <t>タイセイ</t>
    </rPh>
    <rPh sb="6" eb="8">
      <t>カサン</t>
    </rPh>
    <rPh sb="9" eb="10">
      <t>カン</t>
    </rPh>
    <rPh sb="12" eb="15">
      <t>トドケデショ</t>
    </rPh>
    <rPh sb="16" eb="17">
      <t>シャ</t>
    </rPh>
    <rPh sb="18" eb="19">
      <t>ジ</t>
    </rPh>
    <phoneticPr fontId="33"/>
  </si>
  <si>
    <t>視覚・聴覚言語障害者支援体制加算（Ⅱ）に関する届出書（者サービス）</t>
    <rPh sb="0" eb="2">
      <t>シカク</t>
    </rPh>
    <rPh sb="3" eb="5">
      <t>チョウカク</t>
    </rPh>
    <rPh sb="5" eb="7">
      <t>ゲンゴ</t>
    </rPh>
    <rPh sb="7" eb="10">
      <t>ショウガイシャ</t>
    </rPh>
    <rPh sb="10" eb="12">
      <t>シエン</t>
    </rPh>
    <rPh sb="12" eb="14">
      <t>タイセイ</t>
    </rPh>
    <rPh sb="14" eb="16">
      <t>カサン</t>
    </rPh>
    <rPh sb="20" eb="21">
      <t>カン</t>
    </rPh>
    <rPh sb="23" eb="26">
      <t>トドケデショ</t>
    </rPh>
    <rPh sb="27" eb="28">
      <t>シャ</t>
    </rPh>
    <phoneticPr fontId="33"/>
  </si>
  <si>
    <t>視覚・聴覚言語障害者支援体制加算（Ⅰ）に関する届出書（者サービス）</t>
    <rPh sb="0" eb="2">
      <t>シカク</t>
    </rPh>
    <rPh sb="3" eb="5">
      <t>チョウカク</t>
    </rPh>
    <rPh sb="5" eb="7">
      <t>ゲンゴ</t>
    </rPh>
    <rPh sb="7" eb="10">
      <t>ショウガイシャ</t>
    </rPh>
    <rPh sb="10" eb="12">
      <t>シエン</t>
    </rPh>
    <rPh sb="12" eb="14">
      <t>タイセイ</t>
    </rPh>
    <rPh sb="14" eb="16">
      <t>カサン</t>
    </rPh>
    <rPh sb="20" eb="21">
      <t>カン</t>
    </rPh>
    <rPh sb="23" eb="26">
      <t>トドケデショ</t>
    </rPh>
    <rPh sb="27" eb="28">
      <t>シャ</t>
    </rPh>
    <phoneticPr fontId="33"/>
  </si>
  <si>
    <t>福祉専門職員配置等加算に関する届出書（者・児サービス）</t>
    <rPh sb="0" eb="2">
      <t>フクシ</t>
    </rPh>
    <rPh sb="2" eb="4">
      <t>センモン</t>
    </rPh>
    <rPh sb="4" eb="6">
      <t>ショクイン</t>
    </rPh>
    <rPh sb="6" eb="8">
      <t>ハイチ</t>
    </rPh>
    <rPh sb="8" eb="9">
      <t>トウ</t>
    </rPh>
    <rPh sb="9" eb="11">
      <t>カサン</t>
    </rPh>
    <rPh sb="12" eb="13">
      <t>カン</t>
    </rPh>
    <rPh sb="15" eb="18">
      <t>トドケデショ</t>
    </rPh>
    <rPh sb="19" eb="20">
      <t>シャ</t>
    </rPh>
    <rPh sb="21" eb="22">
      <t>ジ</t>
    </rPh>
    <phoneticPr fontId="33"/>
  </si>
  <si>
    <t>共通</t>
    <rPh sb="0" eb="2">
      <t>キョウツウ</t>
    </rPh>
    <phoneticPr fontId="34"/>
  </si>
  <si>
    <t>人員配置体制加算に関する届出書</t>
    <rPh sb="0" eb="2">
      <t>ジンイン</t>
    </rPh>
    <rPh sb="2" eb="4">
      <t>ハイチ</t>
    </rPh>
    <rPh sb="4" eb="6">
      <t>タイセイ</t>
    </rPh>
    <rPh sb="6" eb="8">
      <t>カサン</t>
    </rPh>
    <rPh sb="9" eb="10">
      <t>カン</t>
    </rPh>
    <rPh sb="12" eb="15">
      <t>トドケデショ</t>
    </rPh>
    <phoneticPr fontId="33"/>
  </si>
  <si>
    <t>常勤看護職員等配置加算</t>
    <rPh sb="0" eb="2">
      <t>ジョウキン</t>
    </rPh>
    <rPh sb="2" eb="4">
      <t>カンゴ</t>
    </rPh>
    <rPh sb="4" eb="6">
      <t>ショクイン</t>
    </rPh>
    <rPh sb="6" eb="7">
      <t>トウ</t>
    </rPh>
    <rPh sb="7" eb="9">
      <t>ハイチ</t>
    </rPh>
    <rPh sb="9" eb="11">
      <t>カサン</t>
    </rPh>
    <phoneticPr fontId="33"/>
  </si>
  <si>
    <t>重度障害者支援加算に関する届出書</t>
    <rPh sb="0" eb="2">
      <t>ジュウド</t>
    </rPh>
    <rPh sb="2" eb="5">
      <t>ショウガイシャ</t>
    </rPh>
    <rPh sb="5" eb="7">
      <t>シエン</t>
    </rPh>
    <rPh sb="7" eb="9">
      <t>カサン</t>
    </rPh>
    <rPh sb="10" eb="11">
      <t>カン</t>
    </rPh>
    <rPh sb="13" eb="16">
      <t>トドケデショ</t>
    </rPh>
    <phoneticPr fontId="33"/>
  </si>
  <si>
    <t>リハビリテーション加算に関する届出書</t>
    <rPh sb="9" eb="11">
      <t>カサン</t>
    </rPh>
    <rPh sb="12" eb="13">
      <t>カン</t>
    </rPh>
    <rPh sb="15" eb="18">
      <t>トドケデショ</t>
    </rPh>
    <phoneticPr fontId="33"/>
  </si>
  <si>
    <t>延長支援加算体制届出書</t>
    <rPh sb="0" eb="2">
      <t>エンチョウ</t>
    </rPh>
    <rPh sb="2" eb="4">
      <t>シエン</t>
    </rPh>
    <rPh sb="4" eb="6">
      <t>カサン</t>
    </rPh>
    <rPh sb="6" eb="8">
      <t>タイセイ</t>
    </rPh>
    <rPh sb="8" eb="11">
      <t>トドケデショ</t>
    </rPh>
    <phoneticPr fontId="33"/>
  </si>
  <si>
    <t>送迎加算に関する届出書</t>
    <rPh sb="0" eb="2">
      <t>ソウゲイ</t>
    </rPh>
    <rPh sb="2" eb="4">
      <t>カサン</t>
    </rPh>
    <rPh sb="5" eb="6">
      <t>カン</t>
    </rPh>
    <rPh sb="8" eb="11">
      <t>トドケデショ</t>
    </rPh>
    <phoneticPr fontId="33"/>
  </si>
  <si>
    <t>就労移行支援体制加算に関する届出書</t>
    <rPh sb="0" eb="2">
      <t>シュウロウ</t>
    </rPh>
    <rPh sb="2" eb="4">
      <t>イコウ</t>
    </rPh>
    <rPh sb="4" eb="6">
      <t>シエン</t>
    </rPh>
    <rPh sb="6" eb="8">
      <t>タイセイ</t>
    </rPh>
    <rPh sb="8" eb="10">
      <t>カサン</t>
    </rPh>
    <rPh sb="11" eb="12">
      <t>カン</t>
    </rPh>
    <rPh sb="14" eb="17">
      <t>トドケデショ</t>
    </rPh>
    <phoneticPr fontId="33"/>
  </si>
  <si>
    <t>入浴支援加算に関する届出書</t>
    <rPh sb="0" eb="2">
      <t>ニュウヨク</t>
    </rPh>
    <rPh sb="2" eb="4">
      <t>シエン</t>
    </rPh>
    <rPh sb="4" eb="6">
      <t>カサン</t>
    </rPh>
    <rPh sb="7" eb="8">
      <t>カン</t>
    </rPh>
    <rPh sb="10" eb="13">
      <t>トドケデショ</t>
    </rPh>
    <phoneticPr fontId="33"/>
  </si>
  <si>
    <t>自立訓練</t>
    <rPh sb="0" eb="2">
      <t>ジリツ</t>
    </rPh>
    <rPh sb="2" eb="4">
      <t>クンレン</t>
    </rPh>
    <phoneticPr fontId="34"/>
  </si>
  <si>
    <t>就労移行</t>
    <rPh sb="0" eb="2">
      <t>シュウロウ</t>
    </rPh>
    <rPh sb="2" eb="4">
      <t>イコウ</t>
    </rPh>
    <phoneticPr fontId="34"/>
  </si>
  <si>
    <t>就労継続支援A型</t>
    <rPh sb="0" eb="2">
      <t>シュウロウ</t>
    </rPh>
    <rPh sb="2" eb="4">
      <t>ケイゾク</t>
    </rPh>
    <rPh sb="4" eb="6">
      <t>シエン</t>
    </rPh>
    <rPh sb="7" eb="8">
      <t>ガタ</t>
    </rPh>
    <phoneticPr fontId="34"/>
  </si>
  <si>
    <t>就労継続支援B型</t>
    <rPh sb="0" eb="6">
      <t>シュウロウケイゾクシエン</t>
    </rPh>
    <rPh sb="7" eb="8">
      <t>ガタ</t>
    </rPh>
    <phoneticPr fontId="33"/>
  </si>
  <si>
    <t>サービス</t>
    <phoneticPr fontId="34"/>
  </si>
  <si>
    <t>センター
以外</t>
    <rPh sb="5" eb="7">
      <t>イガイ</t>
    </rPh>
    <phoneticPr fontId="41"/>
  </si>
  <si>
    <t>生活介護</t>
    <rPh sb="0" eb="2">
      <t>セイカツ</t>
    </rPh>
    <rPh sb="2" eb="4">
      <t>カイゴ</t>
    </rPh>
    <phoneticPr fontId="33"/>
  </si>
  <si>
    <t>就労移行支援体制加算に関する届出書
（自立訓練）</t>
    <phoneticPr fontId="33"/>
  </si>
  <si>
    <t>就労移行支援</t>
    <rPh sb="0" eb="2">
      <t>シュウロウ</t>
    </rPh>
    <rPh sb="2" eb="4">
      <t>イコウ</t>
    </rPh>
    <rPh sb="4" eb="6">
      <t>シエン</t>
    </rPh>
    <phoneticPr fontId="33"/>
  </si>
  <si>
    <t>就労継続支援A型</t>
    <rPh sb="0" eb="6">
      <t>シュウロウケイゾクシエン</t>
    </rPh>
    <rPh sb="7" eb="8">
      <t>ガタ</t>
    </rPh>
    <phoneticPr fontId="33"/>
  </si>
  <si>
    <t>就労継続支援B型</t>
    <rPh sb="0" eb="6">
      <t>シュウロウケイゾクシエン</t>
    </rPh>
    <rPh sb="7" eb="8">
      <t>ガタ</t>
    </rPh>
    <phoneticPr fontId="33"/>
  </si>
  <si>
    <t>加算目次（者加算別紙）に戻る</t>
    <rPh sb="0" eb="2">
      <t>カサン</t>
    </rPh>
    <rPh sb="2" eb="4">
      <t>モクジ</t>
    </rPh>
    <rPh sb="5" eb="6">
      <t>シャ</t>
    </rPh>
    <rPh sb="6" eb="8">
      <t>カサン</t>
    </rPh>
    <rPh sb="8" eb="10">
      <t>ベッシ</t>
    </rPh>
    <rPh sb="12" eb="13">
      <t>モド</t>
    </rPh>
    <phoneticPr fontId="41"/>
  </si>
  <si>
    <t>目次（児加算別紙）</t>
    <rPh sb="0" eb="2">
      <t>モクジ</t>
    </rPh>
    <rPh sb="3" eb="4">
      <t>ジ</t>
    </rPh>
    <rPh sb="4" eb="6">
      <t>カサン</t>
    </rPh>
    <rPh sb="6" eb="8">
      <t>ベッシ</t>
    </rPh>
    <phoneticPr fontId="33"/>
  </si>
  <si>
    <t>生活介護</t>
    <rPh sb="0" eb="2">
      <t>セイカツ</t>
    </rPh>
    <rPh sb="2" eb="4">
      <t>カイゴ</t>
    </rPh>
    <phoneticPr fontId="33"/>
  </si>
  <si>
    <t>記載例は各サービスごとの様式ファイルにあるものを参照してください。</t>
    <rPh sb="0" eb="2">
      <t>キサイ</t>
    </rPh>
    <rPh sb="2" eb="3">
      <t>レイ</t>
    </rPh>
    <rPh sb="4" eb="5">
      <t>カク</t>
    </rPh>
    <rPh sb="12" eb="14">
      <t>ヨウシキ</t>
    </rPh>
    <rPh sb="24" eb="26">
      <t>サンショウ</t>
    </rPh>
    <phoneticPr fontId="33"/>
  </si>
  <si>
    <t>様式第19号（者細則第6条及び児細則第27条の3関係）</t>
    <rPh sb="0" eb="2">
      <t>ヨウシキ</t>
    </rPh>
    <rPh sb="2" eb="3">
      <t>ダイ</t>
    </rPh>
    <rPh sb="5" eb="6">
      <t>ゴウ</t>
    </rPh>
    <rPh sb="7" eb="8">
      <t>シャ</t>
    </rPh>
    <rPh sb="8" eb="10">
      <t>サイソク</t>
    </rPh>
    <rPh sb="10" eb="11">
      <t>ダイ</t>
    </rPh>
    <rPh sb="12" eb="13">
      <t>ジョウ</t>
    </rPh>
    <rPh sb="13" eb="14">
      <t>オヨ</t>
    </rPh>
    <rPh sb="15" eb="16">
      <t>ジ</t>
    </rPh>
    <rPh sb="16" eb="18">
      <t>サイソク</t>
    </rPh>
    <rPh sb="18" eb="19">
      <t>ダイ</t>
    </rPh>
    <rPh sb="21" eb="22">
      <t>ジョウ</t>
    </rPh>
    <rPh sb="24" eb="26">
      <t>カンケイ</t>
    </rPh>
    <phoneticPr fontId="3"/>
  </si>
  <si>
    <t>様式第20号（者細則第6条及び児細則第27条の3関係）</t>
    <rPh sb="0" eb="2">
      <t>ヨウシキ</t>
    </rPh>
    <rPh sb="2" eb="3">
      <t>ダイ</t>
    </rPh>
    <rPh sb="5" eb="6">
      <t>ゴウ</t>
    </rPh>
    <phoneticPr fontId="41"/>
  </si>
  <si>
    <t>様式第24号（者細則第6条及び児細則第27条の3関係）</t>
    <rPh sb="0" eb="2">
      <t>ヨウシキ</t>
    </rPh>
    <rPh sb="2" eb="3">
      <t>ダイ</t>
    </rPh>
    <rPh sb="5" eb="6">
      <t>ゴウ</t>
    </rPh>
    <rPh sb="7" eb="8">
      <t>シャ</t>
    </rPh>
    <rPh sb="8" eb="10">
      <t>サイソク</t>
    </rPh>
    <rPh sb="10" eb="11">
      <t>ダイ</t>
    </rPh>
    <rPh sb="12" eb="13">
      <t>ジョウ</t>
    </rPh>
    <rPh sb="13" eb="14">
      <t>オヨ</t>
    </rPh>
    <rPh sb="15" eb="16">
      <t>ジ</t>
    </rPh>
    <rPh sb="16" eb="18">
      <t>サイソク</t>
    </rPh>
    <rPh sb="18" eb="19">
      <t>ダイ</t>
    </rPh>
    <rPh sb="21" eb="22">
      <t>ジョウ</t>
    </rPh>
    <rPh sb="24" eb="26">
      <t>カンケイ</t>
    </rPh>
    <phoneticPr fontId="55"/>
  </si>
  <si>
    <t>様式第21号（者細則第6条及び児細則第27条の3関係）</t>
    <rPh sb="0" eb="2">
      <t>ヨウシキ</t>
    </rPh>
    <rPh sb="2" eb="3">
      <t>ダイ</t>
    </rPh>
    <rPh sb="5" eb="6">
      <t>ゴウ</t>
    </rPh>
    <rPh sb="7" eb="8">
      <t>シャ</t>
    </rPh>
    <rPh sb="8" eb="10">
      <t>サイソク</t>
    </rPh>
    <rPh sb="10" eb="11">
      <t>ダイ</t>
    </rPh>
    <rPh sb="12" eb="13">
      <t>ジョウ</t>
    </rPh>
    <rPh sb="13" eb="14">
      <t>オヨ</t>
    </rPh>
    <rPh sb="15" eb="16">
      <t>ジ</t>
    </rPh>
    <rPh sb="16" eb="18">
      <t>サイソク</t>
    </rPh>
    <rPh sb="18" eb="19">
      <t>ダイ</t>
    </rPh>
    <rPh sb="21" eb="22">
      <t>ジョウ</t>
    </rPh>
    <rPh sb="24" eb="26">
      <t>カンケイ</t>
    </rPh>
    <phoneticPr fontId="55"/>
  </si>
  <si>
    <t>様式第１9号</t>
    <rPh sb="0" eb="2">
      <t>ヨウシキ</t>
    </rPh>
    <rPh sb="2" eb="3">
      <t>ダイ</t>
    </rPh>
    <rPh sb="5" eb="6">
      <t>ゴウ</t>
    </rPh>
    <phoneticPr fontId="34"/>
  </si>
  <si>
    <t>様式第20号</t>
    <rPh sb="0" eb="2">
      <t>ヨウシキ</t>
    </rPh>
    <rPh sb="2" eb="3">
      <t>ダイ</t>
    </rPh>
    <rPh sb="5" eb="6">
      <t>ゴウ</t>
    </rPh>
    <phoneticPr fontId="34"/>
  </si>
  <si>
    <t>様式第24号</t>
    <rPh sb="0" eb="2">
      <t>ヨウシキ</t>
    </rPh>
    <rPh sb="2" eb="3">
      <t>ダイ</t>
    </rPh>
    <rPh sb="5" eb="6">
      <t>ゴウ</t>
    </rPh>
    <phoneticPr fontId="34"/>
  </si>
  <si>
    <t>様式第21号</t>
    <rPh sb="0" eb="2">
      <t>ヨウシキ</t>
    </rPh>
    <rPh sb="2" eb="3">
      <t>ダイ</t>
    </rPh>
    <rPh sb="5" eb="6">
      <t>ゴウ</t>
    </rPh>
    <phoneticPr fontId="3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</si>
</sst>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6" formatCode="&quot;¥&quot;#,##0;[Red]&quot;¥&quot;\-#,##0"/>
    <numFmt numFmtId="176" formatCode="0.0_ "/>
    <numFmt numFmtId="177" formatCode="[$-409]d;@"/>
    <numFmt numFmtId="178" formatCode="aaa"/>
    <numFmt numFmtId="179" formatCode="[$-409]d&quot;月&quot;"/>
    <numFmt numFmtId="180" formatCode="[$-411]ggge&quot;年&quot;m&quot;月&quot;d&quot;日&quot;;@"/>
    <numFmt numFmtId="181" formatCode="0_ "/>
    <numFmt numFmtId="182" formatCode="#,##0&quot;人&quot;"/>
    <numFmt numFmtId="183" formatCode="[$-411]ge\.m\.d;@"/>
    <numFmt numFmtId="184" formatCode="#,##0.0_ "/>
    <numFmt numFmtId="185" formatCode="\(\)"/>
    <numFmt numFmtId="186" formatCode="###########&quot;人&quot;"/>
    <numFmt numFmtId="187" formatCode="0.0000_ "/>
    <numFmt numFmtId="188" formatCode="##########.###&quot;人&quot;"/>
    <numFmt numFmtId="189" formatCode="mm&quot;月&quot;dd&quot;日&quot;"/>
    <numFmt numFmtId="190" formatCode="[$-1030411]ggge&quot;年&quot;mm&quot;月&quot;dd&quot;日&quot;"/>
    <numFmt numFmtId="191" formatCode="0.000_ "/>
    <numFmt numFmtId="192" formatCode="&quot;（&quot;_ @_ &quot;）&quot;"/>
    <numFmt numFmtId="193" formatCode="0.00_ "/>
    <numFmt numFmtId="194" formatCode="#,##0_ "/>
    <numFmt numFmtId="195" formatCode="#,##0.0_ &quot;人&quot;"/>
  </numFmts>
  <fonts count="243">
    <font>
      <sz val="11"/>
      <color theme="1"/>
      <name val="游ゴシック"/>
      <family val="3"/>
      <charset val="128"/>
      <scheme val="minor"/>
    </font>
    <font>
      <sz val="11"/>
      <color theme="1"/>
      <name val="ＭＳ ゴシック"/>
      <family val="2"/>
      <charset val="128"/>
    </font>
    <font>
      <sz val="10"/>
      <color indexed="8"/>
      <name val="ＭＳ ゴシック"/>
      <family val="3"/>
      <charset val="128"/>
    </font>
    <font>
      <sz val="10"/>
      <name val="ＭＳ ゴシック"/>
      <family val="3"/>
      <charset val="128"/>
    </font>
    <font>
      <sz val="6"/>
      <name val="游ゴシック"/>
      <family val="3"/>
      <charset val="128"/>
    </font>
    <font>
      <sz val="6"/>
      <name val="ＭＳ ゴシック"/>
      <family val="3"/>
      <charset val="128"/>
    </font>
    <font>
      <sz val="9"/>
      <name val="ＭＳ ゴシック"/>
      <family val="3"/>
      <charset val="128"/>
    </font>
    <font>
      <sz val="11"/>
      <name val="ＭＳ Ｐゴシック"/>
      <family val="3"/>
      <charset val="128"/>
    </font>
    <font>
      <sz val="9"/>
      <name val="ＭＳ Ｐゴシック"/>
      <family val="3"/>
      <charset val="128"/>
    </font>
    <font>
      <sz val="6"/>
      <name val="ＭＳ Ｐゴシック"/>
      <family val="3"/>
      <charset val="128"/>
    </font>
    <font>
      <sz val="12"/>
      <name val="ＭＳ Ｐゴシック"/>
      <family val="3"/>
      <charset val="128"/>
    </font>
    <font>
      <sz val="8"/>
      <name val="ＭＳ Ｐゴシック"/>
      <family val="3"/>
      <charset val="128"/>
    </font>
    <font>
      <sz val="8"/>
      <color indexed="10"/>
      <name val="ＭＳ Ｐゴシック"/>
      <family val="3"/>
      <charset val="128"/>
    </font>
    <font>
      <sz val="12"/>
      <name val="ＭＳ ゴシック"/>
      <family val="3"/>
      <charset val="128"/>
    </font>
    <font>
      <sz val="11"/>
      <name val="ＭＳ ゴシック"/>
      <family val="3"/>
      <charset val="128"/>
    </font>
    <font>
      <sz val="8"/>
      <name val="ＭＳ ゴシック"/>
      <family val="3"/>
      <charset val="128"/>
    </font>
    <font>
      <u/>
      <sz val="9"/>
      <name val="ＭＳ ゴシック"/>
      <family val="3"/>
      <charset val="128"/>
    </font>
    <font>
      <b/>
      <u/>
      <sz val="9"/>
      <name val="ＭＳ ゴシック"/>
      <family val="3"/>
      <charset val="128"/>
    </font>
    <font>
      <b/>
      <sz val="9"/>
      <name val="ＭＳ ゴシック"/>
      <family val="3"/>
      <charset val="128"/>
    </font>
    <font>
      <b/>
      <sz val="11"/>
      <name val="ＭＳ ゴシック"/>
      <family val="3"/>
      <charset val="128"/>
    </font>
    <font>
      <sz val="10"/>
      <color theme="1"/>
      <name val="ＭＳ ゴシック"/>
      <family val="3"/>
      <charset val="128"/>
    </font>
    <font>
      <sz val="11"/>
      <color theme="1"/>
      <name val="ＭＳ ゴシック"/>
      <family val="3"/>
      <charset val="128"/>
    </font>
    <font>
      <sz val="10"/>
      <color theme="0"/>
      <name val="ＭＳ ゴシック"/>
      <family val="3"/>
      <charset val="128"/>
    </font>
    <font>
      <sz val="10"/>
      <color theme="1"/>
      <name val="游ゴシック"/>
      <family val="3"/>
      <charset val="128"/>
      <scheme val="minor"/>
    </font>
    <font>
      <sz val="9"/>
      <color theme="0"/>
      <name val="ＭＳ ゴシック"/>
      <family val="3"/>
      <charset val="128"/>
    </font>
    <font>
      <sz val="11"/>
      <color rgb="FFFF0000"/>
      <name val="游ゴシック"/>
      <family val="3"/>
      <charset val="128"/>
      <scheme val="minor"/>
    </font>
    <font>
      <sz val="11"/>
      <name val="游ゴシック"/>
      <family val="3"/>
      <charset val="128"/>
      <scheme val="minor"/>
    </font>
    <font>
      <sz val="7"/>
      <name val="ＭＳ ゴシック"/>
      <family val="3"/>
      <charset val="128"/>
    </font>
    <font>
      <sz val="11"/>
      <color theme="1"/>
      <name val="游ゴシック"/>
      <family val="3"/>
      <charset val="128"/>
      <scheme val="minor"/>
    </font>
    <font>
      <sz val="18"/>
      <color theme="3"/>
      <name val="游ゴシック Light"/>
      <family val="2"/>
      <charset val="128"/>
      <scheme val="major"/>
    </font>
    <font>
      <b/>
      <sz val="11"/>
      <color rgb="FFFA7D00"/>
      <name val="ＭＳ ゴシック"/>
      <family val="2"/>
      <charset val="128"/>
    </font>
    <font>
      <sz val="11"/>
      <color theme="1"/>
      <name val="游ゴシック"/>
      <family val="2"/>
      <charset val="128"/>
      <scheme val="minor"/>
    </font>
    <font>
      <b/>
      <sz val="14"/>
      <color theme="1"/>
      <name val="ＭＳ Ｐゴシック"/>
      <family val="3"/>
      <charset val="128"/>
    </font>
    <font>
      <sz val="6"/>
      <name val="游ゴシック"/>
      <family val="3"/>
      <charset val="128"/>
      <scheme val="minor"/>
    </font>
    <font>
      <sz val="6"/>
      <name val="游ゴシック"/>
      <family val="2"/>
      <charset val="128"/>
      <scheme val="minor"/>
    </font>
    <font>
      <sz val="12"/>
      <color theme="1"/>
      <name val="ＭＳ Ｐ明朝"/>
      <family val="1"/>
      <charset val="128"/>
    </font>
    <font>
      <sz val="11"/>
      <color theme="1"/>
      <name val="ＭＳ Ｐ明朝"/>
      <family val="1"/>
      <charset val="128"/>
    </font>
    <font>
      <b/>
      <sz val="14"/>
      <color theme="1"/>
      <name val="ＭＳ Ｐ明朝"/>
      <family val="1"/>
      <charset val="128"/>
    </font>
    <font>
      <u/>
      <sz val="11"/>
      <color theme="10"/>
      <name val="ＭＳ Ｐゴシック"/>
      <family val="3"/>
      <charset val="128"/>
    </font>
    <font>
      <u/>
      <sz val="11"/>
      <color theme="10"/>
      <name val="ＭＳ Ｐ明朝"/>
      <family val="1"/>
      <charset val="128"/>
    </font>
    <font>
      <sz val="28"/>
      <color theme="1"/>
      <name val="ＭＳ ゴシック"/>
      <family val="3"/>
      <charset val="128"/>
    </font>
    <font>
      <sz val="6"/>
      <name val="ＭＳ ゴシック"/>
      <family val="2"/>
      <charset val="128"/>
    </font>
    <font>
      <sz val="20"/>
      <color theme="1"/>
      <name val="ＭＳ ゴシック"/>
      <family val="3"/>
      <charset val="128"/>
    </font>
    <font>
      <sz val="18"/>
      <color theme="1"/>
      <name val="ＭＳ ゴシック"/>
      <family val="3"/>
      <charset val="128"/>
    </font>
    <font>
      <sz val="24"/>
      <color rgb="FFFF0000"/>
      <name val="ＭＳ ゴシック"/>
      <family val="3"/>
      <charset val="128"/>
    </font>
    <font>
      <sz val="14"/>
      <color theme="1"/>
      <name val="ＭＳ ゴシック"/>
      <family val="3"/>
      <charset val="128"/>
    </font>
    <font>
      <sz val="22"/>
      <color theme="1"/>
      <name val="ＭＳ ゴシック"/>
      <family val="3"/>
      <charset val="128"/>
    </font>
    <font>
      <sz val="26"/>
      <color theme="1"/>
      <name val="ＭＳ ゴシック"/>
      <family val="2"/>
      <charset val="128"/>
    </font>
    <font>
      <sz val="14"/>
      <color indexed="81"/>
      <name val="MS P ゴシック"/>
      <family val="3"/>
      <charset val="128"/>
    </font>
    <font>
      <sz val="12"/>
      <color indexed="81"/>
      <name val="MS P ゴシック"/>
      <family val="3"/>
      <charset val="128"/>
    </font>
    <font>
      <sz val="12"/>
      <color theme="1"/>
      <name val="ＭＳ ゴシック"/>
      <family val="3"/>
      <charset val="128"/>
    </font>
    <font>
      <sz val="14"/>
      <color theme="1"/>
      <name val="ＭＳ Ｐ明朝"/>
      <family val="1"/>
      <charset val="128"/>
    </font>
    <font>
      <sz val="11"/>
      <color theme="1"/>
      <name val="ＭＳ Ｐゴシック"/>
      <family val="3"/>
      <charset val="128"/>
    </font>
    <font>
      <b/>
      <sz val="9"/>
      <color rgb="FFFF0000"/>
      <name val="ＭＳ Ｐ明朝"/>
      <family val="1"/>
      <charset val="128"/>
    </font>
    <font>
      <b/>
      <sz val="11"/>
      <color rgb="FFFF0000"/>
      <name val="ＭＳ Ｐ明朝"/>
      <family val="1"/>
      <charset val="128"/>
    </font>
    <font>
      <sz val="11"/>
      <name val="ＭＳ Ｐ明朝"/>
      <family val="1"/>
      <charset val="128"/>
    </font>
    <font>
      <sz val="10"/>
      <name val="ＭＳ Ｐ明朝"/>
      <family val="1"/>
      <charset val="128"/>
    </font>
    <font>
      <sz val="10.5"/>
      <color theme="1"/>
      <name val="ＭＳ Ｐ明朝"/>
      <family val="1"/>
      <charset val="128"/>
    </font>
    <font>
      <sz val="9"/>
      <name val="ＭＳ Ｐ明朝"/>
      <family val="1"/>
      <charset val="128"/>
    </font>
    <font>
      <sz val="12"/>
      <name val="ＭＳ Ｐ明朝"/>
      <family val="1"/>
      <charset val="128"/>
    </font>
    <font>
      <sz val="8"/>
      <name val="ＭＳ Ｐ明朝"/>
      <family val="1"/>
      <charset val="128"/>
    </font>
    <font>
      <sz val="7"/>
      <name val="ＭＳ Ｐ明朝"/>
      <family val="1"/>
      <charset val="128"/>
    </font>
    <font>
      <b/>
      <sz val="9"/>
      <color indexed="81"/>
      <name val="MS P ゴシック"/>
      <family val="3"/>
      <charset val="128"/>
    </font>
    <font>
      <b/>
      <sz val="12"/>
      <color indexed="81"/>
      <name val="MS P ゴシック"/>
      <family val="3"/>
      <charset val="128"/>
    </font>
    <font>
      <b/>
      <sz val="10"/>
      <name val="ＭＳ Ｐ明朝"/>
      <family val="1"/>
      <charset val="128"/>
    </font>
    <font>
      <sz val="10"/>
      <color theme="1"/>
      <name val="ＭＳ Ｐ明朝"/>
      <family val="1"/>
      <charset val="128"/>
    </font>
    <font>
      <sz val="6"/>
      <name val="ＭＳ Ｐ明朝"/>
      <family val="1"/>
      <charset val="128"/>
    </font>
    <font>
      <sz val="10"/>
      <color indexed="8"/>
      <name val="ＭＳ Ｐゴシック"/>
      <family val="3"/>
      <charset val="128"/>
    </font>
    <font>
      <b/>
      <sz val="10"/>
      <color indexed="8"/>
      <name val="ＭＳ ゴシック"/>
      <family val="3"/>
      <charset val="128"/>
    </font>
    <font>
      <b/>
      <sz val="8"/>
      <color indexed="8"/>
      <name val="ＭＳ ゴシック"/>
      <family val="3"/>
      <charset val="128"/>
    </font>
    <font>
      <b/>
      <sz val="11"/>
      <color indexed="8"/>
      <name val="ＭＳ ゴシック"/>
      <family val="3"/>
      <charset val="128"/>
    </font>
    <font>
      <sz val="11"/>
      <color indexed="8"/>
      <name val="ＭＳ ゴシック"/>
      <family val="3"/>
      <charset val="128"/>
    </font>
    <font>
      <sz val="8"/>
      <color indexed="8"/>
      <name val="ＭＳ ゴシック"/>
      <family val="3"/>
      <charset val="128"/>
    </font>
    <font>
      <sz val="7.5"/>
      <color indexed="8"/>
      <name val="ＭＳ ゴシック"/>
      <family val="3"/>
      <charset val="128"/>
    </font>
    <font>
      <sz val="14"/>
      <name val="ＭＳ Ｐ明朝"/>
      <family val="1"/>
      <charset val="128"/>
    </font>
    <font>
      <sz val="11"/>
      <name val="HGｺﾞｼｯｸM"/>
      <family val="3"/>
      <charset val="128"/>
    </font>
    <font>
      <b/>
      <sz val="14"/>
      <name val="ＭＳ Ｐ明朝"/>
      <family val="1"/>
      <charset val="128"/>
    </font>
    <font>
      <sz val="9"/>
      <color theme="1"/>
      <name val="ＭＳ Ｐ明朝"/>
      <family val="1"/>
      <charset val="128"/>
    </font>
    <font>
      <u/>
      <sz val="11"/>
      <color indexed="12"/>
      <name val="ＭＳ Ｐゴシック"/>
      <family val="3"/>
      <charset val="128"/>
    </font>
    <font>
      <sz val="9"/>
      <name val="HGｺﾞｼｯｸM"/>
      <family val="3"/>
      <charset val="128"/>
    </font>
    <font>
      <b/>
      <sz val="12"/>
      <name val="ＭＳ Ｐ明朝"/>
      <family val="1"/>
      <charset val="128"/>
    </font>
    <font>
      <b/>
      <sz val="11"/>
      <name val="ＭＳ Ｐ明朝"/>
      <family val="1"/>
      <charset val="128"/>
    </font>
    <font>
      <b/>
      <sz val="12"/>
      <color indexed="8"/>
      <name val="ＭＳ Ｐ明朝"/>
      <family val="1"/>
      <charset val="128"/>
    </font>
    <font>
      <sz val="10"/>
      <color rgb="FF000000"/>
      <name val="Times New Roman"/>
      <family val="1"/>
    </font>
    <font>
      <sz val="10.5"/>
      <color rgb="FF000000"/>
      <name val="ＭＳ Ｐ明朝"/>
      <family val="1"/>
      <charset val="128"/>
    </font>
    <font>
      <sz val="10.5"/>
      <color rgb="FF000000"/>
      <name val="游ゴシック"/>
      <family val="3"/>
      <charset val="128"/>
      <scheme val="minor"/>
    </font>
    <font>
      <b/>
      <sz val="10.5"/>
      <name val="ＭＳ Ｐ明朝"/>
      <family val="1"/>
      <charset val="128"/>
    </font>
    <font>
      <sz val="10.5"/>
      <name val="ＭＳ Ｐ明朝"/>
      <family val="1"/>
      <charset val="128"/>
    </font>
    <font>
      <sz val="10"/>
      <color rgb="FF000000"/>
      <name val="ＭＳ Ｐ明朝"/>
      <family val="1"/>
      <charset val="128"/>
    </font>
    <font>
      <sz val="11"/>
      <color rgb="FF000000"/>
      <name val="ＭＳ Ｐ明朝"/>
      <family val="1"/>
      <charset val="128"/>
    </font>
    <font>
      <sz val="11"/>
      <color rgb="FF000000"/>
      <name val="游ゴシック"/>
      <family val="3"/>
      <charset val="128"/>
      <scheme val="minor"/>
    </font>
    <font>
      <sz val="11"/>
      <color theme="1"/>
      <name val="游ゴシック"/>
      <family val="2"/>
      <scheme val="minor"/>
    </font>
    <font>
      <sz val="8"/>
      <color theme="1"/>
      <name val="ＭＳ Ｐ明朝"/>
      <family val="1"/>
      <charset val="128"/>
    </font>
    <font>
      <sz val="11"/>
      <name val="游ゴシック"/>
      <family val="2"/>
      <scheme val="minor"/>
    </font>
    <font>
      <sz val="8"/>
      <name val="游ゴシック"/>
      <family val="3"/>
      <charset val="128"/>
      <scheme val="minor"/>
    </font>
    <font>
      <sz val="8"/>
      <color theme="1"/>
      <name val="游ゴシック"/>
      <family val="2"/>
      <scheme val="minor"/>
    </font>
    <font>
      <sz val="16"/>
      <name val="ＭＳ Ｐ明朝"/>
      <family val="1"/>
      <charset val="128"/>
    </font>
    <font>
      <sz val="14"/>
      <name val="ＭＳ 明朝"/>
      <family val="1"/>
      <charset val="128"/>
    </font>
    <font>
      <sz val="11"/>
      <name val="ＭＳ 明朝"/>
      <family val="1"/>
      <charset val="128"/>
    </font>
    <font>
      <sz val="12"/>
      <name val="ＭＳ 明朝"/>
      <family val="1"/>
      <charset val="128"/>
    </font>
    <font>
      <sz val="10"/>
      <name val="ＭＳ 明朝"/>
      <family val="1"/>
      <charset val="128"/>
    </font>
    <font>
      <sz val="11"/>
      <color theme="1"/>
      <name val="ＭＳ 明朝"/>
      <family val="1"/>
      <charset val="128"/>
    </font>
    <font>
      <b/>
      <sz val="16"/>
      <color theme="1"/>
      <name val="ＭＳ Ｐ明朝"/>
      <family val="1"/>
      <charset val="128"/>
    </font>
    <font>
      <sz val="14"/>
      <color theme="1"/>
      <name val="ＭＳ 明朝"/>
      <family val="1"/>
      <charset val="128"/>
    </font>
    <font>
      <sz val="12"/>
      <color theme="1"/>
      <name val="ＭＳ 明朝"/>
      <family val="1"/>
      <charset val="128"/>
    </font>
    <font>
      <u/>
      <sz val="14"/>
      <color indexed="8"/>
      <name val="ＭＳ Ｐ明朝"/>
      <family val="1"/>
      <charset val="128"/>
    </font>
    <font>
      <sz val="14"/>
      <color indexed="8"/>
      <name val="ＭＳ Ｐ明朝"/>
      <family val="1"/>
      <charset val="128"/>
    </font>
    <font>
      <u/>
      <sz val="12"/>
      <color theme="1"/>
      <name val="ＭＳ Ｐ明朝"/>
      <family val="1"/>
      <charset val="128"/>
    </font>
    <font>
      <sz val="10"/>
      <color theme="1"/>
      <name val="ＭＳ 明朝"/>
      <family val="1"/>
      <charset val="128"/>
    </font>
    <font>
      <u/>
      <sz val="11"/>
      <color indexed="8"/>
      <name val="ＭＳ Ｐ明朝"/>
      <family val="1"/>
      <charset val="128"/>
    </font>
    <font>
      <sz val="11"/>
      <color indexed="8"/>
      <name val="ＭＳ Ｐ明朝"/>
      <family val="1"/>
      <charset val="128"/>
    </font>
    <font>
      <u/>
      <sz val="11"/>
      <color theme="1"/>
      <name val="ＭＳ Ｐ明朝"/>
      <family val="1"/>
      <charset val="128"/>
    </font>
    <font>
      <u/>
      <sz val="11"/>
      <color theme="10"/>
      <name val="ＭＳ 明朝"/>
      <family val="1"/>
      <charset val="128"/>
    </font>
    <font>
      <sz val="14"/>
      <name val="ＭＳ ゴシック"/>
      <family val="3"/>
      <charset val="128"/>
    </font>
    <font>
      <sz val="10"/>
      <name val="ＭＳ Ｐゴシック"/>
      <family val="3"/>
      <charset val="128"/>
    </font>
    <font>
      <b/>
      <sz val="9"/>
      <color indexed="10"/>
      <name val="ＭＳ ゴシック"/>
      <family val="3"/>
      <charset val="128"/>
    </font>
    <font>
      <sz val="18"/>
      <color theme="1"/>
      <name val="ＭＳ 明朝"/>
      <family val="1"/>
      <charset val="128"/>
    </font>
    <font>
      <sz val="11"/>
      <color rgb="FFFF0000"/>
      <name val="ＭＳ 明朝"/>
      <family val="1"/>
      <charset val="128"/>
    </font>
    <font>
      <sz val="11"/>
      <color rgb="FF0000FF"/>
      <name val="ＭＳ 明朝"/>
      <family val="1"/>
      <charset val="128"/>
    </font>
    <font>
      <strike/>
      <sz val="11"/>
      <color theme="1"/>
      <name val="ＭＳ 明朝"/>
      <family val="1"/>
      <charset val="128"/>
    </font>
    <font>
      <sz val="18"/>
      <name val="ＭＳ 明朝"/>
      <family val="1"/>
      <charset val="128"/>
    </font>
    <font>
      <sz val="10.5"/>
      <color theme="1"/>
      <name val="ＭＳ 明朝"/>
      <family val="1"/>
      <charset val="128"/>
    </font>
    <font>
      <sz val="14"/>
      <name val="HGｺﾞｼｯｸM"/>
      <family val="3"/>
      <charset val="128"/>
    </font>
    <font>
      <b/>
      <sz val="14"/>
      <name val="HGｺﾞｼｯｸM"/>
      <family val="3"/>
      <charset val="128"/>
    </font>
    <font>
      <u/>
      <sz val="11"/>
      <name val="HGｺﾞｼｯｸM"/>
      <family val="3"/>
      <charset val="128"/>
    </font>
    <font>
      <sz val="14"/>
      <color indexed="10"/>
      <name val="ＭＳ ゴシック"/>
      <family val="3"/>
      <charset val="128"/>
    </font>
    <font>
      <sz val="11"/>
      <color rgb="FFFF0000"/>
      <name val="ＭＳ ゴシック"/>
      <family val="3"/>
      <charset val="128"/>
    </font>
    <font>
      <sz val="11"/>
      <color indexed="10"/>
      <name val="ＭＳ ゴシック"/>
      <family val="3"/>
      <charset val="128"/>
    </font>
    <font>
      <sz val="12"/>
      <name val="HGｺﾞｼｯｸM"/>
      <family val="3"/>
      <charset val="128"/>
    </font>
    <font>
      <sz val="10"/>
      <name val="HGｺﾞｼｯｸM"/>
      <family val="3"/>
      <charset val="128"/>
    </font>
    <font>
      <sz val="12"/>
      <color indexed="8"/>
      <name val="ＭＳ ゴシック"/>
      <family val="3"/>
      <charset val="128"/>
    </font>
    <font>
      <sz val="12"/>
      <color indexed="8"/>
      <name val="HGｺﾞｼｯｸM"/>
      <family val="3"/>
      <charset val="128"/>
    </font>
    <font>
      <sz val="6"/>
      <name val="ＭＳ Ｐゴシック"/>
      <family val="2"/>
      <charset val="128"/>
    </font>
    <font>
      <b/>
      <sz val="14"/>
      <color indexed="8"/>
      <name val="HGｺﾞｼｯｸM"/>
      <family val="3"/>
      <charset val="128"/>
    </font>
    <font>
      <sz val="14"/>
      <color indexed="8"/>
      <name val="HGｺﾞｼｯｸM"/>
      <family val="3"/>
      <charset val="128"/>
    </font>
    <font>
      <sz val="11"/>
      <color indexed="8"/>
      <name val="HGｺﾞｼｯｸM"/>
      <family val="3"/>
      <charset val="128"/>
    </font>
    <font>
      <sz val="10"/>
      <color indexed="8"/>
      <name val="HGｺﾞｼｯｸM"/>
      <family val="3"/>
      <charset val="128"/>
    </font>
    <font>
      <sz val="8"/>
      <color rgb="FF000000"/>
      <name val="HGｺﾞｼｯｸM"/>
      <family val="3"/>
      <charset val="128"/>
    </font>
    <font>
      <sz val="10"/>
      <name val="ＭＳ Ｐゴシック"/>
      <family val="2"/>
      <charset val="128"/>
    </font>
    <font>
      <sz val="9"/>
      <color indexed="8"/>
      <name val="HGｺﾞｼｯｸM"/>
      <family val="3"/>
      <charset val="128"/>
    </font>
    <font>
      <sz val="11"/>
      <color indexed="8"/>
      <name val="ＭＳ Ｐゴシック"/>
      <family val="3"/>
      <charset val="128"/>
    </font>
    <font>
      <sz val="9"/>
      <color indexed="8"/>
      <name val="ＭＳ ゴシック"/>
      <family val="3"/>
      <charset val="128"/>
    </font>
    <font>
      <sz val="11"/>
      <color rgb="FFFF0000"/>
      <name val="HGｺﾞｼｯｸM"/>
      <family val="3"/>
      <charset val="128"/>
    </font>
    <font>
      <b/>
      <sz val="14"/>
      <name val="游ゴシック"/>
      <family val="3"/>
      <charset val="128"/>
      <scheme val="minor"/>
    </font>
    <font>
      <sz val="11"/>
      <name val="ＭＳ Ｐゴシック"/>
      <family val="3"/>
    </font>
    <font>
      <sz val="14"/>
      <name val="HGｺﾞｼｯｸM"/>
      <family val="3"/>
    </font>
    <font>
      <sz val="11"/>
      <name val="HGｺﾞｼｯｸM"/>
      <family val="3"/>
    </font>
    <font>
      <sz val="11"/>
      <color indexed="8"/>
      <name val="ＭＳ Ｐゴシック"/>
      <family val="3"/>
    </font>
    <font>
      <sz val="9"/>
      <name val="HGｺﾞｼｯｸM"/>
      <family val="3"/>
    </font>
    <font>
      <sz val="11"/>
      <color rgb="FF000000"/>
      <name val="ＭＳ Ｐゴシック"/>
      <family val="3"/>
      <charset val="128"/>
    </font>
    <font>
      <b/>
      <sz val="12"/>
      <name val="HGｺﾞｼｯｸM"/>
      <family val="3"/>
      <charset val="128"/>
    </font>
    <font>
      <sz val="16"/>
      <name val="HGｺﾞｼｯｸM"/>
      <family val="3"/>
      <charset val="128"/>
    </font>
    <font>
      <sz val="6"/>
      <name val="HGｺﾞｼｯｸM"/>
      <family val="3"/>
      <charset val="128"/>
    </font>
    <font>
      <sz val="11"/>
      <color theme="1"/>
      <name val="HGｺﾞｼｯｸM"/>
      <family val="3"/>
      <charset val="128"/>
    </font>
    <font>
      <sz val="12"/>
      <name val="HGSｺﾞｼｯｸM"/>
      <family val="3"/>
      <charset val="128"/>
    </font>
    <font>
      <b/>
      <sz val="14"/>
      <name val="HGSｺﾞｼｯｸM"/>
      <family val="3"/>
      <charset val="128"/>
    </font>
    <font>
      <sz val="11"/>
      <name val="HGSｺﾞｼｯｸM"/>
      <family val="3"/>
      <charset val="128"/>
    </font>
    <font>
      <sz val="6"/>
      <name val="ＭＳ 明朝"/>
      <family val="1"/>
      <charset val="128"/>
    </font>
    <font>
      <sz val="9"/>
      <name val="HGSｺﾞｼｯｸM"/>
      <family val="3"/>
      <charset val="128"/>
    </font>
    <font>
      <sz val="10"/>
      <name val="HGSｺﾞｼｯｸM"/>
      <family val="3"/>
      <charset val="128"/>
    </font>
    <font>
      <sz val="11"/>
      <color theme="1"/>
      <name val="HGSｺﾞｼｯｸM"/>
      <family val="3"/>
      <charset val="128"/>
    </font>
    <font>
      <b/>
      <sz val="11"/>
      <color theme="1"/>
      <name val="HGSｺﾞｼｯｸM"/>
      <family val="3"/>
      <charset val="128"/>
    </font>
    <font>
      <sz val="12"/>
      <color theme="1"/>
      <name val="HGSｺﾞｼｯｸM"/>
      <family val="3"/>
      <charset val="128"/>
    </font>
    <font>
      <b/>
      <sz val="11"/>
      <name val="HGSｺﾞｼｯｸM"/>
      <family val="3"/>
      <charset val="128"/>
    </font>
    <font>
      <b/>
      <sz val="12"/>
      <name val="ＭＳ Ｐゴシック"/>
      <family val="3"/>
      <charset val="128"/>
    </font>
    <font>
      <b/>
      <sz val="11"/>
      <name val="ＭＳ Ｐゴシック"/>
      <family val="3"/>
      <charset val="128"/>
    </font>
    <font>
      <sz val="14"/>
      <name val="ＭＳ Ｐゴシック"/>
      <family val="3"/>
      <charset val="128"/>
    </font>
    <font>
      <sz val="8"/>
      <name val="HGｺﾞｼｯｸM"/>
      <family val="3"/>
      <charset val="128"/>
    </font>
    <font>
      <sz val="9"/>
      <color indexed="81"/>
      <name val="MS P ゴシック"/>
      <family val="3"/>
      <charset val="128"/>
    </font>
    <font>
      <b/>
      <sz val="14"/>
      <color theme="1"/>
      <name val="HGSｺﾞｼｯｸM"/>
      <family val="3"/>
      <charset val="128"/>
    </font>
    <font>
      <sz val="16"/>
      <color theme="1"/>
      <name val="HGSｺﾞｼｯｸM"/>
      <family val="3"/>
      <charset val="128"/>
    </font>
    <font>
      <sz val="12"/>
      <name val="HGｺﾞｼｯｸM"/>
      <family val="3"/>
    </font>
    <font>
      <sz val="12"/>
      <name val="ＭＳ Ｐゴシック"/>
      <family val="3"/>
    </font>
    <font>
      <sz val="9"/>
      <name val="ＭＳ ゴシック"/>
      <family val="3"/>
    </font>
    <font>
      <sz val="12"/>
      <color indexed="8"/>
      <name val="ＭＳ Ｐゴシック"/>
      <family val="3"/>
      <charset val="128"/>
    </font>
    <font>
      <sz val="14"/>
      <name val="游ゴシック"/>
      <family val="3"/>
      <charset val="128"/>
      <scheme val="minor"/>
    </font>
    <font>
      <sz val="10"/>
      <name val="游ゴシック"/>
      <family val="3"/>
      <charset val="128"/>
      <scheme val="minor"/>
    </font>
    <font>
      <sz val="10"/>
      <color rgb="FFFF0000"/>
      <name val="ＭＳ ゴシック"/>
      <family val="3"/>
      <charset val="128"/>
    </font>
    <font>
      <sz val="16"/>
      <color theme="1"/>
      <name val="ＭＳ Ｐゴシック"/>
      <family val="3"/>
      <charset val="128"/>
    </font>
    <font>
      <sz val="10"/>
      <color theme="1"/>
      <name val="ＭＳ Ｐゴシック"/>
      <family val="3"/>
      <charset val="128"/>
    </font>
    <font>
      <sz val="9"/>
      <color theme="1"/>
      <name val="游ゴシック"/>
      <family val="3"/>
      <charset val="128"/>
      <scheme val="minor"/>
    </font>
    <font>
      <sz val="9"/>
      <color indexed="8"/>
      <name val="ＭＳ Ｐゴシック"/>
      <family val="3"/>
      <charset val="128"/>
    </font>
    <font>
      <sz val="10"/>
      <color rgb="FFFF0000"/>
      <name val="ＭＳ Ｐゴシック"/>
      <family val="3"/>
      <charset val="128"/>
    </font>
    <font>
      <sz val="10"/>
      <color rgb="FFFF0000"/>
      <name val="游ゴシック"/>
      <family val="3"/>
      <charset val="128"/>
      <scheme val="minor"/>
    </font>
    <font>
      <sz val="16"/>
      <name val="游ゴシック"/>
      <family val="3"/>
      <charset val="128"/>
      <scheme val="minor"/>
    </font>
    <font>
      <sz val="9"/>
      <name val="游ゴシック"/>
      <family val="3"/>
      <charset val="128"/>
      <scheme val="minor"/>
    </font>
    <font>
      <b/>
      <sz val="11"/>
      <name val="游ゴシック"/>
      <family val="3"/>
      <charset val="128"/>
      <scheme val="minor"/>
    </font>
    <font>
      <b/>
      <sz val="10"/>
      <name val="游ゴシック"/>
      <family val="3"/>
      <charset val="128"/>
      <scheme val="minor"/>
    </font>
    <font>
      <b/>
      <sz val="11"/>
      <color theme="2" tint="-9.9978637043366805E-2"/>
      <name val="游ゴシック"/>
      <family val="3"/>
      <charset val="128"/>
      <scheme val="minor"/>
    </font>
    <font>
      <b/>
      <sz val="12"/>
      <name val="游ゴシック"/>
      <family val="3"/>
      <charset val="128"/>
      <scheme val="minor"/>
    </font>
    <font>
      <sz val="20"/>
      <name val="HGｺﾞｼｯｸM"/>
      <family val="3"/>
      <charset val="128"/>
    </font>
    <font>
      <b/>
      <sz val="11"/>
      <color theme="1"/>
      <name val="ＭＳ Ｐゴシック"/>
      <family val="3"/>
      <charset val="128"/>
    </font>
    <font>
      <sz val="11"/>
      <color theme="1"/>
      <name val="游ゴシック"/>
      <family val="3"/>
      <scheme val="minor"/>
    </font>
    <font>
      <sz val="11"/>
      <name val="游ゴシック"/>
      <family val="3"/>
      <scheme val="minor"/>
    </font>
    <font>
      <sz val="6"/>
      <name val="ＭＳ Ｐゴシック"/>
      <family val="3"/>
    </font>
    <font>
      <b/>
      <sz val="11"/>
      <color theme="1"/>
      <name val="HGｺﾞｼｯｸM"/>
      <family val="3"/>
      <charset val="128"/>
    </font>
    <font>
      <sz val="11"/>
      <color indexed="8"/>
      <name val="HGｺﾞｼｯｸM"/>
      <family val="3"/>
    </font>
    <font>
      <sz val="12"/>
      <name val="ＭＳ ゴシック"/>
      <family val="3"/>
    </font>
    <font>
      <sz val="14"/>
      <name val="ＭＳ ゴシック"/>
      <family val="3"/>
    </font>
    <font>
      <sz val="10"/>
      <name val="HGｺﾞｼｯｸM"/>
      <family val="3"/>
    </font>
    <font>
      <sz val="10"/>
      <name val="ＭＳ 明朝"/>
      <family val="1"/>
    </font>
    <font>
      <sz val="10"/>
      <name val="ＭＳ Ｐゴシック"/>
      <family val="3"/>
    </font>
    <font>
      <sz val="16"/>
      <name val="HGｺﾞｼｯｸM"/>
      <family val="3"/>
    </font>
    <font>
      <sz val="12"/>
      <name val="ＭＳ 明朝"/>
      <family val="1"/>
    </font>
    <font>
      <sz val="11"/>
      <name val="游ゴシック Light"/>
      <family val="3"/>
      <charset val="128"/>
      <scheme val="major"/>
    </font>
    <font>
      <sz val="7"/>
      <name val="游ゴシック"/>
      <family val="3"/>
      <charset val="128"/>
      <scheme val="minor"/>
    </font>
    <font>
      <sz val="10"/>
      <color rgb="FF000000"/>
      <name val="ＭＳ Ｐゴシック"/>
      <family val="3"/>
      <charset val="128"/>
    </font>
    <font>
      <sz val="10"/>
      <color rgb="FF000000"/>
      <name val="ＭＳ ゴシック"/>
      <family val="3"/>
      <charset val="128"/>
    </font>
    <font>
      <sz val="10"/>
      <name val="Microsoft YaHei"/>
      <family val="3"/>
      <charset val="134"/>
    </font>
    <font>
      <sz val="12"/>
      <color theme="1"/>
      <name val="游ゴシック"/>
      <family val="3"/>
      <charset val="128"/>
      <scheme val="minor"/>
    </font>
    <font>
      <sz val="8"/>
      <color theme="1"/>
      <name val="游ゴシック"/>
      <family val="3"/>
      <charset val="128"/>
      <scheme val="minor"/>
    </font>
    <font>
      <sz val="11"/>
      <color rgb="FF000000"/>
      <name val="HGｺﾞｼｯｸM"/>
      <family val="3"/>
      <charset val="128"/>
    </font>
    <font>
      <sz val="12"/>
      <color rgb="FF000000"/>
      <name val="HGｺﾞｼｯｸM"/>
      <family val="3"/>
      <charset val="128"/>
    </font>
    <font>
      <sz val="12"/>
      <color rgb="FF000000"/>
      <name val="Microsoft YaHei"/>
      <family val="3"/>
      <charset val="134"/>
    </font>
    <font>
      <sz val="10"/>
      <color rgb="FFFF0000"/>
      <name val="HGｺﾞｼｯｸM"/>
      <family val="3"/>
      <charset val="128"/>
    </font>
    <font>
      <u/>
      <sz val="11"/>
      <color theme="10"/>
      <name val="游ゴシック"/>
      <family val="3"/>
      <charset val="128"/>
      <scheme val="minor"/>
    </font>
    <font>
      <sz val="6"/>
      <name val="游ゴシック"/>
      <family val="2"/>
      <charset val="128"/>
    </font>
    <font>
      <sz val="10.5"/>
      <name val="HGｺﾞｼｯｸM"/>
      <family val="3"/>
      <charset val="128"/>
    </font>
    <font>
      <sz val="10.5"/>
      <color rgb="FFFF0000"/>
      <name val="HGｺﾞｼｯｸM"/>
      <family val="3"/>
      <charset val="128"/>
    </font>
    <font>
      <sz val="10"/>
      <color indexed="81"/>
      <name val="MS P ゴシック"/>
      <family val="3"/>
      <charset val="128"/>
    </font>
    <font>
      <sz val="14"/>
      <color rgb="FFFF0000"/>
      <name val="HGｺﾞｼｯｸM"/>
      <family val="3"/>
      <charset val="128"/>
    </font>
    <font>
      <sz val="10.5"/>
      <color theme="1"/>
      <name val="游明朝"/>
      <family val="1"/>
      <charset val="128"/>
    </font>
    <font>
      <sz val="10"/>
      <name val="Microsoft YaHei"/>
      <family val="2"/>
      <charset val="134"/>
    </font>
    <font>
      <sz val="11"/>
      <name val="Microsoft JhengHei"/>
      <family val="3"/>
      <charset val="136"/>
    </font>
    <font>
      <sz val="14"/>
      <color rgb="FF000000"/>
      <name val="ＭＳ Ｐゴシック"/>
      <family val="3"/>
      <charset val="128"/>
    </font>
    <font>
      <i/>
      <sz val="10"/>
      <name val="ＭＳ Ｐゴシック"/>
      <family val="3"/>
      <charset val="128"/>
    </font>
    <font>
      <sz val="10"/>
      <color theme="1"/>
      <name val="游ゴシック"/>
      <family val="2"/>
      <scheme val="minor"/>
    </font>
    <font>
      <i/>
      <sz val="11"/>
      <color rgb="FF7F7F7F"/>
      <name val="游ゴシック"/>
      <family val="2"/>
      <charset val="128"/>
      <scheme val="minor"/>
    </font>
    <font>
      <sz val="11"/>
      <color rgb="FFFA7D00"/>
      <name val="游ゴシック"/>
      <family val="2"/>
      <charset val="128"/>
      <scheme val="minor"/>
    </font>
    <font>
      <sz val="11"/>
      <color indexed="81"/>
      <name val="MS P ゴシック"/>
      <family val="3"/>
      <charset val="128"/>
    </font>
    <font>
      <sz val="9"/>
      <color rgb="FFFF0000"/>
      <name val="ＭＳ ゴシック"/>
      <family val="3"/>
      <charset val="128"/>
    </font>
    <font>
      <sz val="12"/>
      <color indexed="10"/>
      <name val="MS P ゴシック"/>
      <family val="3"/>
      <charset val="128"/>
    </font>
    <font>
      <b/>
      <sz val="12"/>
      <color indexed="10"/>
      <name val="MS P ゴシック"/>
      <family val="3"/>
      <charset val="128"/>
    </font>
    <font>
      <b/>
      <sz val="11"/>
      <color theme="1"/>
      <name val="ＭＳ ゴシック"/>
      <family val="3"/>
      <charset val="128"/>
    </font>
    <font>
      <sz val="9"/>
      <color theme="1"/>
      <name val="ＭＳ ゴシック"/>
      <family val="3"/>
      <charset val="128"/>
    </font>
    <font>
      <sz val="8"/>
      <color theme="1"/>
      <name val="ＭＳ ゴシック"/>
      <family val="3"/>
      <charset val="128"/>
    </font>
    <font>
      <u/>
      <sz val="9"/>
      <color theme="1"/>
      <name val="ＭＳ ゴシック"/>
      <family val="3"/>
      <charset val="128"/>
    </font>
    <font>
      <b/>
      <u/>
      <sz val="9"/>
      <color theme="1"/>
      <name val="ＭＳ ゴシック"/>
      <family val="3"/>
      <charset val="128"/>
    </font>
    <font>
      <b/>
      <sz val="9"/>
      <color theme="1"/>
      <name val="ＭＳ ゴシック"/>
      <family val="3"/>
      <charset val="128"/>
    </font>
    <font>
      <b/>
      <u/>
      <sz val="12"/>
      <color theme="1"/>
      <name val="ＭＳ Ｐ明朝"/>
      <family val="1"/>
      <charset val="128"/>
    </font>
    <font>
      <b/>
      <sz val="9"/>
      <color indexed="10"/>
      <name val="MS P ゴシック"/>
      <family val="3"/>
      <charset val="128"/>
    </font>
    <font>
      <u/>
      <sz val="11"/>
      <color theme="4"/>
      <name val="ＭＳ Ｐ明朝"/>
      <family val="1"/>
      <charset val="128"/>
    </font>
    <font>
      <b/>
      <sz val="11"/>
      <color indexed="10"/>
      <name val="MS P ゴシック"/>
      <family val="3"/>
      <charset val="128"/>
    </font>
  </fonts>
  <fills count="21">
    <fill>
      <patternFill patternType="none"/>
    </fill>
    <fill>
      <patternFill patternType="gray125"/>
    </fill>
    <fill>
      <patternFill patternType="solid">
        <fgColor indexed="2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0"/>
        <bgColor indexed="64"/>
      </patternFill>
    </fill>
    <fill>
      <patternFill patternType="solid">
        <fgColor rgb="FFFFFF99"/>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2"/>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41"/>
        <bgColor indexed="64"/>
      </patternFill>
    </fill>
    <fill>
      <patternFill patternType="solid">
        <fgColor rgb="FFCCFFFF"/>
        <bgColor rgb="FF000000"/>
      </patternFill>
    </fill>
    <fill>
      <patternFill patternType="solid">
        <fgColor theme="2" tint="-0.249977111117893"/>
        <bgColor indexed="64"/>
      </patternFill>
    </fill>
    <fill>
      <patternFill patternType="solid">
        <fgColor rgb="FFD9D9D9"/>
        <bgColor rgb="FFC0C0C0"/>
      </patternFill>
    </fill>
    <fill>
      <patternFill patternType="solid">
        <fgColor rgb="FFFFFF00"/>
        <bgColor rgb="FFFFFF00"/>
      </patternFill>
    </fill>
  </fills>
  <borders count="403">
    <border>
      <left/>
      <right/>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top/>
      <bottom/>
      <diagonal/>
    </border>
    <border>
      <left/>
      <right style="medium">
        <color indexed="64"/>
      </right>
      <top/>
      <bottom/>
      <diagonal/>
    </border>
    <border>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style="thin">
        <color indexed="64"/>
      </bottom>
      <diagonal/>
    </border>
    <border diagonalUp="1">
      <left style="thin">
        <color indexed="64"/>
      </left>
      <right style="thin">
        <color indexed="64"/>
      </right>
      <top/>
      <bottom style="thin">
        <color indexed="64"/>
      </bottom>
      <diagonal style="thin">
        <color indexed="64"/>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ck">
        <color indexed="64"/>
      </right>
      <top/>
      <bottom style="thin">
        <color indexed="64"/>
      </bottom>
      <diagonal/>
    </border>
    <border>
      <left style="thick">
        <color indexed="64"/>
      </left>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right style="thick">
        <color indexed="64"/>
      </right>
      <top style="thick">
        <color indexed="64"/>
      </top>
      <bottom style="thick">
        <color indexed="64"/>
      </bottom>
      <diagonal/>
    </border>
    <border>
      <left style="thick">
        <color rgb="FFFF0000"/>
      </left>
      <right style="thick">
        <color rgb="FFFF0000"/>
      </right>
      <top style="thick">
        <color rgb="FFFF0000"/>
      </top>
      <bottom style="thin">
        <color indexed="64"/>
      </bottom>
      <diagonal/>
    </border>
    <border>
      <left style="thick">
        <color rgb="FFFF0000"/>
      </left>
      <right style="thick">
        <color rgb="FFFF0000"/>
      </right>
      <top style="thin">
        <color indexed="64"/>
      </top>
      <bottom style="thin">
        <color indexed="64"/>
      </bottom>
      <diagonal/>
    </border>
    <border>
      <left style="thin">
        <color indexed="64"/>
      </left>
      <right style="thick">
        <color rgb="FFFF0000"/>
      </right>
      <top style="thin">
        <color indexed="64"/>
      </top>
      <bottom/>
      <diagonal/>
    </border>
    <border>
      <left style="thin">
        <color indexed="64"/>
      </left>
      <right style="thick">
        <color rgb="FFFF0000"/>
      </right>
      <top/>
      <bottom/>
      <diagonal/>
    </border>
    <border>
      <left style="thin">
        <color indexed="64"/>
      </left>
      <right style="thick">
        <color rgb="FFFF0000"/>
      </right>
      <top/>
      <bottom style="thin">
        <color indexed="64"/>
      </bottom>
      <diagonal/>
    </border>
    <border>
      <left style="thick">
        <color rgb="FFFF0000"/>
      </left>
      <right/>
      <top style="thin">
        <color indexed="64"/>
      </top>
      <bottom style="thin">
        <color indexed="64"/>
      </bottom>
      <diagonal/>
    </border>
    <border>
      <left style="thick">
        <color rgb="FFFF0000"/>
      </left>
      <right style="thick">
        <color rgb="FFFF0000"/>
      </right>
      <top style="thin">
        <color indexed="64"/>
      </top>
      <bottom style="thick">
        <color rgb="FFFF0000"/>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dotted">
        <color indexed="64"/>
      </right>
      <top style="thin">
        <color indexed="64"/>
      </top>
      <bottom/>
      <diagonal/>
    </border>
    <border>
      <left/>
      <right style="dotted">
        <color indexed="64"/>
      </right>
      <top/>
      <bottom style="thin">
        <color indexed="64"/>
      </bottom>
      <diagonal/>
    </border>
    <border>
      <left/>
      <right style="dotted">
        <color indexed="64"/>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thin">
        <color indexed="64"/>
      </right>
      <top style="dotted">
        <color indexed="64"/>
      </top>
      <bottom style="thin">
        <color indexed="64"/>
      </bottom>
      <diagonal/>
    </border>
    <border>
      <left style="dashed">
        <color indexed="64"/>
      </left>
      <right/>
      <top style="thin">
        <color indexed="64"/>
      </top>
      <bottom style="thin">
        <color indexed="64"/>
      </bottom>
      <diagonal/>
    </border>
    <border>
      <left/>
      <right style="hair">
        <color indexed="64"/>
      </right>
      <top style="thin">
        <color indexed="64"/>
      </top>
      <bottom style="thin">
        <color indexed="64"/>
      </bottom>
      <diagonal/>
    </border>
    <border>
      <left/>
      <right/>
      <top/>
      <bottom style="dashed">
        <color indexed="64"/>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64"/>
      </left>
      <right/>
      <top style="thin">
        <color indexed="64"/>
      </top>
      <bottom/>
      <diagonal style="thin">
        <color indexed="8"/>
      </diagonal>
    </border>
    <border diagonalUp="1">
      <left/>
      <right/>
      <top style="thin">
        <color indexed="64"/>
      </top>
      <bottom/>
      <diagonal style="thin">
        <color indexed="8"/>
      </diagonal>
    </border>
    <border diagonalUp="1">
      <left/>
      <right style="thin">
        <color indexed="64"/>
      </right>
      <top style="thin">
        <color indexed="64"/>
      </top>
      <bottom/>
      <diagonal style="thin">
        <color indexed="8"/>
      </diagonal>
    </border>
    <border diagonalUp="1">
      <left style="thin">
        <color indexed="64"/>
      </left>
      <right/>
      <top/>
      <bottom style="thin">
        <color indexed="64"/>
      </bottom>
      <diagonal style="thin">
        <color indexed="8"/>
      </diagonal>
    </border>
    <border diagonalUp="1">
      <left/>
      <right/>
      <top/>
      <bottom style="thin">
        <color indexed="64"/>
      </bottom>
      <diagonal style="thin">
        <color indexed="8"/>
      </diagonal>
    </border>
    <border diagonalUp="1">
      <left/>
      <right style="thin">
        <color indexed="64"/>
      </right>
      <top/>
      <bottom style="thin">
        <color indexed="64"/>
      </bottom>
      <diagonal style="thin">
        <color indexed="8"/>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top style="dotted">
        <color indexed="64"/>
      </top>
      <bottom/>
      <diagonal/>
    </border>
    <border>
      <left/>
      <right style="thin">
        <color indexed="64"/>
      </right>
      <top style="dotted">
        <color indexed="64"/>
      </top>
      <bottom style="dotted">
        <color indexed="64"/>
      </bottom>
      <diagonal/>
    </border>
    <border>
      <left style="thin">
        <color indexed="64"/>
      </left>
      <right/>
      <top style="dotted">
        <color indexed="64"/>
      </top>
      <bottom/>
      <diagonal/>
    </border>
    <border>
      <left/>
      <right style="thin">
        <color indexed="64"/>
      </right>
      <top style="dotted">
        <color indexed="64"/>
      </top>
      <bottom/>
      <diagonal/>
    </border>
    <border>
      <left/>
      <right style="thin">
        <color indexed="64"/>
      </right>
      <top/>
      <bottom style="dotted">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double">
        <color indexed="64"/>
      </top>
      <bottom style="thin">
        <color indexed="64"/>
      </bottom>
      <diagonal/>
    </border>
    <border diagonalUp="1">
      <left style="thin">
        <color indexed="64"/>
      </left>
      <right style="thin">
        <color indexed="64"/>
      </right>
      <top style="double">
        <color indexed="64"/>
      </top>
      <bottom style="thin">
        <color indexed="64"/>
      </bottom>
      <diagonal style="thin">
        <color indexed="64"/>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right style="medium">
        <color indexed="64"/>
      </right>
      <top style="dotted">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diagonalUp="1">
      <left style="thin">
        <color indexed="64"/>
      </left>
      <right/>
      <top style="double">
        <color indexed="64"/>
      </top>
      <bottom style="medium">
        <color indexed="64"/>
      </bottom>
      <diagonal style="thin">
        <color indexed="64"/>
      </diagonal>
    </border>
    <border diagonalUp="1">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diagonalUp="1">
      <left style="thin">
        <color indexed="64"/>
      </left>
      <right/>
      <top style="double">
        <color indexed="64"/>
      </top>
      <bottom/>
      <diagonal style="thin">
        <color indexed="64"/>
      </diagonal>
    </border>
    <border diagonalUp="1">
      <left/>
      <right/>
      <top style="double">
        <color indexed="64"/>
      </top>
      <bottom/>
      <diagonal style="thin">
        <color indexed="64"/>
      </diagonal>
    </border>
    <border diagonalUp="1">
      <left/>
      <right style="thin">
        <color indexed="64"/>
      </right>
      <top style="double">
        <color indexed="64"/>
      </top>
      <bottom/>
      <diagonal style="thin">
        <color indexed="64"/>
      </diagonal>
    </border>
    <border>
      <left style="thin">
        <color indexed="64"/>
      </left>
      <right/>
      <top style="double">
        <color indexed="64"/>
      </top>
      <bottom/>
      <diagonal/>
    </border>
    <border>
      <left/>
      <right style="medium">
        <color indexed="64"/>
      </right>
      <top style="double">
        <color indexed="64"/>
      </top>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8"/>
      </left>
      <right/>
      <top style="thin">
        <color indexed="8"/>
      </top>
      <bottom style="thin">
        <color indexed="8"/>
      </bottom>
      <diagonal/>
    </border>
    <border>
      <left style="thin">
        <color indexed="8"/>
      </left>
      <right style="thin">
        <color indexed="8"/>
      </right>
      <top/>
      <bottom/>
      <diagonal/>
    </border>
    <border>
      <left style="thin">
        <color indexed="8"/>
      </left>
      <right/>
      <top style="double">
        <color indexed="8"/>
      </top>
      <bottom style="thin">
        <color indexed="8"/>
      </bottom>
      <diagonal/>
    </border>
    <border>
      <left/>
      <right/>
      <top style="double">
        <color indexed="8"/>
      </top>
      <bottom style="thin">
        <color indexed="8"/>
      </bottom>
      <diagonal/>
    </border>
    <border>
      <left/>
      <right style="thin">
        <color indexed="8"/>
      </right>
      <top style="double">
        <color indexed="8"/>
      </top>
      <bottom style="thin">
        <color indexed="8"/>
      </bottom>
      <diagonal/>
    </border>
    <border>
      <left style="dotted">
        <color indexed="8"/>
      </left>
      <right/>
      <top style="double">
        <color indexed="8"/>
      </top>
      <bottom style="thin">
        <color indexed="8"/>
      </bottom>
      <diagonal/>
    </border>
    <border>
      <left/>
      <right style="dotted">
        <color indexed="8"/>
      </right>
      <top style="double">
        <color indexed="8"/>
      </top>
      <bottom style="thin">
        <color indexed="8"/>
      </bottom>
      <diagonal/>
    </border>
    <border>
      <left style="thin">
        <color indexed="8"/>
      </left>
      <right style="thin">
        <color indexed="8"/>
      </right>
      <top style="double">
        <color indexed="8"/>
      </top>
      <bottom style="thin">
        <color indexed="8"/>
      </bottom>
      <diagonal/>
    </border>
    <border>
      <left style="dotted">
        <color indexed="8"/>
      </left>
      <right style="thin">
        <color indexed="8"/>
      </right>
      <top style="double">
        <color indexed="8"/>
      </top>
      <bottom style="thin">
        <color indexed="8"/>
      </bottom>
      <diagonal/>
    </border>
    <border>
      <left style="thin">
        <color indexed="8"/>
      </left>
      <right style="thin">
        <color indexed="8"/>
      </right>
      <top/>
      <bottom style="thin">
        <color indexed="8"/>
      </bottom>
      <diagonal/>
    </border>
    <border>
      <left/>
      <right/>
      <top style="dashed">
        <color indexed="64"/>
      </top>
      <bottom/>
      <diagonal/>
    </border>
    <border>
      <left/>
      <right style="thin">
        <color indexed="64"/>
      </right>
      <top style="dashed">
        <color indexed="64"/>
      </top>
      <bottom/>
      <diagonal/>
    </border>
    <border>
      <left style="hair">
        <color indexed="64"/>
      </left>
      <right/>
      <top style="thin">
        <color indexed="64"/>
      </top>
      <bottom style="thin">
        <color indexed="64"/>
      </bottom>
      <diagonal/>
    </border>
    <border>
      <left style="hair">
        <color indexed="64"/>
      </left>
      <right/>
      <top style="thin">
        <color indexed="64"/>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bottom style="thin">
        <color indexed="8"/>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diagonal/>
    </border>
    <border>
      <left style="medium">
        <color auto="1"/>
      </left>
      <right style="medium">
        <color auto="1"/>
      </right>
      <top style="thin">
        <color auto="1"/>
      </top>
      <bottom style="medium">
        <color auto="1"/>
      </bottom>
      <diagonal/>
    </border>
    <border>
      <left style="medium">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bottom/>
      <diagonal/>
    </border>
    <border>
      <left style="medium">
        <color indexed="64"/>
      </left>
      <right style="thin">
        <color indexed="8"/>
      </right>
      <top style="double">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style="thin">
        <color indexed="8"/>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thin">
        <color indexed="8"/>
      </left>
      <right/>
      <top style="double">
        <color indexed="8"/>
      </top>
      <bottom style="medium">
        <color indexed="64"/>
      </bottom>
      <diagonal/>
    </border>
    <border>
      <left/>
      <right/>
      <top style="double">
        <color indexed="8"/>
      </top>
      <bottom style="medium">
        <color indexed="64"/>
      </bottom>
      <diagonal/>
    </border>
    <border>
      <left/>
      <right style="dotted">
        <color indexed="8"/>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style="dotted">
        <color indexed="8"/>
      </left>
      <right style="medium">
        <color indexed="64"/>
      </right>
      <top style="double">
        <color indexed="8"/>
      </top>
      <bottom style="medium">
        <color indexed="64"/>
      </bottom>
      <diagonal/>
    </border>
    <border>
      <left/>
      <right style="thin">
        <color indexed="8"/>
      </right>
      <top style="medium">
        <color indexed="64"/>
      </top>
      <bottom/>
      <diagonal/>
    </border>
    <border>
      <left style="thin">
        <color indexed="8"/>
      </left>
      <right/>
      <top style="medium">
        <color indexed="64"/>
      </top>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thin">
        <color indexed="64"/>
      </left>
      <right style="medium">
        <color indexed="64"/>
      </right>
      <top style="thin">
        <color indexed="64"/>
      </top>
      <bottom style="medium">
        <color indexed="64"/>
      </bottom>
      <diagonal/>
    </border>
    <border>
      <left style="medium">
        <color indexed="64"/>
      </left>
      <right/>
      <top style="double">
        <color indexed="64"/>
      </top>
      <bottom style="double">
        <color indexed="64"/>
      </bottom>
      <diagonal/>
    </border>
    <border>
      <left/>
      <right style="medium">
        <color indexed="64"/>
      </right>
      <top style="double">
        <color indexed="64"/>
      </top>
      <bottom style="double">
        <color indexed="64"/>
      </bottom>
      <diagonal/>
    </border>
    <border>
      <left style="medium">
        <color indexed="64"/>
      </left>
      <right style="thin">
        <color indexed="64"/>
      </right>
      <top style="double">
        <color indexed="64"/>
      </top>
      <bottom/>
      <diagonal/>
    </border>
    <border>
      <left/>
      <right style="medium">
        <color indexed="64"/>
      </right>
      <top style="double">
        <color indexed="64"/>
      </top>
      <bottom style="thin">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right style="thin">
        <color indexed="64"/>
      </right>
      <top style="thin">
        <color indexed="64"/>
      </top>
      <bottom style="double">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top style="double">
        <color indexed="8"/>
      </top>
      <bottom/>
      <diagonal/>
    </border>
    <border>
      <left style="thin">
        <color indexed="8"/>
      </left>
      <right/>
      <top style="double">
        <color indexed="8"/>
      </top>
      <bottom/>
      <diagonal/>
    </border>
    <border>
      <left/>
      <right/>
      <top style="double">
        <color indexed="8"/>
      </top>
      <bottom/>
      <diagonal/>
    </border>
    <border>
      <left/>
      <right style="medium">
        <color indexed="8"/>
      </right>
      <top style="double">
        <color indexed="8"/>
      </top>
      <bottom style="thin">
        <color indexed="8"/>
      </bottom>
      <diagonal/>
    </border>
    <border>
      <left style="medium">
        <color indexed="8"/>
      </left>
      <right style="thin">
        <color indexed="8"/>
      </right>
      <top/>
      <bottom style="medium">
        <color indexed="8"/>
      </bottom>
      <diagonal/>
    </border>
    <border>
      <left style="thin">
        <color indexed="8"/>
      </left>
      <right style="medium">
        <color indexed="8"/>
      </right>
      <top/>
      <bottom style="thin">
        <color indexed="8"/>
      </bottom>
      <diagonal/>
    </border>
    <border>
      <left style="medium">
        <color indexed="64"/>
      </left>
      <right/>
      <top style="thin">
        <color indexed="64"/>
      </top>
      <bottom style="medium">
        <color indexed="64"/>
      </bottom>
      <diagonal/>
    </border>
    <border>
      <left/>
      <right style="medium">
        <color indexed="64"/>
      </right>
      <top/>
      <bottom style="double">
        <color indexed="64"/>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thin">
        <color indexed="64"/>
      </left>
      <right style="medium">
        <color indexed="64"/>
      </right>
      <top style="medium">
        <color indexed="64"/>
      </top>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medium">
        <color indexed="64"/>
      </bottom>
      <diagonal/>
    </border>
    <border>
      <left style="dashed">
        <color indexed="64"/>
      </left>
      <right style="dashed">
        <color indexed="64"/>
      </right>
      <top style="thin">
        <color indexed="64"/>
      </top>
      <bottom style="medium">
        <color indexed="64"/>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8"/>
      </right>
      <top/>
      <bottom style="thin">
        <color indexed="8"/>
      </bottom>
      <diagonal/>
    </border>
    <border>
      <left style="medium">
        <color indexed="8"/>
      </left>
      <right/>
      <top/>
      <bottom/>
      <diagonal/>
    </border>
    <border>
      <left style="medium">
        <color indexed="8"/>
      </left>
      <right style="thin">
        <color indexed="8"/>
      </right>
      <top/>
      <bottom/>
      <diagonal/>
    </border>
    <border>
      <left/>
      <right style="thin">
        <color indexed="8"/>
      </right>
      <top/>
      <bottom/>
      <diagonal/>
    </border>
    <border>
      <left/>
      <right style="medium">
        <color indexed="8"/>
      </right>
      <top/>
      <bottom/>
      <diagonal/>
    </border>
    <border>
      <left/>
      <right style="medium">
        <color indexed="8"/>
      </right>
      <top/>
      <bottom style="thin">
        <color indexed="8"/>
      </bottom>
      <diagonal/>
    </border>
    <border>
      <left style="medium">
        <color indexed="8"/>
      </left>
      <right style="thin">
        <color indexed="8"/>
      </right>
      <top/>
      <bottom style="thin">
        <color indexed="8"/>
      </bottom>
      <diagonal/>
    </border>
    <border>
      <left style="medium">
        <color indexed="8"/>
      </left>
      <right/>
      <top/>
      <bottom style="double">
        <color indexed="8"/>
      </bottom>
      <diagonal/>
    </border>
    <border>
      <left/>
      <right/>
      <top/>
      <bottom style="double">
        <color indexed="8"/>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medium">
        <color auto="1"/>
      </right>
      <top style="medium">
        <color auto="1"/>
      </top>
      <bottom/>
      <diagonal/>
    </border>
    <border>
      <left style="thin">
        <color auto="1"/>
      </left>
      <right/>
      <top style="hair">
        <color auto="1"/>
      </top>
      <bottom style="thin">
        <color auto="1"/>
      </bottom>
      <diagonal/>
    </border>
    <border>
      <left/>
      <right style="medium">
        <color indexed="64"/>
      </right>
      <top style="hair">
        <color indexed="64"/>
      </top>
      <bottom style="thin">
        <color auto="1"/>
      </bottom>
      <diagonal/>
    </border>
    <border>
      <left style="thin">
        <color indexed="64"/>
      </left>
      <right/>
      <top style="hair">
        <color indexed="64"/>
      </top>
      <bottom/>
      <diagonal/>
    </border>
    <border>
      <left/>
      <right style="medium">
        <color indexed="64"/>
      </right>
      <top style="hair">
        <color indexed="64"/>
      </top>
      <bottom/>
      <diagonal/>
    </border>
    <border>
      <left/>
      <right/>
      <top style="hair">
        <color auto="1"/>
      </top>
      <bottom style="thin">
        <color auto="1"/>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diagonalUp="1">
      <left style="thin">
        <color indexed="64"/>
      </left>
      <right style="thin">
        <color indexed="64"/>
      </right>
      <top style="thin">
        <color indexed="64"/>
      </top>
      <bottom style="hair">
        <color indexed="64"/>
      </bottom>
      <diagonal style="thin">
        <color indexed="64"/>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diagonalUp="1">
      <left style="thin">
        <color indexed="64"/>
      </left>
      <right style="thin">
        <color indexed="64"/>
      </right>
      <top style="hair">
        <color indexed="64"/>
      </top>
      <bottom style="hair">
        <color indexed="64"/>
      </bottom>
      <diagonal style="thin">
        <color indexed="64"/>
      </diagonal>
    </border>
    <border>
      <left style="thin">
        <color indexed="64"/>
      </left>
      <right style="thin">
        <color indexed="64"/>
      </right>
      <top style="hair">
        <color indexed="64"/>
      </top>
      <bottom/>
      <diagonal/>
    </border>
    <border diagonalUp="1">
      <left style="thin">
        <color indexed="64"/>
      </left>
      <right style="thin">
        <color indexed="64"/>
      </right>
      <top style="hair">
        <color indexed="64"/>
      </top>
      <bottom/>
      <diagonal style="thin">
        <color indexed="64"/>
      </diagonal>
    </border>
    <border>
      <left/>
      <right style="thin">
        <color auto="1"/>
      </right>
      <top style="hair">
        <color auto="1"/>
      </top>
      <bottom style="thin">
        <color auto="1"/>
      </bottom>
      <diagonal/>
    </border>
    <border>
      <left style="thin">
        <color auto="1"/>
      </left>
      <right style="thin">
        <color auto="1"/>
      </right>
      <top style="dotted">
        <color auto="1"/>
      </top>
      <bottom style="dotted">
        <color auto="1"/>
      </bottom>
      <diagonal/>
    </border>
    <border>
      <left style="thin">
        <color indexed="64"/>
      </left>
      <right style="thin">
        <color indexed="64"/>
      </right>
      <top/>
      <bottom style="hair">
        <color indexed="64"/>
      </bottom>
      <diagonal/>
    </border>
    <border diagonalUp="1">
      <left style="thin">
        <color indexed="64"/>
      </left>
      <right/>
      <top/>
      <bottom style="double">
        <color indexed="64"/>
      </bottom>
      <diagonal style="thin">
        <color indexed="64"/>
      </diagonal>
    </border>
    <border diagonalUp="1">
      <left/>
      <right style="thin">
        <color indexed="64"/>
      </right>
      <top/>
      <bottom style="double">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right/>
      <top style="thin">
        <color auto="1"/>
      </top>
      <bottom style="hair">
        <color auto="1"/>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right style="double">
        <color indexed="64"/>
      </right>
      <top style="thin">
        <color indexed="64"/>
      </top>
      <bottom style="thin">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style="dotted">
        <color indexed="8"/>
      </right>
      <top style="thin">
        <color indexed="8"/>
      </top>
      <bottom style="thin">
        <color indexed="8"/>
      </bottom>
      <diagonal/>
    </border>
    <border>
      <left style="dotted">
        <color indexed="8"/>
      </left>
      <right/>
      <top style="thin">
        <color indexed="8"/>
      </top>
      <bottom style="thin">
        <color indexed="8"/>
      </bottom>
      <diagonal/>
    </border>
    <border>
      <left style="thin">
        <color indexed="8"/>
      </left>
      <right/>
      <top style="thin">
        <color indexed="8"/>
      </top>
      <bottom style="double">
        <color indexed="8"/>
      </bottom>
      <diagonal/>
    </border>
    <border>
      <left/>
      <right/>
      <top style="thin">
        <color indexed="8"/>
      </top>
      <bottom style="double">
        <color indexed="8"/>
      </bottom>
      <diagonal/>
    </border>
    <border>
      <left/>
      <right style="thin">
        <color indexed="8"/>
      </right>
      <top style="thin">
        <color indexed="8"/>
      </top>
      <bottom style="double">
        <color indexed="8"/>
      </bottom>
      <diagonal/>
    </border>
    <border>
      <left style="dotted">
        <color indexed="8"/>
      </left>
      <right/>
      <top style="thin">
        <color indexed="8"/>
      </top>
      <bottom style="double">
        <color indexed="8"/>
      </bottom>
      <diagonal/>
    </border>
    <border>
      <left style="thin">
        <color indexed="8"/>
      </left>
      <right style="thin">
        <color indexed="8"/>
      </right>
      <top style="thin">
        <color indexed="8"/>
      </top>
      <bottom style="thin">
        <color indexed="8"/>
      </bottom>
      <diagonal/>
    </border>
    <border>
      <left/>
      <right style="dotted">
        <color indexed="8"/>
      </right>
      <top style="thin">
        <color indexed="8"/>
      </top>
      <bottom style="double">
        <color indexed="8"/>
      </bottom>
      <diagonal/>
    </border>
    <border>
      <left style="dotted">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dotted">
        <color indexed="8"/>
      </left>
      <right style="thin">
        <color indexed="8"/>
      </right>
      <top style="thin">
        <color indexed="8"/>
      </top>
      <bottom/>
      <diagonal/>
    </border>
    <border>
      <left style="dotted">
        <color indexed="8"/>
      </left>
      <right style="medium">
        <color indexed="64"/>
      </right>
      <top style="thin">
        <color indexed="8"/>
      </top>
      <bottom style="thin">
        <color indexed="8"/>
      </bottom>
      <diagonal/>
    </border>
    <border>
      <left style="dotted">
        <color indexed="8"/>
      </left>
      <right style="medium">
        <color indexed="64"/>
      </right>
      <top style="thin">
        <color indexed="8"/>
      </top>
      <bottom/>
      <diagonal/>
    </border>
    <border>
      <left style="medium">
        <color indexed="64"/>
      </left>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thin">
        <color indexed="8"/>
      </right>
      <top style="thin">
        <color indexed="8"/>
      </top>
      <bottom/>
      <diagonal/>
    </border>
    <border>
      <left style="thin">
        <color auto="1"/>
      </left>
      <right style="thin">
        <color auto="1"/>
      </right>
      <top style="thin">
        <color auto="1"/>
      </top>
      <bottom/>
      <diagonal/>
    </border>
    <border>
      <left/>
      <right style="medium">
        <color indexed="64"/>
      </right>
      <top style="thin">
        <color indexed="8"/>
      </top>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right style="medium">
        <color indexed="8"/>
      </right>
      <top style="thin">
        <color indexed="8"/>
      </top>
      <bottom/>
      <diagonal/>
    </border>
    <border>
      <left style="thin">
        <color indexed="8"/>
      </left>
      <right style="thin">
        <color indexed="8"/>
      </right>
      <top style="thin">
        <color indexed="8"/>
      </top>
      <bottom style="double">
        <color indexed="8"/>
      </bottom>
      <diagonal/>
    </border>
    <border>
      <left style="thin">
        <color indexed="8"/>
      </left>
      <right style="medium">
        <color indexed="8"/>
      </right>
      <top style="thin">
        <color indexed="8"/>
      </top>
      <bottom style="double">
        <color indexed="8"/>
      </bottom>
      <diagonal/>
    </border>
    <border>
      <left/>
      <right style="medium">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ck">
        <color rgb="FFFF0000"/>
      </left>
      <right/>
      <top/>
      <bottom/>
      <diagonal/>
    </border>
    <border>
      <left/>
      <right style="thin">
        <color indexed="64"/>
      </right>
      <top style="thin">
        <color indexed="64"/>
      </top>
      <bottom style="thin">
        <color indexed="64"/>
      </bottom>
      <diagonal/>
    </border>
    <border>
      <left style="thin">
        <color indexed="64"/>
      </left>
      <right style="thick">
        <color rgb="FFFF0000"/>
      </right>
      <top style="thin">
        <color indexed="64"/>
      </top>
      <bottom/>
      <diagonal/>
    </border>
    <border>
      <left/>
      <right/>
      <top style="thin">
        <color indexed="64"/>
      </top>
      <bottom style="thin">
        <color indexed="64"/>
      </bottom>
      <diagonal/>
    </border>
    <border>
      <left style="thick">
        <color rgb="FFFF0000"/>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auto="1"/>
      </right>
      <top/>
      <bottom/>
      <diagonal/>
    </border>
    <border>
      <left style="thick">
        <color rgb="FFFF0000"/>
      </left>
      <right style="thick">
        <color rgb="FFFF0000"/>
      </right>
      <top/>
      <bottom style="thin">
        <color indexed="64"/>
      </bottom>
      <diagonal/>
    </border>
    <border>
      <left style="thick">
        <color rgb="FFFF0000"/>
      </left>
      <right/>
      <top style="thin">
        <color indexed="64"/>
      </top>
      <bottom style="medium">
        <color indexed="64"/>
      </bottom>
      <diagonal/>
    </border>
    <border>
      <left style="thick">
        <color rgb="FFFF0000"/>
      </left>
      <right style="thick">
        <color rgb="FFFF0000"/>
      </right>
      <top style="thin">
        <color indexed="64"/>
      </top>
      <bottom style="medium">
        <color indexed="64"/>
      </bottom>
      <diagonal/>
    </border>
    <border>
      <left style="thin">
        <color indexed="64"/>
      </left>
      <right style="thick">
        <color rgb="FFFF0000"/>
      </right>
      <top/>
      <bottom style="medium">
        <color indexed="64"/>
      </bottom>
      <diagonal/>
    </border>
    <border>
      <left style="thick">
        <color rgb="FFFF0000"/>
      </left>
      <right/>
      <top/>
      <bottom style="medium">
        <color indexed="64"/>
      </bottom>
      <diagonal/>
    </border>
    <border>
      <left style="thin">
        <color indexed="64"/>
      </left>
      <right style="thick">
        <color rgb="FFFF0000"/>
      </right>
      <top style="medium">
        <color indexed="64"/>
      </top>
      <bottom/>
      <diagonal/>
    </border>
    <border>
      <left style="thick">
        <color rgb="FFFF0000"/>
      </left>
      <right style="thick">
        <color rgb="FFFF0000"/>
      </right>
      <top style="medium">
        <color indexed="64"/>
      </top>
      <bottom style="thin">
        <color indexed="64"/>
      </bottom>
      <diagonal/>
    </border>
    <border>
      <left style="thick">
        <color rgb="FFFF0000"/>
      </left>
      <right/>
      <top style="medium">
        <color indexed="64"/>
      </top>
      <bottom style="thin">
        <color auto="1"/>
      </bottom>
      <diagonal/>
    </border>
    <border>
      <left/>
      <right style="thin">
        <color auto="1"/>
      </right>
      <top style="medium">
        <color indexed="64"/>
      </top>
      <bottom style="thin">
        <color auto="1"/>
      </bottom>
      <diagonal/>
    </border>
    <border>
      <left style="medium">
        <color auto="1"/>
      </left>
      <right style="medium">
        <color auto="1"/>
      </right>
      <top style="medium">
        <color auto="1"/>
      </top>
      <bottom style="thin">
        <color auto="1"/>
      </bottom>
      <diagonal/>
    </border>
    <border>
      <left style="thick">
        <color rgb="FFFF0000"/>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ck">
        <color rgb="FFFF0000"/>
      </left>
      <right style="thick">
        <color rgb="FFFF0000"/>
      </right>
      <top style="thin">
        <color indexed="64"/>
      </top>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s>
  <cellStyleXfs count="53">
    <xf numFmtId="0" fontId="0" fillId="0" borderId="0">
      <alignment vertical="center"/>
    </xf>
    <xf numFmtId="0" fontId="7" fillId="0" borderId="0"/>
    <xf numFmtId="6" fontId="7" fillId="0" borderId="0" applyFont="0" applyFill="0" applyBorder="0" applyAlignment="0" applyProtection="0"/>
    <xf numFmtId="0" fontId="20" fillId="0" borderId="0">
      <alignment vertical="center"/>
    </xf>
    <xf numFmtId="0" fontId="7" fillId="0" borderId="0"/>
    <xf numFmtId="0" fontId="7" fillId="0" borderId="0"/>
    <xf numFmtId="0" fontId="21" fillId="0" borderId="0">
      <alignment vertical="center"/>
    </xf>
    <xf numFmtId="0" fontId="7" fillId="0" borderId="0">
      <alignment vertical="center"/>
    </xf>
    <xf numFmtId="0" fontId="7" fillId="0" borderId="0">
      <alignment vertical="center"/>
    </xf>
    <xf numFmtId="0" fontId="7" fillId="0" borderId="0">
      <alignment vertical="center"/>
    </xf>
    <xf numFmtId="0" fontId="31" fillId="0" borderId="0">
      <alignment vertical="center"/>
    </xf>
    <xf numFmtId="0" fontId="38" fillId="0" borderId="0" applyNumberFormat="0" applyFill="0" applyBorder="0" applyAlignment="0" applyProtection="0">
      <alignment vertical="center"/>
    </xf>
    <xf numFmtId="0" fontId="1" fillId="0" borderId="0">
      <alignment vertical="center"/>
    </xf>
    <xf numFmtId="0" fontId="20" fillId="0" borderId="0">
      <alignment vertical="center"/>
    </xf>
    <xf numFmtId="0" fontId="1" fillId="0" borderId="0">
      <alignment vertical="center"/>
    </xf>
    <xf numFmtId="0" fontId="10" fillId="0" borderId="0" applyBorder="0"/>
    <xf numFmtId="0" fontId="7" fillId="0" borderId="0"/>
    <xf numFmtId="0" fontId="10" fillId="0" borderId="0" applyBorder="0"/>
    <xf numFmtId="0" fontId="28" fillId="0" borderId="0">
      <alignment vertical="center"/>
    </xf>
    <xf numFmtId="0" fontId="7" fillId="0" borderId="0"/>
    <xf numFmtId="0" fontId="78" fillId="0" borderId="0" applyNumberFormat="0" applyFill="0" applyBorder="0" applyAlignment="0" applyProtection="0">
      <alignment vertical="top"/>
      <protection locked="0"/>
    </xf>
    <xf numFmtId="0" fontId="83" fillId="0" borderId="0"/>
    <xf numFmtId="0" fontId="91" fillId="0" borderId="0"/>
    <xf numFmtId="38" fontId="31" fillId="0" borderId="0" applyFont="0" applyFill="0" applyBorder="0" applyAlignment="0" applyProtection="0">
      <alignment vertical="center"/>
    </xf>
    <xf numFmtId="0" fontId="7" fillId="0" borderId="0">
      <alignment vertical="center"/>
    </xf>
    <xf numFmtId="0" fontId="7" fillId="0" borderId="0">
      <alignment vertical="center"/>
    </xf>
    <xf numFmtId="0" fontId="28" fillId="0" borderId="0">
      <alignment vertical="center"/>
    </xf>
    <xf numFmtId="0" fontId="28" fillId="0" borderId="0">
      <alignment vertical="center"/>
    </xf>
    <xf numFmtId="38" fontId="138" fillId="0" borderId="0" applyFont="0" applyFill="0" applyBorder="0" applyAlignment="0" applyProtection="0"/>
    <xf numFmtId="0" fontId="7" fillId="0" borderId="0">
      <alignment vertical="center"/>
    </xf>
    <xf numFmtId="0" fontId="144" fillId="0" borderId="0">
      <alignment vertical="center"/>
    </xf>
    <xf numFmtId="0" fontId="147" fillId="0" borderId="0">
      <alignment vertical="center"/>
    </xf>
    <xf numFmtId="0" fontId="149" fillId="0" borderId="0">
      <alignment vertical="center"/>
    </xf>
    <xf numFmtId="0" fontId="7" fillId="0" borderId="0">
      <alignment vertical="center"/>
    </xf>
    <xf numFmtId="0" fontId="7" fillId="0" borderId="0">
      <alignment vertical="center"/>
    </xf>
    <xf numFmtId="0" fontId="7" fillId="0" borderId="0">
      <alignment vertical="center"/>
    </xf>
    <xf numFmtId="0" fontId="28" fillId="0" borderId="0">
      <alignment vertical="center"/>
    </xf>
    <xf numFmtId="0" fontId="7" fillId="0" borderId="0">
      <alignment vertical="center"/>
    </xf>
    <xf numFmtId="0" fontId="192" fillId="0" borderId="0">
      <alignment vertical="center"/>
    </xf>
    <xf numFmtId="0" fontId="144" fillId="0" borderId="0">
      <alignment vertical="center"/>
    </xf>
    <xf numFmtId="0" fontId="149" fillId="0" borderId="0">
      <alignment vertical="center"/>
    </xf>
    <xf numFmtId="0" fontId="147" fillId="0" borderId="0">
      <alignment vertical="center"/>
    </xf>
    <xf numFmtId="38" fontId="7" fillId="0" borderId="0" applyBorder="0" applyProtection="0">
      <alignment vertical="center"/>
    </xf>
    <xf numFmtId="0" fontId="28" fillId="0" borderId="0">
      <alignment vertical="center"/>
    </xf>
    <xf numFmtId="0" fontId="192" fillId="0" borderId="0">
      <alignment vertical="center"/>
    </xf>
    <xf numFmtId="0" fontId="215" fillId="0" borderId="0" applyNumberFormat="0" applyFill="0" applyBorder="0" applyAlignment="0" applyProtection="0">
      <alignment vertical="center"/>
    </xf>
    <xf numFmtId="0" fontId="7" fillId="0" borderId="0">
      <alignment vertical="center"/>
    </xf>
    <xf numFmtId="0" fontId="31" fillId="0" borderId="0">
      <alignment vertical="center"/>
    </xf>
    <xf numFmtId="0" fontId="7" fillId="0" borderId="0"/>
    <xf numFmtId="0" fontId="1" fillId="0" borderId="0">
      <alignment vertical="center"/>
    </xf>
    <xf numFmtId="0" fontId="7" fillId="0" borderId="0">
      <alignment vertical="center"/>
    </xf>
    <xf numFmtId="0" fontId="7" fillId="0" borderId="0">
      <alignment vertical="center"/>
    </xf>
    <xf numFmtId="0" fontId="38" fillId="0" borderId="0" applyNumberFormat="0" applyFill="0" applyBorder="0" applyAlignment="0" applyProtection="0">
      <alignment vertical="center"/>
    </xf>
  </cellStyleXfs>
  <cellXfs count="5374">
    <xf numFmtId="0" fontId="0" fillId="0" borderId="0" xfId="0">
      <alignment vertical="center"/>
    </xf>
    <xf numFmtId="0" fontId="7" fillId="0" borderId="0" xfId="5" applyAlignment="1">
      <alignment horizontal="left" vertical="center"/>
    </xf>
    <xf numFmtId="0" fontId="7" fillId="0" borderId="0" xfId="5" applyAlignment="1">
      <alignment horizontal="center" vertical="center"/>
    </xf>
    <xf numFmtId="0" fontId="11" fillId="0" borderId="0" xfId="5" applyFont="1" applyAlignment="1">
      <alignment horizontal="left" vertical="center" wrapText="1"/>
    </xf>
    <xf numFmtId="0" fontId="7" fillId="0" borderId="1" xfId="5" applyBorder="1" applyAlignment="1">
      <alignment horizontal="center" vertical="center" wrapText="1"/>
    </xf>
    <xf numFmtId="0" fontId="8" fillId="0" borderId="2" xfId="5" applyFont="1" applyBorder="1" applyAlignment="1">
      <alignment horizontal="center" vertical="center" wrapText="1"/>
    </xf>
    <xf numFmtId="0" fontId="8" fillId="0" borderId="3" xfId="5" applyFont="1" applyBorder="1" applyAlignment="1">
      <alignment horizontal="left" vertical="top"/>
    </xf>
    <xf numFmtId="0" fontId="7" fillId="0" borderId="4" xfId="5" applyBorder="1" applyAlignment="1">
      <alignment horizontal="left" vertical="top"/>
    </xf>
    <xf numFmtId="0" fontId="7" fillId="0" borderId="5" xfId="5" applyBorder="1" applyAlignment="1">
      <alignment horizontal="left" vertical="top"/>
    </xf>
    <xf numFmtId="0" fontId="7" fillId="0" borderId="6" xfId="5" applyBorder="1" applyAlignment="1">
      <alignment horizontal="left" vertical="top"/>
    </xf>
    <xf numFmtId="0" fontId="7" fillId="0" borderId="7" xfId="5" applyBorder="1" applyAlignment="1">
      <alignment horizontal="left" vertical="top"/>
    </xf>
    <xf numFmtId="0" fontId="8" fillId="0" borderId="7" xfId="5" applyFont="1" applyBorder="1" applyAlignment="1">
      <alignment horizontal="right" vertical="top"/>
    </xf>
    <xf numFmtId="0" fontId="8" fillId="0" borderId="7" xfId="5" applyFont="1" applyBorder="1" applyAlignment="1">
      <alignment horizontal="left" vertical="top"/>
    </xf>
    <xf numFmtId="0" fontId="7" fillId="0" borderId="8" xfId="5" applyBorder="1" applyAlignment="1">
      <alignment horizontal="left" vertical="top"/>
    </xf>
    <xf numFmtId="0" fontId="7" fillId="0" borderId="2" xfId="5" applyBorder="1" applyAlignment="1">
      <alignment horizontal="center" vertical="center" wrapText="1"/>
    </xf>
    <xf numFmtId="0" fontId="7" fillId="0" borderId="9" xfId="5" applyBorder="1" applyAlignment="1">
      <alignment horizontal="left" vertical="top"/>
    </xf>
    <xf numFmtId="0" fontId="7" fillId="0" borderId="10" xfId="5" applyBorder="1" applyAlignment="1">
      <alignment horizontal="left" vertical="top"/>
    </xf>
    <xf numFmtId="0" fontId="7" fillId="0" borderId="11" xfId="5" applyBorder="1" applyAlignment="1">
      <alignment horizontal="left" vertical="top"/>
    </xf>
    <xf numFmtId="0" fontId="7" fillId="0" borderId="12" xfId="5" applyBorder="1" applyAlignment="1">
      <alignment horizontal="center" vertical="center" wrapText="1"/>
    </xf>
    <xf numFmtId="0" fontId="8" fillId="0" borderId="13" xfId="5" applyFont="1" applyBorder="1" applyAlignment="1">
      <alignment horizontal="center" vertical="center" shrinkToFit="1"/>
    </xf>
    <xf numFmtId="0" fontId="8" fillId="0" borderId="14" xfId="5" applyFont="1" applyBorder="1" applyAlignment="1">
      <alignment horizontal="center" vertical="center" shrinkToFit="1"/>
    </xf>
    <xf numFmtId="0" fontId="8" fillId="0" borderId="15" xfId="5" applyFont="1" applyBorder="1" applyAlignment="1">
      <alignment horizontal="center" vertical="center" shrinkToFit="1"/>
    </xf>
    <xf numFmtId="0" fontId="8" fillId="0" borderId="9" xfId="5" applyFont="1" applyBorder="1" applyAlignment="1">
      <alignment horizontal="center" vertical="center"/>
    </xf>
    <xf numFmtId="0" fontId="8" fillId="0" borderId="10" xfId="5" applyFont="1" applyBorder="1" applyAlignment="1">
      <alignment horizontal="center" vertical="center"/>
    </xf>
    <xf numFmtId="0" fontId="8" fillId="0" borderId="11" xfId="5" applyFont="1" applyBorder="1" applyAlignment="1">
      <alignment horizontal="center" vertical="center"/>
    </xf>
    <xf numFmtId="0" fontId="8" fillId="0" borderId="16" xfId="5" applyFont="1" applyBorder="1" applyAlignment="1">
      <alignment horizontal="center" vertical="center"/>
    </xf>
    <xf numFmtId="0" fontId="8" fillId="0" borderId="17" xfId="5" applyFont="1" applyBorder="1" applyAlignment="1">
      <alignment horizontal="center" vertical="center"/>
    </xf>
    <xf numFmtId="0" fontId="8" fillId="0" borderId="18" xfId="5" applyFont="1" applyBorder="1" applyAlignment="1">
      <alignment horizontal="center" vertical="center"/>
    </xf>
    <xf numFmtId="0" fontId="7" fillId="0" borderId="0" xfId="5" applyAlignment="1">
      <alignment vertical="center"/>
    </xf>
    <xf numFmtId="0" fontId="10" fillId="0" borderId="0" xfId="5" applyFont="1" applyAlignment="1">
      <alignment horizontal="center" vertical="center" shrinkToFit="1"/>
    </xf>
    <xf numFmtId="0" fontId="8" fillId="0" borderId="0" xfId="5" applyFont="1" applyAlignment="1">
      <alignment horizontal="center" vertical="center"/>
    </xf>
    <xf numFmtId="0" fontId="9" fillId="0" borderId="0" xfId="5" applyFont="1" applyAlignment="1">
      <alignment horizontal="left" vertical="center"/>
    </xf>
    <xf numFmtId="0" fontId="11" fillId="0" borderId="0" xfId="5" applyFont="1" applyAlignment="1">
      <alignment horizontal="left" vertical="top"/>
    </xf>
    <xf numFmtId="0" fontId="7" fillId="0" borderId="0" xfId="5" applyAlignment="1">
      <alignment horizontal="left"/>
    </xf>
    <xf numFmtId="0" fontId="7" fillId="0" borderId="19" xfId="5" applyBorder="1" applyAlignment="1">
      <alignment horizontal="center" vertical="center"/>
    </xf>
    <xf numFmtId="0" fontId="7" fillId="0" borderId="20" xfId="5" applyBorder="1" applyAlignment="1">
      <alignment horizontal="center" vertical="center"/>
    </xf>
    <xf numFmtId="0" fontId="8" fillId="0" borderId="2" xfId="9" applyFont="1" applyBorder="1">
      <alignment vertical="center"/>
    </xf>
    <xf numFmtId="0" fontId="8" fillId="0" borderId="0" xfId="9" applyFont="1">
      <alignment vertical="center"/>
    </xf>
    <xf numFmtId="0" fontId="8" fillId="0" borderId="16" xfId="9" applyFont="1" applyBorder="1">
      <alignment vertical="center"/>
    </xf>
    <xf numFmtId="0" fontId="8" fillId="0" borderId="17" xfId="9" applyFont="1" applyBorder="1">
      <alignment vertical="center"/>
    </xf>
    <xf numFmtId="0" fontId="8" fillId="0" borderId="12" xfId="9" applyFont="1" applyBorder="1">
      <alignment vertical="center"/>
    </xf>
    <xf numFmtId="0" fontId="7" fillId="0" borderId="3" xfId="5" applyBorder="1" applyAlignment="1">
      <alignment horizontal="center" vertical="center"/>
    </xf>
    <xf numFmtId="0" fontId="7" fillId="0" borderId="4" xfId="5" applyBorder="1" applyAlignment="1">
      <alignment horizontal="center" vertical="center"/>
    </xf>
    <xf numFmtId="0" fontId="7" fillId="0" borderId="5" xfId="5" applyBorder="1" applyAlignment="1">
      <alignment horizontal="center" vertical="center"/>
    </xf>
    <xf numFmtId="0" fontId="8" fillId="0" borderId="4" xfId="8" applyFont="1" applyBorder="1" applyAlignment="1">
      <alignment horizontal="center" vertical="center"/>
    </xf>
    <xf numFmtId="0" fontId="8" fillId="0" borderId="0" xfId="8" applyFont="1" applyAlignment="1">
      <alignment horizontal="center" vertical="center"/>
    </xf>
    <xf numFmtId="0" fontId="8" fillId="0" borderId="20" xfId="8" applyFont="1" applyBorder="1" applyAlignment="1">
      <alignment horizontal="center" vertical="center"/>
    </xf>
    <xf numFmtId="0" fontId="8" fillId="0" borderId="10" xfId="8" applyFont="1" applyBorder="1" applyAlignment="1">
      <alignment horizontal="center" vertical="center"/>
    </xf>
    <xf numFmtId="0" fontId="8" fillId="0" borderId="11" xfId="8" applyFont="1" applyBorder="1" applyAlignment="1">
      <alignment horizontal="center" vertical="center"/>
    </xf>
    <xf numFmtId="0" fontId="8" fillId="0" borderId="4" xfId="5" applyFont="1" applyBorder="1" applyAlignment="1">
      <alignment horizontal="center" vertical="center"/>
    </xf>
    <xf numFmtId="0" fontId="8" fillId="0" borderId="21" xfId="5" applyFont="1" applyBorder="1" applyAlignment="1">
      <alignment horizontal="center" vertical="center"/>
    </xf>
    <xf numFmtId="0" fontId="8" fillId="0" borderId="22" xfId="5" applyFont="1" applyBorder="1" applyAlignment="1">
      <alignment horizontal="center" vertical="center" shrinkToFit="1"/>
    </xf>
    <xf numFmtId="0" fontId="8" fillId="0" borderId="23" xfId="5" applyFont="1" applyBorder="1" applyAlignment="1">
      <alignment vertical="center"/>
    </xf>
    <xf numFmtId="0" fontId="8" fillId="0" borderId="10" xfId="5" applyFont="1" applyBorder="1" applyAlignment="1">
      <alignment vertical="center"/>
    </xf>
    <xf numFmtId="0" fontId="8" fillId="0" borderId="24" xfId="5" applyFont="1" applyBorder="1" applyAlignment="1">
      <alignment vertical="center"/>
    </xf>
    <xf numFmtId="0" fontId="7" fillId="0" borderId="25" xfId="5" applyBorder="1" applyAlignment="1">
      <alignment horizontal="center" vertical="center"/>
    </xf>
    <xf numFmtId="0" fontId="7" fillId="0" borderId="23" xfId="5" applyBorder="1" applyAlignment="1">
      <alignment horizontal="center" vertical="center"/>
    </xf>
    <xf numFmtId="0" fontId="7" fillId="0" borderId="26" xfId="5" applyBorder="1" applyAlignment="1">
      <alignment horizontal="center" vertical="center"/>
    </xf>
    <xf numFmtId="0" fontId="8" fillId="0" borderId="0" xfId="5" applyFont="1" applyAlignment="1">
      <alignment horizontal="left" vertical="center"/>
    </xf>
    <xf numFmtId="0" fontId="13" fillId="0" borderId="0" xfId="7" applyFont="1">
      <alignment vertical="center"/>
    </xf>
    <xf numFmtId="0" fontId="6" fillId="0" borderId="0" xfId="7" applyFont="1">
      <alignment vertical="center"/>
    </xf>
    <xf numFmtId="0" fontId="13" fillId="0" borderId="0" xfId="7" applyFont="1" applyAlignment="1">
      <alignment vertical="center" textRotation="255" shrinkToFit="1"/>
    </xf>
    <xf numFmtId="0" fontId="3" fillId="0" borderId="0" xfId="7" applyFont="1">
      <alignment vertical="center"/>
    </xf>
    <xf numFmtId="0" fontId="3" fillId="0" borderId="0" xfId="7" applyFont="1" applyAlignment="1">
      <alignment horizontal="center" vertical="center"/>
    </xf>
    <xf numFmtId="0" fontId="3" fillId="0" borderId="0" xfId="7" applyFont="1" applyAlignment="1">
      <alignment horizontal="left" vertical="center"/>
    </xf>
    <xf numFmtId="0" fontId="6" fillId="0" borderId="16" xfId="7" applyFont="1" applyBorder="1" applyAlignment="1">
      <alignment horizontal="right" vertical="center"/>
    </xf>
    <xf numFmtId="176" fontId="6" fillId="0" borderId="17" xfId="7" applyNumberFormat="1" applyFont="1" applyBorder="1" applyAlignment="1">
      <alignment horizontal="right" vertical="center"/>
    </xf>
    <xf numFmtId="0" fontId="6" fillId="0" borderId="17" xfId="7" applyFont="1" applyBorder="1" applyAlignment="1">
      <alignment horizontal="right" vertical="center"/>
    </xf>
    <xf numFmtId="0" fontId="6" fillId="0" borderId="27" xfId="7" applyFont="1" applyBorder="1" applyAlignment="1">
      <alignment horizontal="right" vertical="center"/>
    </xf>
    <xf numFmtId="0" fontId="6" fillId="0" borderId="0" xfId="7" applyFont="1" applyAlignment="1">
      <alignment horizontal="center" vertical="center"/>
    </xf>
    <xf numFmtId="0" fontId="14" fillId="0" borderId="0" xfId="7" applyFont="1" applyAlignment="1">
      <alignment horizontal="left" vertical="center"/>
    </xf>
    <xf numFmtId="0" fontId="3" fillId="0" borderId="0" xfId="7" applyFont="1" applyAlignment="1">
      <alignment horizontal="right" vertical="center"/>
    </xf>
    <xf numFmtId="0" fontId="6" fillId="0" borderId="0" xfId="7" applyFont="1" applyAlignment="1">
      <alignment horizontal="left" vertical="center"/>
    </xf>
    <xf numFmtId="0" fontId="6" fillId="0" borderId="0" xfId="7" applyFont="1" applyAlignment="1">
      <alignment vertical="center" textRotation="255" shrinkToFit="1"/>
    </xf>
    <xf numFmtId="0" fontId="19" fillId="0" borderId="0" xfId="7" applyFont="1" applyAlignment="1">
      <alignment horizontal="left" vertical="center"/>
    </xf>
    <xf numFmtId="0" fontId="6" fillId="0" borderId="17" xfId="7" applyFont="1" applyBorder="1" applyAlignment="1">
      <alignment vertical="center" textRotation="255" shrinkToFit="1"/>
    </xf>
    <xf numFmtId="179" fontId="6" fillId="0" borderId="17" xfId="7" applyNumberFormat="1" applyFont="1" applyBorder="1" applyAlignment="1">
      <alignment horizontal="center" vertical="center"/>
    </xf>
    <xf numFmtId="0" fontId="6" fillId="0" borderId="17" xfId="7" applyFont="1" applyBorder="1" applyAlignment="1">
      <alignment horizontal="center" vertical="center" wrapText="1"/>
    </xf>
    <xf numFmtId="0" fontId="6" fillId="0" borderId="17" xfId="7" applyFont="1" applyBorder="1" applyAlignment="1">
      <alignment horizontal="center" vertical="center"/>
    </xf>
    <xf numFmtId="0" fontId="6" fillId="0" borderId="25" xfId="7" applyFont="1" applyBorder="1" applyAlignment="1">
      <alignment horizontal="center" vertical="center"/>
    </xf>
    <xf numFmtId="0" fontId="31" fillId="0" borderId="0" xfId="10">
      <alignment vertical="center"/>
    </xf>
    <xf numFmtId="0" fontId="35" fillId="0" borderId="0" xfId="10" applyFont="1" applyAlignment="1">
      <alignment horizontal="center" vertical="center"/>
    </xf>
    <xf numFmtId="0" fontId="35" fillId="0" borderId="0" xfId="10" applyFont="1" applyAlignment="1">
      <alignment horizontal="center" vertical="top"/>
    </xf>
    <xf numFmtId="0" fontId="36" fillId="0" borderId="0" xfId="10" applyFont="1" applyAlignment="1">
      <alignment horizontal="center" vertical="center"/>
    </xf>
    <xf numFmtId="0" fontId="36" fillId="0" borderId="0" xfId="10" applyFont="1">
      <alignment vertical="center"/>
    </xf>
    <xf numFmtId="0" fontId="31" fillId="0" borderId="0" xfId="10" applyAlignment="1">
      <alignment horizontal="center" vertical="center"/>
    </xf>
    <xf numFmtId="0" fontId="36" fillId="7" borderId="54" xfId="10" applyFont="1" applyFill="1" applyBorder="1">
      <alignment vertical="center"/>
    </xf>
    <xf numFmtId="0" fontId="36" fillId="7" borderId="54" xfId="10" applyFont="1" applyFill="1" applyBorder="1" applyAlignment="1">
      <alignment horizontal="left" vertical="center"/>
    </xf>
    <xf numFmtId="0" fontId="36" fillId="0" borderId="17" xfId="10" applyFont="1" applyBorder="1" applyAlignment="1">
      <alignment horizontal="center" vertical="center"/>
    </xf>
    <xf numFmtId="0" fontId="36" fillId="0" borderId="40" xfId="10" applyFont="1" applyBorder="1" applyAlignment="1">
      <alignment horizontal="center" vertical="center"/>
    </xf>
    <xf numFmtId="0" fontId="36" fillId="0" borderId="56" xfId="10" applyFont="1" applyBorder="1" applyAlignment="1">
      <alignment horizontal="center" vertical="center"/>
    </xf>
    <xf numFmtId="0" fontId="40" fillId="0" borderId="0" xfId="12" applyFont="1" applyAlignment="1">
      <alignment horizontal="center" vertical="center"/>
    </xf>
    <xf numFmtId="0" fontId="20" fillId="0" borderId="0" xfId="12" applyFont="1">
      <alignment vertical="center"/>
    </xf>
    <xf numFmtId="0" fontId="20" fillId="0" borderId="0" xfId="12" applyFont="1" applyAlignment="1">
      <alignment horizontal="right" vertical="center"/>
    </xf>
    <xf numFmtId="0" fontId="20" fillId="0" borderId="0" xfId="12" applyFont="1" applyAlignment="1">
      <alignment horizontal="center" vertical="center" wrapText="1"/>
    </xf>
    <xf numFmtId="0" fontId="1" fillId="0" borderId="0" xfId="12">
      <alignment vertical="center"/>
    </xf>
    <xf numFmtId="0" fontId="40" fillId="0" borderId="0" xfId="12" applyFont="1">
      <alignment vertical="center"/>
    </xf>
    <xf numFmtId="0" fontId="42" fillId="0" borderId="0" xfId="12" applyFont="1" applyAlignment="1">
      <alignment horizontal="center" vertical="center" wrapText="1"/>
    </xf>
    <xf numFmtId="0" fontId="43" fillId="0" borderId="0" xfId="12" applyFont="1" applyAlignment="1">
      <alignment horizontal="right" vertical="center"/>
    </xf>
    <xf numFmtId="0" fontId="45" fillId="8" borderId="17" xfId="12" applyFont="1" applyFill="1" applyBorder="1" applyAlignment="1">
      <alignment horizontal="center" vertical="center" wrapText="1"/>
    </xf>
    <xf numFmtId="0" fontId="45" fillId="8" borderId="40" xfId="12" applyFont="1" applyFill="1" applyBorder="1" applyAlignment="1">
      <alignment vertical="center" textRotation="255" wrapText="1"/>
    </xf>
    <xf numFmtId="0" fontId="44" fillId="8" borderId="57" xfId="12" applyFont="1" applyFill="1" applyBorder="1" applyAlignment="1">
      <alignment horizontal="center" vertical="center"/>
    </xf>
    <xf numFmtId="0" fontId="46" fillId="0" borderId="60" xfId="12" applyFont="1" applyBorder="1" applyAlignment="1">
      <alignment horizontal="center" vertical="center" wrapText="1"/>
    </xf>
    <xf numFmtId="0" fontId="20" fillId="0" borderId="61" xfId="12" applyFont="1" applyBorder="1">
      <alignment vertical="center"/>
    </xf>
    <xf numFmtId="0" fontId="40" fillId="7" borderId="28" xfId="12" applyFont="1" applyFill="1" applyBorder="1" applyAlignment="1">
      <alignment horizontal="center" vertical="center" wrapText="1"/>
    </xf>
    <xf numFmtId="0" fontId="46" fillId="0" borderId="28" xfId="12" applyFont="1" applyBorder="1" applyAlignment="1">
      <alignment horizontal="center" vertical="center" wrapText="1"/>
    </xf>
    <xf numFmtId="0" fontId="45" fillId="0" borderId="28" xfId="12" applyFont="1" applyBorder="1" applyAlignment="1">
      <alignment vertical="center" wrapText="1"/>
    </xf>
    <xf numFmtId="0" fontId="47" fillId="0" borderId="0" xfId="12" applyFont="1" applyAlignment="1">
      <alignment vertical="center" wrapText="1"/>
    </xf>
    <xf numFmtId="0" fontId="1" fillId="0" borderId="0" xfId="12" applyAlignment="1">
      <alignment vertical="center" wrapText="1"/>
    </xf>
    <xf numFmtId="0" fontId="40" fillId="7" borderId="17" xfId="12" applyFont="1" applyFill="1" applyBorder="1" applyAlignment="1">
      <alignment horizontal="center" vertical="center" wrapText="1"/>
    </xf>
    <xf numFmtId="0" fontId="45" fillId="9" borderId="17" xfId="12" applyFont="1" applyFill="1" applyBorder="1" applyAlignment="1">
      <alignment horizontal="left" vertical="center" wrapText="1"/>
    </xf>
    <xf numFmtId="0" fontId="45" fillId="9" borderId="16" xfId="12" applyFont="1" applyFill="1" applyBorder="1" applyAlignment="1">
      <alignment vertical="center" wrapText="1"/>
    </xf>
    <xf numFmtId="0" fontId="46" fillId="9" borderId="17" xfId="12" applyFont="1" applyFill="1" applyBorder="1" applyAlignment="1">
      <alignment horizontal="center" vertical="center" wrapText="1"/>
    </xf>
    <xf numFmtId="0" fontId="45" fillId="9" borderId="17" xfId="12" applyFont="1" applyFill="1" applyBorder="1" applyAlignment="1">
      <alignment vertical="center" wrapText="1"/>
    </xf>
    <xf numFmtId="0" fontId="46" fillId="0" borderId="17" xfId="12" applyFont="1" applyBorder="1" applyAlignment="1">
      <alignment horizontal="center" vertical="center" wrapText="1"/>
    </xf>
    <xf numFmtId="0" fontId="45" fillId="0" borderId="17" xfId="12" applyFont="1" applyBorder="1" applyAlignment="1">
      <alignment vertical="center" wrapText="1"/>
    </xf>
    <xf numFmtId="0" fontId="45" fillId="0" borderId="17" xfId="12" applyFont="1" applyBorder="1" applyAlignment="1">
      <alignment horizontal="left" vertical="center" wrapText="1"/>
    </xf>
    <xf numFmtId="0" fontId="46" fillId="0" borderId="0" xfId="12" applyFont="1" applyAlignment="1">
      <alignment horizontal="left" vertical="center"/>
    </xf>
    <xf numFmtId="0" fontId="20" fillId="0" borderId="0" xfId="12" applyFont="1" applyAlignment="1">
      <alignment vertical="center" textRotation="255" wrapText="1"/>
    </xf>
    <xf numFmtId="0" fontId="45" fillId="8" borderId="17" xfId="12" applyFont="1" applyFill="1" applyBorder="1" applyAlignment="1">
      <alignment vertical="center" textRotation="255" wrapText="1"/>
    </xf>
    <xf numFmtId="0" fontId="45" fillId="8" borderId="17" xfId="12" applyFont="1" applyFill="1" applyBorder="1" applyAlignment="1">
      <alignment horizontal="left" vertical="center" wrapText="1"/>
    </xf>
    <xf numFmtId="0" fontId="45" fillId="8" borderId="16" xfId="12" applyFont="1" applyFill="1" applyBorder="1" applyAlignment="1">
      <alignment vertical="center" wrapText="1"/>
    </xf>
    <xf numFmtId="0" fontId="46" fillId="8" borderId="17" xfId="12" applyFont="1" applyFill="1" applyBorder="1" applyAlignment="1">
      <alignment horizontal="center" vertical="center" wrapText="1"/>
    </xf>
    <xf numFmtId="0" fontId="45" fillId="8" borderId="17" xfId="12" applyFont="1" applyFill="1" applyBorder="1" applyAlignment="1">
      <alignment vertical="center" wrapText="1"/>
    </xf>
    <xf numFmtId="0" fontId="51" fillId="0" borderId="0" xfId="10" applyFont="1" applyAlignment="1">
      <alignment horizontal="center" vertical="center"/>
    </xf>
    <xf numFmtId="0" fontId="52" fillId="0" borderId="0" xfId="10" applyFont="1" applyAlignment="1">
      <alignment horizontal="center" vertical="center"/>
    </xf>
    <xf numFmtId="0" fontId="52" fillId="0" borderId="0" xfId="10" applyFont="1">
      <alignment vertical="center"/>
    </xf>
    <xf numFmtId="0" fontId="32" fillId="10" borderId="0" xfId="10" applyFont="1" applyFill="1" applyAlignment="1">
      <alignment horizontal="center" vertical="center"/>
    </xf>
    <xf numFmtId="0" fontId="51" fillId="11" borderId="17" xfId="10" applyFont="1" applyFill="1" applyBorder="1" applyAlignment="1">
      <alignment horizontal="center" vertical="center" shrinkToFit="1"/>
    </xf>
    <xf numFmtId="0" fontId="36" fillId="11" borderId="25" xfId="10" applyFont="1" applyFill="1" applyBorder="1" applyAlignment="1">
      <alignment horizontal="center" vertical="center" shrinkToFit="1"/>
    </xf>
    <xf numFmtId="0" fontId="53" fillId="11" borderId="62" xfId="10" applyFont="1" applyFill="1" applyBorder="1" applyAlignment="1">
      <alignment horizontal="center" vertical="center" wrapText="1" shrinkToFit="1"/>
    </xf>
    <xf numFmtId="0" fontId="54" fillId="7" borderId="63" xfId="10" applyFont="1" applyFill="1" applyBorder="1" applyAlignment="1">
      <alignment horizontal="center" vertical="center" shrinkToFit="1"/>
    </xf>
    <xf numFmtId="0" fontId="54" fillId="0" borderId="63" xfId="10" applyFont="1" applyBorder="1" applyAlignment="1">
      <alignment horizontal="center" vertical="center" shrinkToFit="1"/>
    </xf>
    <xf numFmtId="0" fontId="36" fillId="0" borderId="22" xfId="10" applyFont="1" applyBorder="1">
      <alignment vertical="center"/>
    </xf>
    <xf numFmtId="0" fontId="36" fillId="0" borderId="22" xfId="10" applyFont="1" applyBorder="1" applyAlignment="1">
      <alignment horizontal="left" vertical="center"/>
    </xf>
    <xf numFmtId="0" fontId="36" fillId="0" borderId="28" xfId="10" applyFont="1" applyBorder="1">
      <alignment vertical="center"/>
    </xf>
    <xf numFmtId="0" fontId="39" fillId="0" borderId="17" xfId="11" applyFont="1" applyBorder="1" applyAlignment="1">
      <alignment vertical="center"/>
    </xf>
    <xf numFmtId="0" fontId="54" fillId="7" borderId="68" xfId="10" applyFont="1" applyFill="1" applyBorder="1" applyAlignment="1">
      <alignment horizontal="center" vertical="center" shrinkToFit="1"/>
    </xf>
    <xf numFmtId="49" fontId="56" fillId="0" borderId="0" xfId="13" applyNumberFormat="1" applyFont="1">
      <alignment vertical="center"/>
    </xf>
    <xf numFmtId="49" fontId="55" fillId="0" borderId="0" xfId="13" applyNumberFormat="1" applyFont="1">
      <alignment vertical="center"/>
    </xf>
    <xf numFmtId="49" fontId="55" fillId="0" borderId="0" xfId="13" applyNumberFormat="1" applyFont="1" applyAlignment="1">
      <alignment horizontal="center" vertical="center" shrinkToFit="1"/>
    </xf>
    <xf numFmtId="49" fontId="58" fillId="0" borderId="0" xfId="13" applyNumberFormat="1" applyFont="1">
      <alignment vertical="center"/>
    </xf>
    <xf numFmtId="0" fontId="56" fillId="0" borderId="0" xfId="13" applyFont="1">
      <alignment vertical="center"/>
    </xf>
    <xf numFmtId="0" fontId="56" fillId="0" borderId="3" xfId="13" applyFont="1" applyBorder="1">
      <alignment vertical="center"/>
    </xf>
    <xf numFmtId="0" fontId="56" fillId="0" borderId="4" xfId="13" applyFont="1" applyBorder="1">
      <alignment vertical="center"/>
    </xf>
    <xf numFmtId="0" fontId="56" fillId="0" borderId="21" xfId="13" applyFont="1" applyBorder="1">
      <alignment vertical="center"/>
    </xf>
    <xf numFmtId="49" fontId="56" fillId="0" borderId="28" xfId="13" applyNumberFormat="1" applyFont="1" applyBorder="1" applyAlignment="1">
      <alignment horizontal="center" vertical="center" shrinkToFit="1"/>
    </xf>
    <xf numFmtId="49" fontId="56" fillId="0" borderId="19" xfId="13" applyNumberFormat="1" applyFont="1" applyBorder="1">
      <alignment vertical="center"/>
    </xf>
    <xf numFmtId="49" fontId="56" fillId="0" borderId="37" xfId="13" applyNumberFormat="1" applyFont="1" applyBorder="1">
      <alignment vertical="center"/>
    </xf>
    <xf numFmtId="49" fontId="56" fillId="0" borderId="69" xfId="13" applyNumberFormat="1" applyFont="1" applyBorder="1" applyAlignment="1">
      <alignment vertical="center" shrinkToFit="1"/>
    </xf>
    <xf numFmtId="49" fontId="56" fillId="0" borderId="9" xfId="13" applyNumberFormat="1" applyFont="1" applyBorder="1" applyAlignment="1">
      <alignment vertical="center" shrinkToFit="1"/>
    </xf>
    <xf numFmtId="49" fontId="56" fillId="0" borderId="3" xfId="13" applyNumberFormat="1" applyFont="1" applyBorder="1">
      <alignment vertical="center"/>
    </xf>
    <xf numFmtId="49" fontId="56" fillId="0" borderId="4" xfId="13" applyNumberFormat="1" applyFont="1" applyBorder="1">
      <alignment vertical="center"/>
    </xf>
    <xf numFmtId="49" fontId="56" fillId="0" borderId="21" xfId="13" applyNumberFormat="1" applyFont="1" applyBorder="1">
      <alignment vertical="center"/>
    </xf>
    <xf numFmtId="0" fontId="55" fillId="0" borderId="21" xfId="10" applyFont="1" applyBorder="1">
      <alignment vertical="center"/>
    </xf>
    <xf numFmtId="49" fontId="61" fillId="0" borderId="17" xfId="13" applyNumberFormat="1" applyFont="1" applyBorder="1" applyAlignment="1">
      <alignment horizontal="center" vertical="center" wrapText="1" shrinkToFit="1"/>
    </xf>
    <xf numFmtId="49" fontId="56" fillId="7" borderId="9" xfId="13" applyNumberFormat="1" applyFont="1" applyFill="1" applyBorder="1" applyAlignment="1">
      <alignment horizontal="center" vertical="center"/>
    </xf>
    <xf numFmtId="0" fontId="56" fillId="13" borderId="25" xfId="13" applyFont="1" applyFill="1" applyBorder="1" applyAlignment="1">
      <alignment horizontal="center" vertical="center"/>
    </xf>
    <xf numFmtId="49" fontId="56" fillId="7" borderId="75" xfId="13" applyNumberFormat="1" applyFont="1" applyFill="1" applyBorder="1">
      <alignment vertical="center"/>
    </xf>
    <xf numFmtId="49" fontId="56" fillId="7" borderId="76" xfId="13" applyNumberFormat="1" applyFont="1" applyFill="1" applyBorder="1">
      <alignment vertical="center"/>
    </xf>
    <xf numFmtId="49" fontId="56" fillId="7" borderId="76" xfId="13" applyNumberFormat="1" applyFont="1" applyFill="1" applyBorder="1" applyAlignment="1">
      <alignment vertical="center" shrinkToFit="1"/>
    </xf>
    <xf numFmtId="49" fontId="56" fillId="7" borderId="77" xfId="13" applyNumberFormat="1" applyFont="1" applyFill="1" applyBorder="1" applyAlignment="1">
      <alignment vertical="center" shrinkToFit="1"/>
    </xf>
    <xf numFmtId="0" fontId="55" fillId="0" borderId="0" xfId="10" applyFont="1">
      <alignment vertical="center"/>
    </xf>
    <xf numFmtId="0" fontId="56" fillId="0" borderId="0" xfId="13" applyFont="1" applyAlignment="1">
      <alignment horizontal="left" vertical="top"/>
    </xf>
    <xf numFmtId="49" fontId="56" fillId="0" borderId="0" xfId="13" applyNumberFormat="1" applyFont="1" applyAlignment="1">
      <alignment horizontal="left" vertical="top"/>
    </xf>
    <xf numFmtId="0" fontId="51" fillId="0" borderId="0" xfId="14" applyFont="1">
      <alignment vertical="center"/>
    </xf>
    <xf numFmtId="0" fontId="51" fillId="0" borderId="0" xfId="14" applyFont="1" applyAlignment="1">
      <alignment horizontal="right" vertical="center"/>
    </xf>
    <xf numFmtId="180" fontId="51" fillId="0" borderId="0" xfId="14" applyNumberFormat="1" applyFont="1" applyAlignment="1">
      <alignment horizontal="center" vertical="center"/>
    </xf>
    <xf numFmtId="0" fontId="51" fillId="0" borderId="78" xfId="14" applyFont="1" applyBorder="1" applyAlignment="1">
      <alignment horizontal="distributed" vertical="center"/>
    </xf>
    <xf numFmtId="0" fontId="51" fillId="0" borderId="28" xfId="14" applyFont="1" applyBorder="1" applyAlignment="1">
      <alignment horizontal="distributed" vertical="center"/>
    </xf>
    <xf numFmtId="0" fontId="51" fillId="0" borderId="4" xfId="14" applyFont="1" applyBorder="1">
      <alignment vertical="center"/>
    </xf>
    <xf numFmtId="0" fontId="51" fillId="0" borderId="21" xfId="14" applyFont="1" applyBorder="1">
      <alignment vertical="center"/>
    </xf>
    <xf numFmtId="0" fontId="51" fillId="0" borderId="25" xfId="14" applyFont="1" applyBorder="1" applyAlignment="1">
      <alignment horizontal="distributed" vertical="center"/>
    </xf>
    <xf numFmtId="0" fontId="51" fillId="0" borderId="17" xfId="14" applyFont="1" applyBorder="1" applyAlignment="1">
      <alignment horizontal="distributed" vertical="center"/>
    </xf>
    <xf numFmtId="0" fontId="51" fillId="0" borderId="37" xfId="14" applyFont="1" applyBorder="1">
      <alignment vertical="center"/>
    </xf>
    <xf numFmtId="0" fontId="51" fillId="0" borderId="28" xfId="14" applyFont="1" applyBorder="1" applyAlignment="1">
      <alignment horizontal="center" vertical="center" wrapText="1"/>
    </xf>
    <xf numFmtId="0" fontId="51" fillId="0" borderId="17" xfId="14" applyFont="1" applyBorder="1" applyAlignment="1">
      <alignment horizontal="center" vertical="center" wrapText="1"/>
    </xf>
    <xf numFmtId="0" fontId="51" fillId="7" borderId="17" xfId="14" applyFont="1" applyFill="1" applyBorder="1" applyAlignment="1">
      <alignment vertical="center" shrinkToFit="1"/>
    </xf>
    <xf numFmtId="0" fontId="51" fillId="7" borderId="17" xfId="14" applyFont="1" applyFill="1" applyBorder="1" applyAlignment="1">
      <alignment horizontal="center" vertical="center"/>
    </xf>
    <xf numFmtId="0" fontId="51" fillId="7" borderId="28" xfId="14" applyFont="1" applyFill="1" applyBorder="1" applyAlignment="1">
      <alignment horizontal="center" vertical="center"/>
    </xf>
    <xf numFmtId="0" fontId="51" fillId="0" borderId="0" xfId="12" applyFont="1">
      <alignment vertical="center"/>
    </xf>
    <xf numFmtId="0" fontId="51" fillId="0" borderId="0" xfId="12" applyFont="1" applyAlignment="1">
      <alignment horizontal="right" vertical="center"/>
    </xf>
    <xf numFmtId="0" fontId="51" fillId="0" borderId="0" xfId="12" applyFont="1" applyAlignment="1">
      <alignment horizontal="left" vertical="center"/>
    </xf>
    <xf numFmtId="0" fontId="51" fillId="14" borderId="0" xfId="12" applyFont="1" applyFill="1">
      <alignment vertical="center"/>
    </xf>
    <xf numFmtId="0" fontId="51" fillId="0" borderId="0" xfId="12" applyFont="1" applyAlignment="1">
      <alignment horizontal="left" vertical="center" wrapText="1"/>
    </xf>
    <xf numFmtId="0" fontId="51" fillId="0" borderId="0" xfId="12" applyFont="1" applyAlignment="1">
      <alignment horizontal="center" vertical="top"/>
    </xf>
    <xf numFmtId="0" fontId="51" fillId="7" borderId="25" xfId="12" applyFont="1" applyFill="1" applyBorder="1" applyAlignment="1">
      <alignment horizontal="right" vertical="center"/>
    </xf>
    <xf numFmtId="0" fontId="51" fillId="0" borderId="16" xfId="12" applyFont="1" applyBorder="1">
      <alignment vertical="center"/>
    </xf>
    <xf numFmtId="0" fontId="51" fillId="7" borderId="3" xfId="12" applyFont="1" applyFill="1" applyBorder="1" applyAlignment="1">
      <alignment horizontal="right" vertical="center"/>
    </xf>
    <xf numFmtId="0" fontId="51" fillId="0" borderId="21" xfId="12" applyFont="1" applyBorder="1">
      <alignment vertical="center"/>
    </xf>
    <xf numFmtId="0" fontId="51" fillId="0" borderId="79" xfId="12" applyFont="1" applyBorder="1" applyAlignment="1">
      <alignment horizontal="right" vertical="center"/>
    </xf>
    <xf numFmtId="0" fontId="51" fillId="0" borderId="81" xfId="12" applyFont="1" applyBorder="1">
      <alignment vertical="center"/>
    </xf>
    <xf numFmtId="0" fontId="51" fillId="0" borderId="28" xfId="12" applyFont="1" applyBorder="1" applyAlignment="1">
      <alignment horizontal="center" vertical="center"/>
    </xf>
    <xf numFmtId="0" fontId="51" fillId="0" borderId="17" xfId="12" applyFont="1" applyBorder="1" applyAlignment="1">
      <alignment horizontal="center" vertical="center"/>
    </xf>
    <xf numFmtId="0" fontId="51" fillId="0" borderId="40" xfId="12" applyFont="1" applyBorder="1" applyAlignment="1">
      <alignment horizontal="center" vertical="center"/>
    </xf>
    <xf numFmtId="49" fontId="55" fillId="0" borderId="0" xfId="15" applyNumberFormat="1" applyFont="1" applyAlignment="1">
      <alignment vertical="center"/>
    </xf>
    <xf numFmtId="49" fontId="55" fillId="0" borderId="0" xfId="15" applyNumberFormat="1" applyFont="1" applyBorder="1" applyAlignment="1">
      <alignment vertical="center"/>
    </xf>
    <xf numFmtId="49" fontId="55" fillId="0" borderId="0" xfId="16" applyNumberFormat="1" applyFont="1" applyAlignment="1">
      <alignment vertical="center"/>
    </xf>
    <xf numFmtId="49" fontId="55" fillId="0" borderId="0" xfId="15" applyNumberFormat="1" applyFont="1" applyAlignment="1">
      <alignment horizontal="right" vertical="center"/>
    </xf>
    <xf numFmtId="49" fontId="55" fillId="0" borderId="0" xfId="15" applyNumberFormat="1" applyFont="1" applyAlignment="1">
      <alignment vertical="top"/>
    </xf>
    <xf numFmtId="49" fontId="55" fillId="0" borderId="0" xfId="15" applyNumberFormat="1" applyFont="1" applyBorder="1" applyAlignment="1">
      <alignment vertical="top"/>
    </xf>
    <xf numFmtId="49" fontId="55" fillId="0" borderId="0" xfId="15" applyNumberFormat="1" applyFont="1" applyAlignment="1">
      <alignment vertical="center" wrapText="1"/>
    </xf>
    <xf numFmtId="49" fontId="55" fillId="0" borderId="0" xfId="15" applyNumberFormat="1" applyFont="1" applyAlignment="1">
      <alignment horizontal="left" vertical="top" wrapText="1"/>
    </xf>
    <xf numFmtId="49" fontId="55" fillId="0" borderId="0" xfId="15" applyNumberFormat="1" applyFont="1" applyAlignment="1">
      <alignment vertical="top" wrapText="1"/>
    </xf>
    <xf numFmtId="49" fontId="55" fillId="0" borderId="0" xfId="15" applyNumberFormat="1" applyFont="1" applyBorder="1" applyAlignment="1">
      <alignment vertical="center" wrapText="1"/>
    </xf>
    <xf numFmtId="49" fontId="55" fillId="0" borderId="0" xfId="15" applyNumberFormat="1" applyFont="1" applyBorder="1" applyAlignment="1">
      <alignment vertical="top" wrapText="1"/>
    </xf>
    <xf numFmtId="49" fontId="55" fillId="0" borderId="0" xfId="15" applyNumberFormat="1" applyFont="1" applyAlignment="1">
      <alignment horizontal="left" vertical="top"/>
    </xf>
    <xf numFmtId="49" fontId="55" fillId="0" borderId="0" xfId="15" applyNumberFormat="1" applyFont="1" applyBorder="1" applyAlignment="1">
      <alignment horizontal="center" vertical="center"/>
    </xf>
    <xf numFmtId="49" fontId="55" fillId="0" borderId="0" xfId="16" applyNumberFormat="1" applyFont="1" applyAlignment="1">
      <alignment horizontal="center" vertical="center"/>
    </xf>
    <xf numFmtId="49" fontId="56" fillId="7" borderId="23" xfId="15" applyNumberFormat="1" applyFont="1" applyFill="1" applyBorder="1" applyAlignment="1">
      <alignment vertical="center"/>
    </xf>
    <xf numFmtId="49" fontId="56" fillId="0" borderId="0" xfId="15" applyNumberFormat="1" applyFont="1" applyBorder="1" applyAlignment="1">
      <alignment horizontal="center" vertical="center"/>
    </xf>
    <xf numFmtId="49" fontId="56" fillId="0" borderId="0" xfId="15" applyNumberFormat="1" applyFont="1" applyBorder="1" applyAlignment="1">
      <alignment vertical="center"/>
    </xf>
    <xf numFmtId="49" fontId="56" fillId="0" borderId="0" xfId="15" applyNumberFormat="1" applyFont="1" applyBorder="1" applyAlignment="1">
      <alignment vertical="center" wrapText="1"/>
    </xf>
    <xf numFmtId="49" fontId="56" fillId="0" borderId="0" xfId="17" applyNumberFormat="1" applyFont="1" applyBorder="1" applyAlignment="1">
      <alignment vertical="center"/>
    </xf>
    <xf numFmtId="49" fontId="56" fillId="0" borderId="0" xfId="15" applyNumberFormat="1" applyFont="1" applyBorder="1" applyAlignment="1">
      <alignment vertical="top" wrapText="1"/>
    </xf>
    <xf numFmtId="49" fontId="56" fillId="0" borderId="0" xfId="17" applyNumberFormat="1" applyFont="1" applyBorder="1" applyAlignment="1">
      <alignment horizontal="right" vertical="center"/>
    </xf>
    <xf numFmtId="49" fontId="56" fillId="0" borderId="0" xfId="15" applyNumberFormat="1" applyFont="1" applyBorder="1" applyAlignment="1">
      <alignment vertical="top"/>
    </xf>
    <xf numFmtId="49" fontId="55" fillId="0" borderId="0" xfId="15" applyNumberFormat="1" applyFont="1" applyBorder="1" applyAlignment="1">
      <alignment horizontal="left" vertical="center"/>
    </xf>
    <xf numFmtId="49" fontId="55" fillId="0" borderId="0" xfId="17" applyNumberFormat="1" applyFont="1" applyBorder="1" applyAlignment="1">
      <alignment horizontal="left" vertical="center"/>
    </xf>
    <xf numFmtId="49" fontId="56" fillId="0" borderId="0" xfId="17" applyNumberFormat="1" applyFont="1" applyBorder="1" applyAlignment="1">
      <alignment horizontal="left" vertical="center"/>
    </xf>
    <xf numFmtId="49" fontId="55" fillId="0" borderId="0" xfId="17" applyNumberFormat="1" applyFont="1" applyBorder="1" applyAlignment="1">
      <alignment vertical="center"/>
    </xf>
    <xf numFmtId="0" fontId="56" fillId="0" borderId="0" xfId="1" applyFont="1" applyAlignment="1">
      <alignment horizontal="left" vertical="center"/>
    </xf>
    <xf numFmtId="0" fontId="56" fillId="0" borderId="0" xfId="1" applyFont="1" applyAlignment="1">
      <alignment horizontal="center" vertical="center"/>
    </xf>
    <xf numFmtId="0" fontId="7" fillId="0" borderId="0" xfId="1" applyAlignment="1">
      <alignment horizontal="center" vertical="center"/>
    </xf>
    <xf numFmtId="0" fontId="56" fillId="0" borderId="0" xfId="1" applyFont="1" applyAlignment="1">
      <alignment vertical="center"/>
    </xf>
    <xf numFmtId="0" fontId="56" fillId="0" borderId="0" xfId="1" applyFont="1" applyAlignment="1">
      <alignment vertical="center" wrapText="1"/>
    </xf>
    <xf numFmtId="0" fontId="3" fillId="0" borderId="0" xfId="1" applyFont="1" applyAlignment="1">
      <alignment horizontal="center" vertical="center"/>
    </xf>
    <xf numFmtId="0" fontId="56" fillId="0" borderId="40" xfId="1" applyFont="1" applyBorder="1" applyAlignment="1">
      <alignment horizontal="center" vertical="center"/>
    </xf>
    <xf numFmtId="0" fontId="56" fillId="0" borderId="85" xfId="1" applyFont="1" applyBorder="1" applyAlignment="1">
      <alignment horizontal="center" vertical="center"/>
    </xf>
    <xf numFmtId="0" fontId="56" fillId="0" borderId="3" xfId="1" applyFont="1" applyBorder="1" applyAlignment="1">
      <alignment horizontal="left" vertical="center"/>
    </xf>
    <xf numFmtId="0" fontId="56" fillId="0" borderId="4" xfId="1" applyFont="1" applyBorder="1" applyAlignment="1">
      <alignment horizontal="left" vertical="center"/>
    </xf>
    <xf numFmtId="0" fontId="56" fillId="0" borderId="21" xfId="1" applyFont="1" applyBorder="1" applyAlignment="1">
      <alignment horizontal="left" vertical="center"/>
    </xf>
    <xf numFmtId="0" fontId="56" fillId="0" borderId="16" xfId="1" applyFont="1" applyBorder="1" applyAlignment="1">
      <alignment horizontal="center" vertical="center"/>
    </xf>
    <xf numFmtId="0" fontId="56" fillId="0" borderId="17" xfId="1" applyFont="1" applyBorder="1" applyAlignment="1">
      <alignment horizontal="center" vertical="center"/>
    </xf>
    <xf numFmtId="0" fontId="56" fillId="0" borderId="25" xfId="1" applyFont="1" applyBorder="1" applyAlignment="1">
      <alignment horizontal="center" vertical="center"/>
    </xf>
    <xf numFmtId="0" fontId="56" fillId="0" borderId="19" xfId="1" applyFont="1" applyBorder="1" applyAlignment="1">
      <alignment horizontal="center" vertical="center"/>
    </xf>
    <xf numFmtId="0" fontId="56" fillId="0" borderId="72" xfId="1" applyFont="1" applyBorder="1" applyAlignment="1">
      <alignment horizontal="center" vertical="center"/>
    </xf>
    <xf numFmtId="0" fontId="56" fillId="7" borderId="14" xfId="1" applyFont="1" applyFill="1" applyBorder="1" applyAlignment="1" applyProtection="1">
      <alignment horizontal="center" vertical="center"/>
      <protection locked="0"/>
    </xf>
    <xf numFmtId="0" fontId="56" fillId="7" borderId="15" xfId="1" applyFont="1" applyFill="1" applyBorder="1" applyAlignment="1" applyProtection="1">
      <alignment horizontal="center" vertical="center"/>
      <protection locked="0"/>
    </xf>
    <xf numFmtId="0" fontId="56" fillId="7" borderId="10" xfId="1" applyFont="1" applyFill="1" applyBorder="1" applyAlignment="1" applyProtection="1">
      <alignment horizontal="center" vertical="center"/>
      <protection locked="0"/>
    </xf>
    <xf numFmtId="0" fontId="56" fillId="7" borderId="24" xfId="1" applyFont="1" applyFill="1" applyBorder="1" applyAlignment="1" applyProtection="1">
      <alignment horizontal="center" vertical="center"/>
      <protection locked="0"/>
    </xf>
    <xf numFmtId="0" fontId="3" fillId="0" borderId="0" xfId="1" applyFont="1" applyAlignment="1">
      <alignment horizontal="left" vertical="center"/>
    </xf>
    <xf numFmtId="0" fontId="56" fillId="0" borderId="4" xfId="1" applyFont="1" applyBorder="1" applyAlignment="1">
      <alignment horizontal="center" vertical="center"/>
    </xf>
    <xf numFmtId="0" fontId="56" fillId="0" borderId="21" xfId="1" applyFont="1" applyBorder="1" applyAlignment="1">
      <alignment horizontal="center" vertical="center"/>
    </xf>
    <xf numFmtId="0" fontId="56" fillId="0" borderId="37" xfId="1" applyFont="1" applyBorder="1" applyAlignment="1">
      <alignment horizontal="center" vertical="center"/>
    </xf>
    <xf numFmtId="0" fontId="56" fillId="0" borderId="23" xfId="1" applyFont="1" applyBorder="1" applyAlignment="1">
      <alignment horizontal="center" vertical="center"/>
    </xf>
    <xf numFmtId="0" fontId="56" fillId="0" borderId="10" xfId="1" applyFont="1" applyBorder="1" applyAlignment="1">
      <alignment horizontal="center" vertical="center"/>
    </xf>
    <xf numFmtId="0" fontId="56" fillId="0" borderId="24" xfId="1" applyFont="1" applyBorder="1" applyAlignment="1">
      <alignment horizontal="center" vertical="center"/>
    </xf>
    <xf numFmtId="0" fontId="55" fillId="0" borderId="0" xfId="1" applyFont="1" applyAlignment="1">
      <alignment horizontal="center" vertical="center"/>
    </xf>
    <xf numFmtId="0" fontId="56" fillId="7" borderId="17" xfId="1" applyFont="1" applyFill="1" applyBorder="1" applyAlignment="1" applyProtection="1">
      <alignment horizontal="center" vertical="center"/>
      <protection locked="0"/>
    </xf>
    <xf numFmtId="0" fontId="65" fillId="0" borderId="25" xfId="13" applyFont="1" applyBorder="1" applyAlignment="1">
      <alignment horizontal="center" vertical="center"/>
    </xf>
    <xf numFmtId="0" fontId="55" fillId="0" borderId="23" xfId="1" applyFont="1" applyBorder="1" applyAlignment="1">
      <alignment horizontal="center" vertical="center"/>
    </xf>
    <xf numFmtId="0" fontId="65" fillId="0" borderId="23" xfId="13" applyFont="1" applyBorder="1" applyAlignment="1">
      <alignment horizontal="center" vertical="center"/>
    </xf>
    <xf numFmtId="0" fontId="65" fillId="0" borderId="17" xfId="13" applyFont="1" applyBorder="1" applyAlignment="1">
      <alignment horizontal="center" vertical="center"/>
    </xf>
    <xf numFmtId="0" fontId="65" fillId="0" borderId="40" xfId="13" applyFont="1" applyBorder="1" applyAlignment="1">
      <alignment horizontal="center" vertical="center" shrinkToFit="1"/>
    </xf>
    <xf numFmtId="0" fontId="55" fillId="0" borderId="4" xfId="1" applyFont="1" applyBorder="1" applyAlignment="1">
      <alignment horizontal="center" vertical="center"/>
    </xf>
    <xf numFmtId="0" fontId="56" fillId="0" borderId="17" xfId="1" applyFont="1" applyBorder="1" applyAlignment="1">
      <alignment horizontal="center" vertical="center" wrapText="1"/>
    </xf>
    <xf numFmtId="0" fontId="56" fillId="0" borderId="25" xfId="13" applyFont="1" applyBorder="1" applyAlignment="1">
      <alignment horizontal="center" vertical="center"/>
    </xf>
    <xf numFmtId="0" fontId="56" fillId="0" borderId="23" xfId="13" applyFont="1" applyBorder="1" applyAlignment="1">
      <alignment horizontal="center" vertical="center"/>
    </xf>
    <xf numFmtId="0" fontId="56" fillId="0" borderId="17" xfId="13" applyFont="1" applyBorder="1" applyAlignment="1">
      <alignment horizontal="center" vertical="center"/>
    </xf>
    <xf numFmtId="0" fontId="56" fillId="0" borderId="40" xfId="13" applyFont="1" applyBorder="1" applyAlignment="1">
      <alignment horizontal="center" vertical="center" shrinkToFit="1"/>
    </xf>
    <xf numFmtId="0" fontId="55" fillId="0" borderId="0" xfId="1" applyFont="1" applyAlignment="1">
      <alignment horizontal="left" vertical="center"/>
    </xf>
    <xf numFmtId="0" fontId="56" fillId="0" borderId="88" xfId="1" applyFont="1" applyBorder="1" applyAlignment="1">
      <alignment horizontal="center" vertical="center"/>
    </xf>
    <xf numFmtId="0" fontId="56" fillId="0" borderId="0" xfId="10" applyFont="1" applyAlignment="1">
      <alignment horizontal="left" vertical="center"/>
    </xf>
    <xf numFmtId="0" fontId="56" fillId="0" borderId="17" xfId="5" applyFont="1" applyBorder="1" applyAlignment="1">
      <alignment horizontal="center" vertical="center" shrinkToFit="1"/>
    </xf>
    <xf numFmtId="0" fontId="55" fillId="7" borderId="16" xfId="1" applyFont="1" applyFill="1" applyBorder="1" applyAlignment="1">
      <alignment horizontal="center" vertical="center"/>
    </xf>
    <xf numFmtId="0" fontId="56" fillId="7" borderId="16" xfId="1" applyFont="1" applyFill="1" applyBorder="1" applyProtection="1">
      <protection locked="0"/>
    </xf>
    <xf numFmtId="0" fontId="56" fillId="7" borderId="16" xfId="1" applyFont="1" applyFill="1" applyBorder="1" applyAlignment="1">
      <alignment horizontal="center" vertical="center"/>
    </xf>
    <xf numFmtId="0" fontId="64" fillId="0" borderId="23" xfId="5" applyFont="1" applyBorder="1" applyAlignment="1">
      <alignment horizontal="left" vertical="center" shrinkToFit="1"/>
    </xf>
    <xf numFmtId="0" fontId="64" fillId="0" borderId="16" xfId="5" applyFont="1" applyBorder="1" applyAlignment="1">
      <alignment horizontal="left" vertical="center" shrinkToFit="1"/>
    </xf>
    <xf numFmtId="0" fontId="55" fillId="0" borderId="0" xfId="10" applyFont="1" applyAlignment="1">
      <alignment horizontal="left" vertical="center"/>
    </xf>
    <xf numFmtId="0" fontId="55" fillId="7" borderId="17" xfId="1" applyFont="1" applyFill="1" applyBorder="1" applyAlignment="1">
      <alignment horizontal="center" vertical="center"/>
    </xf>
    <xf numFmtId="0" fontId="56" fillId="0" borderId="0" xfId="5" applyFont="1" applyAlignment="1">
      <alignment horizontal="left" vertical="center"/>
    </xf>
    <xf numFmtId="0" fontId="56" fillId="0" borderId="0" xfId="5" applyFont="1" applyAlignment="1">
      <alignment horizontal="center" vertical="center"/>
    </xf>
    <xf numFmtId="0" fontId="56" fillId="0" borderId="0" xfId="5" applyFont="1" applyAlignment="1">
      <alignment horizontal="center" vertical="center" shrinkToFit="1"/>
    </xf>
    <xf numFmtId="0" fontId="56" fillId="0" borderId="0" xfId="5" applyFont="1" applyAlignment="1">
      <alignment horizontal="left" vertical="center" shrinkToFit="1"/>
    </xf>
    <xf numFmtId="0" fontId="23" fillId="0" borderId="0" xfId="18" applyFont="1">
      <alignment vertical="center"/>
    </xf>
    <xf numFmtId="0" fontId="21" fillId="0" borderId="0" xfId="18" applyFont="1">
      <alignment vertical="center"/>
    </xf>
    <xf numFmtId="0" fontId="20" fillId="0" borderId="0" xfId="18" applyFont="1">
      <alignment vertical="center"/>
    </xf>
    <xf numFmtId="0" fontId="20" fillId="0" borderId="0" xfId="18" applyFont="1" applyAlignment="1">
      <alignment horizontal="right" vertical="center"/>
    </xf>
    <xf numFmtId="0" fontId="20" fillId="7" borderId="17" xfId="18" applyFont="1" applyFill="1" applyBorder="1">
      <alignment vertical="center"/>
    </xf>
    <xf numFmtId="177" fontId="6" fillId="0" borderId="17" xfId="7" applyNumberFormat="1" applyFont="1" applyBorder="1">
      <alignment vertical="center"/>
    </xf>
    <xf numFmtId="178" fontId="6" fillId="0" borderId="17" xfId="7" applyNumberFormat="1" applyFont="1" applyBorder="1">
      <alignment vertical="center"/>
    </xf>
    <xf numFmtId="0" fontId="3" fillId="0" borderId="17" xfId="7" applyFont="1" applyBorder="1">
      <alignment vertical="center"/>
    </xf>
    <xf numFmtId="0" fontId="6" fillId="7" borderId="17" xfId="7" applyFont="1" applyFill="1" applyBorder="1" applyAlignment="1">
      <alignment horizontal="left" vertical="center"/>
    </xf>
    <xf numFmtId="0" fontId="6" fillId="7" borderId="25" xfId="7" applyFont="1" applyFill="1" applyBorder="1" applyAlignment="1">
      <alignment horizontal="center" vertical="center"/>
    </xf>
    <xf numFmtId="0" fontId="6" fillId="7" borderId="17" xfId="7" applyFont="1" applyFill="1" applyBorder="1">
      <alignment vertical="center"/>
    </xf>
    <xf numFmtId="0" fontId="6" fillId="7" borderId="25" xfId="7" applyFont="1" applyFill="1" applyBorder="1">
      <alignment vertical="center"/>
    </xf>
    <xf numFmtId="0" fontId="6" fillId="7" borderId="17" xfId="7" applyFont="1" applyFill="1" applyBorder="1" applyAlignment="1">
      <alignment horizontal="right" vertical="center"/>
    </xf>
    <xf numFmtId="0" fontId="6" fillId="7" borderId="28" xfId="7" applyFont="1" applyFill="1" applyBorder="1" applyAlignment="1">
      <alignment horizontal="right" vertical="center"/>
    </xf>
    <xf numFmtId="0" fontId="28" fillId="0" borderId="0" xfId="18">
      <alignment vertical="center"/>
    </xf>
    <xf numFmtId="0" fontId="15" fillId="0" borderId="0" xfId="7" applyFont="1">
      <alignment vertical="center"/>
    </xf>
    <xf numFmtId="0" fontId="6" fillId="0" borderId="25" xfId="13" applyFont="1" applyBorder="1" applyAlignment="1">
      <alignment horizontal="center" vertical="center"/>
    </xf>
    <xf numFmtId="0" fontId="6" fillId="0" borderId="17" xfId="13" applyFont="1" applyBorder="1" applyAlignment="1">
      <alignment horizontal="center" vertical="center"/>
    </xf>
    <xf numFmtId="0" fontId="22" fillId="0" borderId="0" xfId="13" applyFont="1" applyAlignment="1">
      <alignment horizontal="center" vertical="center"/>
    </xf>
    <xf numFmtId="0" fontId="3" fillId="0" borderId="0" xfId="13" applyFont="1" applyAlignment="1">
      <alignment horizontal="center" vertical="center"/>
    </xf>
    <xf numFmtId="0" fontId="24" fillId="0" borderId="0" xfId="7" applyFont="1" applyAlignment="1">
      <alignment horizontal="center" vertical="center"/>
    </xf>
    <xf numFmtId="0" fontId="24" fillId="0" borderId="0" xfId="13" applyFont="1" applyAlignment="1">
      <alignment horizontal="center" vertical="center"/>
    </xf>
    <xf numFmtId="0" fontId="24" fillId="0" borderId="0" xfId="7" applyFont="1">
      <alignment vertical="center"/>
    </xf>
    <xf numFmtId="0" fontId="22" fillId="0" borderId="0" xfId="7" applyFont="1">
      <alignment vertical="center"/>
    </xf>
    <xf numFmtId="0" fontId="22" fillId="0" borderId="0" xfId="7" applyFont="1" applyAlignment="1">
      <alignment horizontal="center" vertical="center"/>
    </xf>
    <xf numFmtId="176" fontId="6" fillId="0" borderId="29" xfId="7" applyNumberFormat="1" applyFont="1" applyBorder="1">
      <alignment vertical="center"/>
    </xf>
    <xf numFmtId="0" fontId="68" fillId="0" borderId="0" xfId="19" applyFont="1"/>
    <xf numFmtId="0" fontId="7" fillId="0" borderId="0" xfId="19"/>
    <xf numFmtId="0" fontId="68" fillId="0" borderId="0" xfId="19" applyFont="1" applyAlignment="1">
      <alignment horizontal="left"/>
    </xf>
    <xf numFmtId="0" fontId="69" fillId="0" borderId="0" xfId="19" applyFont="1" applyAlignment="1">
      <alignment horizontal="left"/>
    </xf>
    <xf numFmtId="0" fontId="69" fillId="0" borderId="0" xfId="19" applyFont="1"/>
    <xf numFmtId="0" fontId="7" fillId="0" borderId="0" xfId="19" applyAlignment="1">
      <alignment horizontal="center" vertical="center"/>
    </xf>
    <xf numFmtId="0" fontId="7" fillId="0" borderId="20" xfId="19" applyBorder="1" applyAlignment="1">
      <alignment horizontal="center" vertical="center"/>
    </xf>
    <xf numFmtId="177" fontId="6" fillId="12" borderId="17" xfId="7" applyNumberFormat="1" applyFont="1" applyFill="1" applyBorder="1">
      <alignment vertical="center"/>
    </xf>
    <xf numFmtId="178" fontId="6" fillId="12" borderId="17" xfId="7" applyNumberFormat="1" applyFont="1" applyFill="1" applyBorder="1">
      <alignment vertical="center"/>
    </xf>
    <xf numFmtId="0" fontId="72" fillId="12" borderId="17" xfId="19" applyFont="1" applyFill="1" applyBorder="1" applyAlignment="1">
      <alignment horizontal="left" vertical="center" shrinkToFit="1"/>
    </xf>
    <xf numFmtId="0" fontId="72" fillId="7" borderId="17" xfId="19" applyFont="1" applyFill="1" applyBorder="1" applyAlignment="1">
      <alignment horizontal="center" vertical="center" shrinkToFit="1"/>
    </xf>
    <xf numFmtId="0" fontId="72" fillId="7" borderId="17" xfId="19" applyFont="1" applyFill="1" applyBorder="1" applyAlignment="1">
      <alignment horizontal="left" vertical="center" shrinkToFit="1"/>
    </xf>
    <xf numFmtId="0" fontId="72" fillId="7" borderId="17" xfId="19" applyFont="1" applyFill="1" applyBorder="1" applyAlignment="1">
      <alignment horizontal="center" vertical="center" wrapText="1"/>
    </xf>
    <xf numFmtId="0" fontId="72" fillId="12" borderId="17" xfId="19" applyFont="1" applyFill="1" applyBorder="1" applyAlignment="1">
      <alignment horizontal="center" vertical="center" wrapText="1"/>
    </xf>
    <xf numFmtId="184" fontId="72" fillId="7" borderId="17" xfId="19" applyNumberFormat="1" applyFont="1" applyFill="1" applyBorder="1" applyAlignment="1">
      <alignment horizontal="center" vertical="center" wrapText="1"/>
    </xf>
    <xf numFmtId="0" fontId="72" fillId="0" borderId="17" xfId="19" applyFont="1" applyBorder="1" applyAlignment="1">
      <alignment horizontal="center" vertical="center"/>
    </xf>
    <xf numFmtId="0" fontId="73" fillId="0" borderId="0" xfId="19" applyFont="1"/>
    <xf numFmtId="0" fontId="73" fillId="0" borderId="0" xfId="19" applyFont="1" applyAlignment="1">
      <alignment horizontal="left" shrinkToFit="1"/>
    </xf>
    <xf numFmtId="0" fontId="73" fillId="0" borderId="0" xfId="19" applyFont="1" applyAlignment="1">
      <alignment horizontal="left"/>
    </xf>
    <xf numFmtId="0" fontId="7" fillId="0" borderId="0" xfId="19" applyAlignment="1">
      <alignment vertical="center"/>
    </xf>
    <xf numFmtId="0" fontId="71" fillId="0" borderId="0" xfId="19" applyFont="1" applyAlignment="1">
      <alignment horizontal="center" vertical="center"/>
    </xf>
    <xf numFmtId="0" fontId="72" fillId="0" borderId="0" xfId="19" applyFont="1" applyAlignment="1">
      <alignment horizontal="right" vertical="center" wrapText="1"/>
    </xf>
    <xf numFmtId="0" fontId="72" fillId="0" borderId="0" xfId="19" applyFont="1" applyAlignment="1">
      <alignment horizontal="center" vertical="center" wrapText="1"/>
    </xf>
    <xf numFmtId="176" fontId="72" fillId="7" borderId="17" xfId="19" applyNumberFormat="1" applyFont="1" applyFill="1" applyBorder="1" applyAlignment="1">
      <alignment horizontal="center" vertical="center" wrapText="1"/>
    </xf>
    <xf numFmtId="0" fontId="72" fillId="0" borderId="0" xfId="19" applyFont="1" applyAlignment="1">
      <alignment horizontal="center" vertical="center" shrinkToFit="1"/>
    </xf>
    <xf numFmtId="176" fontId="72" fillId="0" borderId="0" xfId="19" applyNumberFormat="1" applyFont="1" applyAlignment="1">
      <alignment horizontal="center" vertical="center" wrapText="1"/>
    </xf>
    <xf numFmtId="0" fontId="72" fillId="0" borderId="0" xfId="19" applyFont="1" applyAlignment="1">
      <alignment horizontal="left" vertical="center" shrinkToFit="1"/>
    </xf>
    <xf numFmtId="0" fontId="71" fillId="0" borderId="0" xfId="19" applyFont="1" applyAlignment="1">
      <alignment horizontal="center" vertical="center" wrapText="1"/>
    </xf>
    <xf numFmtId="0" fontId="72" fillId="0" borderId="0" xfId="19" applyFont="1" applyAlignment="1">
      <alignment horizontal="center" vertical="center"/>
    </xf>
    <xf numFmtId="0" fontId="8" fillId="0" borderId="17" xfId="19" applyFont="1" applyBorder="1" applyAlignment="1">
      <alignment horizontal="center" vertical="center"/>
    </xf>
    <xf numFmtId="0" fontId="7" fillId="7" borderId="17" xfId="19" applyFill="1" applyBorder="1"/>
    <xf numFmtId="0" fontId="6" fillId="0" borderId="25" xfId="7" applyFont="1" applyBorder="1" applyAlignment="1">
      <alignment horizontal="center" vertical="center" wrapText="1"/>
    </xf>
    <xf numFmtId="0" fontId="74" fillId="0" borderId="0" xfId="19" applyFont="1"/>
    <xf numFmtId="0" fontId="55" fillId="0" borderId="0" xfId="19" applyFont="1"/>
    <xf numFmtId="0" fontId="75" fillId="0" borderId="0" xfId="19" applyFont="1"/>
    <xf numFmtId="0" fontId="55" fillId="0" borderId="28" xfId="19" applyFont="1" applyBorder="1" applyAlignment="1">
      <alignment horizontal="distributed" vertical="center"/>
    </xf>
    <xf numFmtId="0" fontId="75" fillId="0" borderId="19" xfId="19" applyFont="1" applyBorder="1"/>
    <xf numFmtId="0" fontId="3" fillId="0" borderId="19" xfId="1" applyFont="1" applyBorder="1" applyAlignment="1">
      <alignment horizontal="left" vertical="center"/>
    </xf>
    <xf numFmtId="0" fontId="55" fillId="0" borderId="71" xfId="19" applyFont="1" applyBorder="1" applyAlignment="1">
      <alignment horizontal="center"/>
    </xf>
    <xf numFmtId="0" fontId="55" fillId="0" borderId="101" xfId="19" applyFont="1" applyBorder="1" applyAlignment="1">
      <alignment horizontal="center"/>
    </xf>
    <xf numFmtId="0" fontId="55" fillId="0" borderId="100" xfId="19" applyFont="1" applyBorder="1" applyAlignment="1">
      <alignment horizontal="center"/>
    </xf>
    <xf numFmtId="0" fontId="55" fillId="0" borderId="7" xfId="19" applyFont="1" applyBorder="1" applyAlignment="1">
      <alignment horizontal="center"/>
    </xf>
    <xf numFmtId="0" fontId="55" fillId="0" borderId="10" xfId="19" applyFont="1" applyBorder="1" applyAlignment="1">
      <alignment horizontal="center"/>
    </xf>
    <xf numFmtId="0" fontId="55" fillId="0" borderId="3" xfId="19" applyFont="1" applyBorder="1" applyAlignment="1">
      <alignment vertical="top"/>
    </xf>
    <xf numFmtId="0" fontId="55" fillId="0" borderId="4" xfId="19" applyFont="1" applyBorder="1" applyAlignment="1">
      <alignment vertical="top"/>
    </xf>
    <xf numFmtId="0" fontId="55" fillId="0" borderId="21" xfId="19" applyFont="1" applyBorder="1" applyAlignment="1">
      <alignment vertical="top"/>
    </xf>
    <xf numFmtId="0" fontId="55" fillId="0" borderId="19" xfId="19" applyFont="1" applyBorder="1" applyAlignment="1">
      <alignment vertical="top"/>
    </xf>
    <xf numFmtId="0" fontId="55" fillId="0" borderId="0" xfId="19" applyFont="1" applyAlignment="1">
      <alignment vertical="top"/>
    </xf>
    <xf numFmtId="0" fontId="55" fillId="0" borderId="37" xfId="19" applyFont="1" applyBorder="1" applyAlignment="1">
      <alignment vertical="top"/>
    </xf>
    <xf numFmtId="0" fontId="55" fillId="0" borderId="9" xfId="19" applyFont="1" applyBorder="1" applyAlignment="1">
      <alignment vertical="top"/>
    </xf>
    <xf numFmtId="0" fontId="55" fillId="0" borderId="10" xfId="19" applyFont="1" applyBorder="1" applyAlignment="1">
      <alignment vertical="top"/>
    </xf>
    <xf numFmtId="0" fontId="55" fillId="0" borderId="24" xfId="19" applyFont="1" applyBorder="1" applyAlignment="1">
      <alignment vertical="top"/>
    </xf>
    <xf numFmtId="0" fontId="60" fillId="0" borderId="0" xfId="19" applyFont="1"/>
    <xf numFmtId="0" fontId="75" fillId="12" borderId="0" xfId="19" applyFont="1" applyFill="1"/>
    <xf numFmtId="0" fontId="74" fillId="0" borderId="0" xfId="19" applyFont="1" applyAlignment="1">
      <alignment vertical="center"/>
    </xf>
    <xf numFmtId="0" fontId="59" fillId="0" borderId="0" xfId="19" applyFont="1" applyAlignment="1">
      <alignment vertical="center"/>
    </xf>
    <xf numFmtId="0" fontId="13" fillId="0" borderId="0" xfId="19" applyFont="1" applyAlignment="1">
      <alignment vertical="center"/>
    </xf>
    <xf numFmtId="0" fontId="59" fillId="0" borderId="3" xfId="19" applyFont="1" applyBorder="1" applyAlignment="1">
      <alignment vertical="center"/>
    </xf>
    <xf numFmtId="0" fontId="59" fillId="0" borderId="4" xfId="19" applyFont="1" applyBorder="1" applyAlignment="1">
      <alignment vertical="center"/>
    </xf>
    <xf numFmtId="0" fontId="59" fillId="0" borderId="21" xfId="19" applyFont="1" applyBorder="1" applyAlignment="1">
      <alignment vertical="center"/>
    </xf>
    <xf numFmtId="0" fontId="59" fillId="0" borderId="19" xfId="19" applyFont="1" applyBorder="1" applyAlignment="1">
      <alignment vertical="center"/>
    </xf>
    <xf numFmtId="0" fontId="59" fillId="0" borderId="37" xfId="19" applyFont="1" applyBorder="1" applyAlignment="1">
      <alignment vertical="center"/>
    </xf>
    <xf numFmtId="0" fontId="59" fillId="0" borderId="9" xfId="19" applyFont="1" applyBorder="1" applyAlignment="1">
      <alignment vertical="center"/>
    </xf>
    <xf numFmtId="0" fontId="59" fillId="0" borderId="10" xfId="19" applyFont="1" applyBorder="1" applyAlignment="1">
      <alignment vertical="center"/>
    </xf>
    <xf numFmtId="0" fontId="59" fillId="0" borderId="24" xfId="19" applyFont="1" applyBorder="1" applyAlignment="1">
      <alignment vertical="center"/>
    </xf>
    <xf numFmtId="0" fontId="56" fillId="0" borderId="0" xfId="19" applyFont="1" applyAlignment="1">
      <alignment vertical="center"/>
    </xf>
    <xf numFmtId="0" fontId="51" fillId="0" borderId="0" xfId="10" applyFont="1">
      <alignment vertical="center"/>
    </xf>
    <xf numFmtId="0" fontId="36" fillId="0" borderId="3" xfId="10" applyFont="1" applyBorder="1">
      <alignment vertical="center"/>
    </xf>
    <xf numFmtId="0" fontId="36" fillId="0" borderId="4" xfId="10" applyFont="1" applyBorder="1">
      <alignment vertical="center"/>
    </xf>
    <xf numFmtId="0" fontId="36" fillId="0" borderId="21" xfId="10" applyFont="1" applyBorder="1">
      <alignment vertical="center"/>
    </xf>
    <xf numFmtId="0" fontId="36" fillId="0" borderId="19" xfId="10" applyFont="1" applyBorder="1">
      <alignment vertical="center"/>
    </xf>
    <xf numFmtId="0" fontId="36" fillId="0" borderId="37" xfId="10" applyFont="1" applyBorder="1">
      <alignment vertical="center"/>
    </xf>
    <xf numFmtId="0" fontId="36" fillId="0" borderId="9" xfId="10" applyFont="1" applyBorder="1">
      <alignment vertical="center"/>
    </xf>
    <xf numFmtId="0" fontId="36" fillId="0" borderId="10" xfId="10" applyFont="1" applyBorder="1">
      <alignment vertical="center"/>
    </xf>
    <xf numFmtId="0" fontId="36" fillId="0" borderId="24" xfId="10" applyFont="1" applyBorder="1">
      <alignment vertical="center"/>
    </xf>
    <xf numFmtId="0" fontId="74" fillId="0" borderId="0" xfId="19" applyFont="1" applyAlignment="1">
      <alignment horizontal="left" vertical="center"/>
    </xf>
    <xf numFmtId="0" fontId="55" fillId="0" borderId="0" xfId="19" applyFont="1" applyAlignment="1">
      <alignment vertical="center"/>
    </xf>
    <xf numFmtId="0" fontId="78" fillId="0" borderId="0" xfId="20" applyFill="1" applyAlignment="1" applyProtection="1">
      <alignment vertical="center"/>
    </xf>
    <xf numFmtId="49" fontId="38" fillId="0" borderId="0" xfId="11" applyNumberFormat="1" applyAlignment="1">
      <alignment vertical="center"/>
    </xf>
    <xf numFmtId="0" fontId="75" fillId="0" borderId="0" xfId="19" applyFont="1" applyAlignment="1">
      <alignment vertical="center"/>
    </xf>
    <xf numFmtId="0" fontId="55" fillId="0" borderId="17" xfId="19" applyFont="1" applyBorder="1" applyAlignment="1">
      <alignment horizontal="center" vertical="center"/>
    </xf>
    <xf numFmtId="0" fontId="55" fillId="0" borderId="0" xfId="19" applyFont="1" applyAlignment="1">
      <alignment horizontal="right" vertical="center"/>
    </xf>
    <xf numFmtId="185" fontId="55" fillId="0" borderId="10" xfId="19" applyNumberFormat="1" applyFont="1" applyBorder="1" applyAlignment="1">
      <alignment horizontal="left" vertical="center"/>
    </xf>
    <xf numFmtId="0" fontId="55" fillId="0" borderId="106" xfId="19" applyFont="1" applyBorder="1" applyAlignment="1">
      <alignment horizontal="center" vertical="center"/>
    </xf>
    <xf numFmtId="0" fontId="55" fillId="0" borderId="108" xfId="19" applyFont="1" applyBorder="1" applyAlignment="1">
      <alignment horizontal="center" vertical="center"/>
    </xf>
    <xf numFmtId="0" fontId="75" fillId="0" borderId="0" xfId="19" applyFont="1" applyAlignment="1">
      <alignment horizontal="center" vertical="center"/>
    </xf>
    <xf numFmtId="181" fontId="55" fillId="7" borderId="2" xfId="19" applyNumberFormat="1" applyFont="1" applyFill="1" applyBorder="1" applyAlignment="1">
      <alignment vertical="center" wrapText="1"/>
    </xf>
    <xf numFmtId="0" fontId="55" fillId="7" borderId="2" xfId="19" applyFont="1" applyFill="1" applyBorder="1" applyAlignment="1">
      <alignment vertical="center"/>
    </xf>
    <xf numFmtId="0" fontId="55" fillId="7" borderId="12" xfId="19" applyFont="1" applyFill="1" applyBorder="1" applyAlignment="1">
      <alignment vertical="center"/>
    </xf>
    <xf numFmtId="0" fontId="55" fillId="0" borderId="36" xfId="19" applyFont="1" applyBorder="1" applyAlignment="1">
      <alignment horizontal="center" vertical="center"/>
    </xf>
    <xf numFmtId="0" fontId="55" fillId="7" borderId="111" xfId="19" applyFont="1" applyFill="1" applyBorder="1" applyAlignment="1">
      <alignment vertical="center"/>
    </xf>
    <xf numFmtId="0" fontId="55" fillId="7" borderId="112" xfId="19" applyFont="1" applyFill="1" applyBorder="1" applyAlignment="1">
      <alignment vertical="center"/>
    </xf>
    <xf numFmtId="0" fontId="58" fillId="0" borderId="0" xfId="19" applyFont="1" applyAlignment="1">
      <alignment vertical="center"/>
    </xf>
    <xf numFmtId="0" fontId="79" fillId="0" borderId="0" xfId="19" applyFont="1" applyAlignment="1">
      <alignment vertical="center"/>
    </xf>
    <xf numFmtId="0" fontId="59" fillId="7" borderId="0" xfId="19" applyFont="1" applyFill="1" applyAlignment="1">
      <alignment vertical="center"/>
    </xf>
    <xf numFmtId="0" fontId="59" fillId="7" borderId="37" xfId="19" applyFont="1" applyFill="1" applyBorder="1" applyAlignment="1">
      <alignment vertical="center"/>
    </xf>
    <xf numFmtId="0" fontId="59" fillId="7" borderId="0" xfId="19" applyFont="1" applyFill="1" applyAlignment="1">
      <alignment horizontal="center" vertical="center"/>
    </xf>
    <xf numFmtId="0" fontId="59" fillId="7" borderId="0" xfId="19" applyFont="1" applyFill="1" applyAlignment="1">
      <alignment horizontal="left" vertical="center"/>
    </xf>
    <xf numFmtId="0" fontId="59" fillId="7" borderId="10" xfId="19" applyFont="1" applyFill="1" applyBorder="1" applyAlignment="1">
      <alignment vertical="center"/>
    </xf>
    <xf numFmtId="0" fontId="55" fillId="7" borderId="0" xfId="19" applyFont="1" applyFill="1" applyAlignment="1">
      <alignment horizontal="center" vertical="center"/>
    </xf>
    <xf numFmtId="0" fontId="55" fillId="7" borderId="0" xfId="19" applyFont="1" applyFill="1" applyAlignment="1">
      <alignment vertical="center"/>
    </xf>
    <xf numFmtId="0" fontId="80" fillId="0" borderId="0" xfId="19" applyFont="1" applyAlignment="1">
      <alignment horizontal="center" vertical="center"/>
    </xf>
    <xf numFmtId="0" fontId="56" fillId="0" borderId="19" xfId="19" applyFont="1" applyBorder="1" applyAlignment="1">
      <alignment vertical="center"/>
    </xf>
    <xf numFmtId="0" fontId="55" fillId="0" borderId="37" xfId="19" applyFont="1" applyBorder="1" applyAlignment="1">
      <alignment vertical="center"/>
    </xf>
    <xf numFmtId="0" fontId="55" fillId="0" borderId="19" xfId="19" applyFont="1" applyBorder="1" applyAlignment="1">
      <alignment vertical="center"/>
    </xf>
    <xf numFmtId="0" fontId="55" fillId="7" borderId="37" xfId="19" applyFont="1" applyFill="1" applyBorder="1" applyAlignment="1">
      <alignment vertical="center"/>
    </xf>
    <xf numFmtId="0" fontId="56" fillId="7" borderId="19" xfId="19" applyFont="1" applyFill="1" applyBorder="1" applyAlignment="1">
      <alignment vertical="center"/>
    </xf>
    <xf numFmtId="0" fontId="55" fillId="7" borderId="19" xfId="19" applyFont="1" applyFill="1" applyBorder="1" applyAlignment="1">
      <alignment vertical="center"/>
    </xf>
    <xf numFmtId="0" fontId="55" fillId="0" borderId="9" xfId="19" applyFont="1" applyBorder="1" applyAlignment="1">
      <alignment vertical="center"/>
    </xf>
    <xf numFmtId="0" fontId="55" fillId="0" borderId="10" xfId="19" applyFont="1" applyBorder="1" applyAlignment="1">
      <alignment vertical="center"/>
    </xf>
    <xf numFmtId="0" fontId="55" fillId="0" borderId="24" xfId="19" applyFont="1" applyBorder="1" applyAlignment="1">
      <alignment vertical="center"/>
    </xf>
    <xf numFmtId="0" fontId="84" fillId="6" borderId="0" xfId="21" applyFont="1" applyFill="1" applyAlignment="1">
      <alignment horizontal="left" vertical="center"/>
    </xf>
    <xf numFmtId="0" fontId="84" fillId="6" borderId="0" xfId="21" applyFont="1" applyFill="1" applyAlignment="1">
      <alignment horizontal="left" vertical="top"/>
    </xf>
    <xf numFmtId="0" fontId="85" fillId="6" borderId="0" xfId="21" applyFont="1" applyFill="1" applyAlignment="1">
      <alignment horizontal="left" vertical="top"/>
    </xf>
    <xf numFmtId="0" fontId="86" fillId="6" borderId="0" xfId="21" applyFont="1" applyFill="1" applyAlignment="1">
      <alignment horizontal="center" vertical="center"/>
    </xf>
    <xf numFmtId="0" fontId="87" fillId="6" borderId="0" xfId="21" applyFont="1" applyFill="1" applyAlignment="1">
      <alignment vertical="center"/>
    </xf>
    <xf numFmtId="0" fontId="87" fillId="6" borderId="0" xfId="21" applyFont="1" applyFill="1" applyAlignment="1">
      <alignment horizontal="right" vertical="center"/>
    </xf>
    <xf numFmtId="0" fontId="87" fillId="6" borderId="0" xfId="21" applyFont="1" applyFill="1" applyAlignment="1">
      <alignment horizontal="left" vertical="center"/>
    </xf>
    <xf numFmtId="0" fontId="88" fillId="6" borderId="0" xfId="21" applyFont="1" applyFill="1"/>
    <xf numFmtId="0" fontId="88" fillId="6" borderId="0" xfId="21" applyFont="1" applyFill="1" applyAlignment="1">
      <alignment vertical="center"/>
    </xf>
    <xf numFmtId="0" fontId="84" fillId="6" borderId="0" xfId="21" applyFont="1" applyFill="1" applyAlignment="1">
      <alignment horizontal="left"/>
    </xf>
    <xf numFmtId="0" fontId="85" fillId="6" borderId="0" xfId="21" applyFont="1" applyFill="1" applyAlignment="1">
      <alignment horizontal="left"/>
    </xf>
    <xf numFmtId="0" fontId="80" fillId="6" borderId="0" xfId="21" applyFont="1" applyFill="1" applyAlignment="1">
      <alignment horizontal="right" vertical="top"/>
    </xf>
    <xf numFmtId="0" fontId="84" fillId="6" borderId="10" xfId="21" applyFont="1" applyFill="1" applyBorder="1"/>
    <xf numFmtId="0" fontId="88" fillId="6" borderId="10" xfId="21" applyFont="1" applyFill="1" applyBorder="1" applyAlignment="1">
      <alignment vertical="center"/>
    </xf>
    <xf numFmtId="0" fontId="87" fillId="6" borderId="0" xfId="21" applyFont="1" applyFill="1" applyAlignment="1">
      <alignment horizontal="center" vertical="top"/>
    </xf>
    <xf numFmtId="0" fontId="56" fillId="6" borderId="0" xfId="21" applyFont="1" applyFill="1" applyAlignment="1">
      <alignment vertical="top"/>
    </xf>
    <xf numFmtId="0" fontId="56" fillId="6" borderId="0" xfId="21" applyFont="1" applyFill="1" applyAlignment="1">
      <alignment vertical="top" wrapText="1"/>
    </xf>
    <xf numFmtId="0" fontId="89" fillId="6" borderId="0" xfId="21" applyFont="1" applyFill="1" applyAlignment="1">
      <alignment horizontal="left" vertical="top"/>
    </xf>
    <xf numFmtId="0" fontId="90" fillId="6" borderId="0" xfId="21" applyFont="1" applyFill="1" applyAlignment="1">
      <alignment horizontal="left" vertical="top"/>
    </xf>
    <xf numFmtId="0" fontId="84" fillId="7" borderId="17" xfId="21" applyFont="1" applyFill="1" applyBorder="1" applyAlignment="1">
      <alignment horizontal="center" vertical="center"/>
    </xf>
    <xf numFmtId="0" fontId="84" fillId="0" borderId="0" xfId="21" applyFont="1" applyAlignment="1">
      <alignment horizontal="left" vertical="top"/>
    </xf>
    <xf numFmtId="0" fontId="85" fillId="0" borderId="0" xfId="21" applyFont="1" applyAlignment="1">
      <alignment horizontal="left" vertical="top"/>
    </xf>
    <xf numFmtId="0" fontId="85" fillId="6" borderId="0" xfId="21" applyFont="1" applyFill="1" applyAlignment="1">
      <alignment horizontal="left" vertical="center"/>
    </xf>
    <xf numFmtId="0" fontId="55" fillId="0" borderId="0" xfId="22" applyFont="1"/>
    <xf numFmtId="0" fontId="60" fillId="0" borderId="0" xfId="22" applyFont="1" applyAlignment="1">
      <alignment wrapText="1"/>
    </xf>
    <xf numFmtId="0" fontId="26" fillId="0" borderId="0" xfId="22" applyFont="1"/>
    <xf numFmtId="0" fontId="55" fillId="0" borderId="0" xfId="22" applyFont="1" applyAlignment="1">
      <alignment wrapText="1"/>
    </xf>
    <xf numFmtId="0" fontId="36" fillId="0" borderId="0" xfId="22" applyFont="1"/>
    <xf numFmtId="0" fontId="92" fillId="0" borderId="0" xfId="22" applyFont="1" applyAlignment="1">
      <alignment wrapText="1"/>
    </xf>
    <xf numFmtId="0" fontId="91" fillId="0" borderId="0" xfId="22"/>
    <xf numFmtId="0" fontId="60" fillId="0" borderId="0" xfId="22" applyFont="1" applyAlignment="1">
      <alignment vertical="top"/>
    </xf>
    <xf numFmtId="0" fontId="60" fillId="0" borderId="0" xfId="22" applyFont="1" applyAlignment="1">
      <alignment vertical="top" wrapText="1"/>
    </xf>
    <xf numFmtId="0" fontId="60" fillId="0" borderId="0" xfId="22" applyFont="1"/>
    <xf numFmtId="0" fontId="93" fillId="0" borderId="0" xfId="22" applyFont="1"/>
    <xf numFmtId="0" fontId="26" fillId="0" borderId="0" xfId="22" applyFont="1" applyAlignment="1">
      <alignment wrapText="1"/>
    </xf>
    <xf numFmtId="0" fontId="94" fillId="0" borderId="0" xfId="22" applyFont="1" applyAlignment="1">
      <alignment vertical="top"/>
    </xf>
    <xf numFmtId="0" fontId="94" fillId="0" borderId="0" xfId="22" applyFont="1" applyAlignment="1">
      <alignment vertical="top" wrapText="1"/>
    </xf>
    <xf numFmtId="0" fontId="95" fillId="0" borderId="0" xfId="22" applyFont="1" applyAlignment="1">
      <alignment wrapText="1"/>
    </xf>
    <xf numFmtId="0" fontId="95" fillId="0" borderId="0" xfId="22" applyFont="1"/>
    <xf numFmtId="0" fontId="94" fillId="0" borderId="0" xfId="22" applyFont="1" applyAlignment="1">
      <alignment wrapText="1"/>
    </xf>
    <xf numFmtId="0" fontId="59" fillId="0" borderId="0" xfId="19" applyFont="1"/>
    <xf numFmtId="0" fontId="14" fillId="0" borderId="0" xfId="19" applyFont="1"/>
    <xf numFmtId="0" fontId="59" fillId="0" borderId="0" xfId="19" applyFont="1" applyAlignment="1">
      <alignment horizontal="center" vertical="center"/>
    </xf>
    <xf numFmtId="0" fontId="55" fillId="0" borderId="4" xfId="19" applyFont="1" applyBorder="1" applyAlignment="1">
      <alignment horizontal="center" vertical="center"/>
    </xf>
    <xf numFmtId="0" fontId="55" fillId="0" borderId="4" xfId="19" applyFont="1" applyBorder="1" applyAlignment="1">
      <alignment horizontal="left"/>
    </xf>
    <xf numFmtId="0" fontId="56" fillId="0" borderId="0" xfId="19" applyFont="1" applyAlignment="1">
      <alignment vertical="top"/>
    </xf>
    <xf numFmtId="0" fontId="56" fillId="0" borderId="0" xfId="19" applyFont="1" applyAlignment="1">
      <alignment vertical="center" wrapText="1"/>
    </xf>
    <xf numFmtId="0" fontId="97" fillId="0" borderId="0" xfId="19" applyFont="1"/>
    <xf numFmtId="0" fontId="98" fillId="0" borderId="0" xfId="19" applyFont="1"/>
    <xf numFmtId="0" fontId="99" fillId="0" borderId="0" xfId="19" applyFont="1" applyAlignment="1">
      <alignment horizontal="center"/>
    </xf>
    <xf numFmtId="0" fontId="98" fillId="0" borderId="3" xfId="19" applyFont="1" applyBorder="1" applyAlignment="1">
      <alignment vertical="top"/>
    </xf>
    <xf numFmtId="0" fontId="98" fillId="0" borderId="4" xfId="19" applyFont="1" applyBorder="1" applyAlignment="1">
      <alignment vertical="top"/>
    </xf>
    <xf numFmtId="0" fontId="98" fillId="0" borderId="4" xfId="19" applyFont="1" applyBorder="1"/>
    <xf numFmtId="0" fontId="98" fillId="0" borderId="21" xfId="19" applyFont="1" applyBorder="1"/>
    <xf numFmtId="0" fontId="98" fillId="0" borderId="19" xfId="19" applyFont="1" applyBorder="1"/>
    <xf numFmtId="0" fontId="98" fillId="0" borderId="0" xfId="19" applyFont="1" applyAlignment="1">
      <alignment horizontal="center"/>
    </xf>
    <xf numFmtId="0" fontId="98" fillId="0" borderId="37" xfId="19" applyFont="1" applyBorder="1"/>
    <xf numFmtId="0" fontId="98" fillId="0" borderId="9" xfId="19" applyFont="1" applyBorder="1"/>
    <xf numFmtId="0" fontId="98" fillId="0" borderId="10" xfId="19" applyFont="1" applyBorder="1"/>
    <xf numFmtId="0" fontId="98" fillId="0" borderId="24" xfId="19" applyFont="1" applyBorder="1"/>
    <xf numFmtId="0" fontId="98" fillId="0" borderId="0" xfId="19" applyFont="1" applyAlignment="1">
      <alignment horizontal="left" vertical="top"/>
    </xf>
    <xf numFmtId="0" fontId="100" fillId="0" borderId="0" xfId="19" applyFont="1"/>
    <xf numFmtId="0" fontId="100" fillId="0" borderId="0" xfId="19" applyFont="1" applyAlignment="1">
      <alignment horizontal="left" vertical="top"/>
    </xf>
    <xf numFmtId="0" fontId="55" fillId="0" borderId="0" xfId="19" applyFont="1" applyAlignment="1">
      <alignment vertical="center" wrapText="1"/>
    </xf>
    <xf numFmtId="0" fontId="7" fillId="0" borderId="0" xfId="19" applyAlignment="1">
      <alignment vertical="center" wrapText="1"/>
    </xf>
    <xf numFmtId="0" fontId="74" fillId="0" borderId="0" xfId="19" applyFont="1" applyAlignment="1">
      <alignment horizontal="center" vertical="center" wrapText="1"/>
    </xf>
    <xf numFmtId="0" fontId="55" fillId="0" borderId="10" xfId="19" applyFont="1" applyBorder="1" applyAlignment="1">
      <alignment horizontal="center" vertical="center" wrapText="1"/>
    </xf>
    <xf numFmtId="0" fontId="55" fillId="0" borderId="0" xfId="19" applyFont="1" applyAlignment="1">
      <alignment horizontal="center" vertical="center" wrapText="1"/>
    </xf>
    <xf numFmtId="0" fontId="55" fillId="0" borderId="28" xfId="19" applyFont="1" applyBorder="1" applyAlignment="1">
      <alignment horizontal="center" vertical="center" wrapText="1"/>
    </xf>
    <xf numFmtId="0" fontId="7" fillId="0" borderId="0" xfId="19" applyAlignment="1">
      <alignment horizontal="center" vertical="center" wrapText="1"/>
    </xf>
    <xf numFmtId="0" fontId="55" fillId="0" borderId="17" xfId="19" applyFont="1" applyBorder="1" applyAlignment="1">
      <alignment horizontal="center" vertical="center" wrapText="1"/>
    </xf>
    <xf numFmtId="0" fontId="55" fillId="7" borderId="17" xfId="19" applyFont="1" applyFill="1" applyBorder="1" applyAlignment="1">
      <alignment vertical="center" wrapText="1"/>
    </xf>
    <xf numFmtId="0" fontId="55" fillId="7" borderId="25" xfId="19" applyFont="1" applyFill="1" applyBorder="1" applyAlignment="1">
      <alignment vertical="center" wrapText="1"/>
    </xf>
    <xf numFmtId="0" fontId="55" fillId="0" borderId="40" xfId="19" applyFont="1" applyBorder="1" applyAlignment="1">
      <alignment horizontal="center" vertical="center" wrapText="1"/>
    </xf>
    <xf numFmtId="0" fontId="55" fillId="7" borderId="40" xfId="19" applyFont="1" applyFill="1" applyBorder="1" applyAlignment="1">
      <alignment vertical="center" wrapText="1"/>
    </xf>
    <xf numFmtId="0" fontId="55" fillId="7" borderId="3" xfId="19" applyFont="1" applyFill="1" applyBorder="1" applyAlignment="1">
      <alignment vertical="center" wrapText="1"/>
    </xf>
    <xf numFmtId="0" fontId="55" fillId="0" borderId="115" xfId="19" applyFont="1" applyBorder="1" applyAlignment="1">
      <alignment horizontal="center" vertical="center" wrapText="1"/>
    </xf>
    <xf numFmtId="0" fontId="55" fillId="0" borderId="116" xfId="19" applyFont="1" applyBorder="1" applyAlignment="1">
      <alignment vertical="center" wrapText="1"/>
    </xf>
    <xf numFmtId="0" fontId="55" fillId="0" borderId="115" xfId="19" applyFont="1" applyBorder="1" applyAlignment="1">
      <alignment vertical="center" wrapText="1"/>
    </xf>
    <xf numFmtId="0" fontId="36" fillId="0" borderId="0" xfId="19" applyFont="1"/>
    <xf numFmtId="0" fontId="101" fillId="0" borderId="0" xfId="19" applyFont="1"/>
    <xf numFmtId="0" fontId="103" fillId="0" borderId="0" xfId="19" applyFont="1"/>
    <xf numFmtId="0" fontId="51" fillId="0" borderId="0" xfId="19" applyFont="1"/>
    <xf numFmtId="0" fontId="37" fillId="0" borderId="0" xfId="19" applyFont="1" applyAlignment="1">
      <alignment horizontal="center"/>
    </xf>
    <xf numFmtId="0" fontId="36" fillId="0" borderId="0" xfId="19" applyFont="1" applyAlignment="1">
      <alignment horizontal="center" vertical="top"/>
    </xf>
    <xf numFmtId="0" fontId="36" fillId="0" borderId="0" xfId="19" applyFont="1" applyAlignment="1">
      <alignment horizontal="center" vertical="top" wrapText="1"/>
    </xf>
    <xf numFmtId="0" fontId="35" fillId="0" borderId="0" xfId="19" applyFont="1"/>
    <xf numFmtId="0" fontId="104" fillId="0" borderId="0" xfId="19" applyFont="1"/>
    <xf numFmtId="0" fontId="101" fillId="0" borderId="0" xfId="19" applyFont="1" applyAlignment="1">
      <alignment vertical="center"/>
    </xf>
    <xf numFmtId="0" fontId="104" fillId="0" borderId="0" xfId="19" applyFont="1" applyAlignment="1">
      <alignment vertical="center"/>
    </xf>
    <xf numFmtId="0" fontId="35" fillId="0" borderId="0" xfId="19" applyFont="1" applyAlignment="1">
      <alignment vertical="center"/>
    </xf>
    <xf numFmtId="0" fontId="65" fillId="0" borderId="0" xfId="19" applyFont="1"/>
    <xf numFmtId="0" fontId="108" fillId="0" borderId="0" xfId="19" applyFont="1"/>
    <xf numFmtId="0" fontId="104" fillId="0" borderId="0" xfId="22" applyFont="1"/>
    <xf numFmtId="0" fontId="101" fillId="0" borderId="0" xfId="22" applyFont="1"/>
    <xf numFmtId="180" fontId="101" fillId="12" borderId="0" xfId="22" applyNumberFormat="1" applyFont="1" applyFill="1"/>
    <xf numFmtId="0" fontId="101" fillId="0" borderId="0" xfId="22" applyFont="1" applyAlignment="1">
      <alignment horizontal="right" vertical="center"/>
    </xf>
    <xf numFmtId="0" fontId="101" fillId="12" borderId="0" xfId="22" applyFont="1" applyFill="1" applyAlignment="1">
      <alignment vertical="center" shrinkToFit="1"/>
    </xf>
    <xf numFmtId="0" fontId="101" fillId="0" borderId="0" xfId="22" applyFont="1" applyAlignment="1">
      <alignment vertical="center"/>
    </xf>
    <xf numFmtId="0" fontId="101" fillId="11" borderId="17" xfId="22" applyFont="1" applyFill="1" applyBorder="1" applyAlignment="1">
      <alignment horizontal="center" vertical="center"/>
    </xf>
    <xf numFmtId="0" fontId="101" fillId="0" borderId="0" xfId="22" applyFont="1" applyAlignment="1">
      <alignment horizontal="center" vertical="center"/>
    </xf>
    <xf numFmtId="0" fontId="101" fillId="7" borderId="17" xfId="22" applyFont="1" applyFill="1" applyBorder="1" applyAlignment="1">
      <alignment vertical="center"/>
    </xf>
    <xf numFmtId="0" fontId="55" fillId="0" borderId="0" xfId="24" applyFont="1">
      <alignment vertical="center"/>
    </xf>
    <xf numFmtId="0" fontId="59" fillId="0" borderId="0" xfId="7" applyFont="1" applyAlignment="1">
      <alignment horizontal="left" vertical="center"/>
    </xf>
    <xf numFmtId="0" fontId="81" fillId="0" borderId="0" xfId="7" applyFont="1" applyAlignment="1">
      <alignment horizontal="right" vertical="center"/>
    </xf>
    <xf numFmtId="0" fontId="113" fillId="0" borderId="0" xfId="7" applyFont="1" applyAlignment="1">
      <alignment horizontal="center" vertical="center"/>
    </xf>
    <xf numFmtId="0" fontId="59" fillId="0" borderId="0" xfId="7" applyFont="1">
      <alignment vertical="center"/>
    </xf>
    <xf numFmtId="49" fontId="55" fillId="0" borderId="0" xfId="24" applyNumberFormat="1" applyFont="1">
      <alignment vertical="center"/>
    </xf>
    <xf numFmtId="0" fontId="7" fillId="0" borderId="0" xfId="24">
      <alignment vertical="center"/>
    </xf>
    <xf numFmtId="0" fontId="55" fillId="0" borderId="0" xfId="24" applyFont="1" applyAlignment="1">
      <alignment horizontal="center" vertical="center"/>
    </xf>
    <xf numFmtId="0" fontId="59" fillId="0" borderId="0" xfId="24" applyFont="1">
      <alignment vertical="center"/>
    </xf>
    <xf numFmtId="0" fontId="56" fillId="0" borderId="0" xfId="24" applyFont="1" applyAlignment="1">
      <alignment horizontal="center" vertical="center"/>
    </xf>
    <xf numFmtId="0" fontId="58" fillId="0" borderId="0" xfId="24" applyFont="1" applyAlignment="1">
      <alignment vertical="center" wrapText="1"/>
    </xf>
    <xf numFmtId="0" fontId="56" fillId="0" borderId="0" xfId="24" applyFont="1" applyAlignment="1">
      <alignment vertical="center" wrapText="1"/>
    </xf>
    <xf numFmtId="0" fontId="114" fillId="0" borderId="0" xfId="24" applyFont="1" applyAlignment="1">
      <alignment horizontal="center" vertical="center"/>
    </xf>
    <xf numFmtId="49" fontId="96" fillId="0" borderId="34" xfId="7" applyNumberFormat="1" applyFont="1" applyBorder="1" applyAlignment="1">
      <alignment horizontal="center" vertical="top" wrapText="1"/>
    </xf>
    <xf numFmtId="0" fontId="59" fillId="0" borderId="0" xfId="7" applyFont="1" applyAlignment="1">
      <alignment horizontal="left" vertical="top" wrapText="1"/>
    </xf>
    <xf numFmtId="0" fontId="58" fillId="0" borderId="120" xfId="24" applyFont="1" applyBorder="1">
      <alignment vertical="center"/>
    </xf>
    <xf numFmtId="0" fontId="58" fillId="0" borderId="121" xfId="24" applyFont="1" applyBorder="1">
      <alignment vertical="center"/>
    </xf>
    <xf numFmtId="0" fontId="58" fillId="0" borderId="4" xfId="24" applyFont="1" applyBorder="1">
      <alignment vertical="center"/>
    </xf>
    <xf numFmtId="0" fontId="55" fillId="0" borderId="4" xfId="24" applyFont="1" applyBorder="1">
      <alignment vertical="center"/>
    </xf>
    <xf numFmtId="0" fontId="55" fillId="0" borderId="5" xfId="24" applyFont="1" applyBorder="1">
      <alignment vertical="center"/>
    </xf>
    <xf numFmtId="0" fontId="74" fillId="0" borderId="33" xfId="24" applyFont="1" applyBorder="1">
      <alignment vertical="center"/>
    </xf>
    <xf numFmtId="0" fontId="74" fillId="0" borderId="34" xfId="24" applyFont="1" applyBorder="1">
      <alignment vertical="center"/>
    </xf>
    <xf numFmtId="0" fontId="74" fillId="0" borderId="34" xfId="24" applyFont="1" applyBorder="1" applyAlignment="1">
      <alignment horizontal="right" vertical="center" shrinkToFit="1"/>
    </xf>
    <xf numFmtId="0" fontId="58" fillId="0" borderId="34" xfId="24" applyFont="1" applyBorder="1" applyAlignment="1">
      <alignment horizontal="center" vertical="center"/>
    </xf>
    <xf numFmtId="0" fontId="55" fillId="0" borderId="34" xfId="24" applyFont="1" applyBorder="1" applyAlignment="1">
      <alignment vertical="center" wrapText="1"/>
    </xf>
    <xf numFmtId="0" fontId="55" fillId="0" borderId="35" xfId="24" applyFont="1" applyBorder="1" applyAlignment="1">
      <alignment vertical="center" wrapText="1"/>
    </xf>
    <xf numFmtId="0" fontId="74" fillId="0" borderId="0" xfId="24" applyFont="1" applyAlignment="1">
      <alignment horizontal="center" vertical="center"/>
    </xf>
    <xf numFmtId="0" fontId="99" fillId="0" borderId="0" xfId="24" applyFont="1">
      <alignment vertical="center"/>
    </xf>
    <xf numFmtId="0" fontId="55" fillId="0" borderId="3" xfId="7" applyFont="1" applyBorder="1" applyAlignment="1">
      <alignment horizontal="center" vertical="center" wrapText="1"/>
    </xf>
    <xf numFmtId="0" fontId="55" fillId="0" borderId="4" xfId="7" applyFont="1" applyBorder="1" applyAlignment="1">
      <alignment horizontal="center" vertical="center" wrapText="1"/>
    </xf>
    <xf numFmtId="0" fontId="55" fillId="0" borderId="21" xfId="7" applyFont="1" applyBorder="1" applyAlignment="1">
      <alignment horizontal="center" vertical="center" wrapText="1"/>
    </xf>
    <xf numFmtId="0" fontId="55" fillId="0" borderId="0" xfId="7" applyFont="1" applyAlignment="1">
      <alignment horizontal="center" vertical="center"/>
    </xf>
    <xf numFmtId="0" fontId="55" fillId="0" borderId="9" xfId="7" applyFont="1" applyBorder="1" applyAlignment="1">
      <alignment horizontal="center" vertical="center" wrapText="1"/>
    </xf>
    <xf numFmtId="0" fontId="55" fillId="0" borderId="10" xfId="7" applyFont="1" applyBorder="1" applyAlignment="1">
      <alignment horizontal="center" vertical="center" wrapText="1"/>
    </xf>
    <xf numFmtId="0" fontId="55" fillId="0" borderId="24" xfId="7" applyFont="1" applyBorder="1" applyAlignment="1">
      <alignment horizontal="center" vertical="center" wrapText="1"/>
    </xf>
    <xf numFmtId="0" fontId="55" fillId="0" borderId="19" xfId="7" applyFont="1" applyBorder="1" applyAlignment="1">
      <alignment horizontal="center" vertical="center" wrapText="1"/>
    </xf>
    <xf numFmtId="0" fontId="55" fillId="0" borderId="0" xfId="7" applyFont="1" applyAlignment="1">
      <alignment horizontal="center" vertical="center" wrapText="1"/>
    </xf>
    <xf numFmtId="0" fontId="55" fillId="0" borderId="37" xfId="7" applyFont="1" applyBorder="1" applyAlignment="1">
      <alignment horizontal="center" vertical="center" wrapText="1"/>
    </xf>
    <xf numFmtId="0" fontId="55" fillId="0" borderId="33" xfId="7" applyFont="1" applyBorder="1" applyAlignment="1">
      <alignment horizontal="center" vertical="center" wrapText="1"/>
    </xf>
    <xf numFmtId="0" fontId="55" fillId="0" borderId="34" xfId="7" applyFont="1" applyBorder="1" applyAlignment="1">
      <alignment horizontal="center" vertical="center" wrapText="1"/>
    </xf>
    <xf numFmtId="0" fontId="55" fillId="0" borderId="113" xfId="7" applyFont="1" applyBorder="1" applyAlignment="1">
      <alignment horizontal="center" vertical="center" wrapText="1"/>
    </xf>
    <xf numFmtId="0" fontId="55" fillId="0" borderId="50" xfId="7" applyFont="1" applyBorder="1" applyAlignment="1">
      <alignment horizontal="center" vertical="center" wrapText="1"/>
    </xf>
    <xf numFmtId="0" fontId="55" fillId="0" borderId="51" xfId="7" applyFont="1" applyBorder="1" applyAlignment="1">
      <alignment horizontal="center" vertical="center" wrapText="1"/>
    </xf>
    <xf numFmtId="0" fontId="55" fillId="0" borderId="126" xfId="7" applyFont="1" applyBorder="1" applyAlignment="1">
      <alignment horizontal="center" vertical="center" wrapText="1"/>
    </xf>
    <xf numFmtId="0" fontId="13" fillId="0" borderId="0" xfId="24" applyFont="1">
      <alignment vertical="center"/>
    </xf>
    <xf numFmtId="0" fontId="101" fillId="6" borderId="0" xfId="24" applyFont="1" applyFill="1">
      <alignment vertical="center"/>
    </xf>
    <xf numFmtId="0" fontId="116" fillId="6" borderId="0" xfId="25" applyFont="1" applyFill="1">
      <alignment vertical="center"/>
    </xf>
    <xf numFmtId="0" fontId="101" fillId="6" borderId="0" xfId="25" applyFont="1" applyFill="1">
      <alignment vertical="center"/>
    </xf>
    <xf numFmtId="0" fontId="98" fillId="6" borderId="51" xfId="25" applyFont="1" applyFill="1" applyBorder="1" applyAlignment="1">
      <alignment vertical="center" shrinkToFit="1"/>
    </xf>
    <xf numFmtId="0" fontId="98" fillId="6" borderId="52" xfId="25" applyFont="1" applyFill="1" applyBorder="1" applyAlignment="1">
      <alignment vertical="center" shrinkToFit="1"/>
    </xf>
    <xf numFmtId="0" fontId="117" fillId="6" borderId="0" xfId="25" applyFont="1" applyFill="1">
      <alignment vertical="center"/>
    </xf>
    <xf numFmtId="0" fontId="118" fillId="6" borderId="0" xfId="25" applyFont="1" applyFill="1">
      <alignment vertical="center"/>
    </xf>
    <xf numFmtId="0" fontId="108" fillId="6" borderId="51" xfId="25" applyFont="1" applyFill="1" applyBorder="1" applyAlignment="1">
      <alignment horizontal="left" vertical="center"/>
    </xf>
    <xf numFmtId="0" fontId="108" fillId="6" borderId="51" xfId="25" applyFont="1" applyFill="1" applyBorder="1" applyAlignment="1">
      <alignment horizontal="left" vertical="center" wrapText="1" shrinkToFit="1"/>
    </xf>
    <xf numFmtId="0" fontId="108" fillId="6" borderId="0" xfId="25" applyFont="1" applyFill="1">
      <alignment vertical="center"/>
    </xf>
    <xf numFmtId="0" fontId="103" fillId="6" borderId="0" xfId="24" applyFont="1" applyFill="1">
      <alignment vertical="center"/>
    </xf>
    <xf numFmtId="0" fontId="103" fillId="6" borderId="0" xfId="25" applyFont="1" applyFill="1" applyAlignment="1">
      <alignment horizontal="left" vertical="center"/>
    </xf>
    <xf numFmtId="0" fontId="118" fillId="6" borderId="0" xfId="24" applyFont="1" applyFill="1">
      <alignment vertical="center"/>
    </xf>
    <xf numFmtId="0" fontId="103" fillId="6" borderId="0" xfId="24" applyFont="1" applyFill="1" applyAlignment="1">
      <alignment vertical="top"/>
    </xf>
    <xf numFmtId="0" fontId="103" fillId="6" borderId="0" xfId="24" applyFont="1" applyFill="1" applyAlignment="1">
      <alignment horizontal="left" vertical="center"/>
    </xf>
    <xf numFmtId="0" fontId="103" fillId="6" borderId="0" xfId="25" applyFont="1" applyFill="1" applyAlignment="1">
      <alignment horizontal="left" vertical="top"/>
    </xf>
    <xf numFmtId="0" fontId="101" fillId="6" borderId="0" xfId="24" applyFont="1" applyFill="1" applyAlignment="1">
      <alignment vertical="top"/>
    </xf>
    <xf numFmtId="0" fontId="98" fillId="6" borderId="0" xfId="24" applyFont="1" applyFill="1">
      <alignment vertical="center"/>
    </xf>
    <xf numFmtId="0" fontId="98" fillId="0" borderId="0" xfId="24" applyFont="1">
      <alignment vertical="center"/>
    </xf>
    <xf numFmtId="0" fontId="98" fillId="6" borderId="0" xfId="7" applyFont="1" applyFill="1">
      <alignment vertical="center"/>
    </xf>
    <xf numFmtId="0" fontId="98" fillId="6" borderId="0" xfId="7" applyFont="1" applyFill="1" applyAlignment="1">
      <alignment horizontal="right" vertical="center"/>
    </xf>
    <xf numFmtId="0" fontId="120" fillId="6" borderId="0" xfId="7" applyFont="1" applyFill="1">
      <alignment vertical="center"/>
    </xf>
    <xf numFmtId="0" fontId="98" fillId="6" borderId="155" xfId="7" applyFont="1" applyFill="1" applyBorder="1" applyAlignment="1">
      <alignment vertical="center" shrinkToFit="1"/>
    </xf>
    <xf numFmtId="0" fontId="98" fillId="6" borderId="156" xfId="7" applyFont="1" applyFill="1" applyBorder="1" applyAlignment="1">
      <alignment vertical="center" shrinkToFit="1"/>
    </xf>
    <xf numFmtId="0" fontId="101" fillId="6" borderId="0" xfId="7" applyFont="1" applyFill="1">
      <alignment vertical="center"/>
    </xf>
    <xf numFmtId="0" fontId="108" fillId="6" borderId="0" xfId="7" applyFont="1" applyFill="1" applyAlignment="1">
      <alignment horizontal="left" vertical="top"/>
    </xf>
    <xf numFmtId="0" fontId="103" fillId="6" borderId="0" xfId="7" applyFont="1" applyFill="1" applyAlignment="1">
      <alignment vertical="top"/>
    </xf>
    <xf numFmtId="0" fontId="103" fillId="6" borderId="0" xfId="7" applyFont="1" applyFill="1" applyAlignment="1">
      <alignment horizontal="left" vertical="top"/>
    </xf>
    <xf numFmtId="0" fontId="98" fillId="6" borderId="0" xfId="7" applyFont="1" applyFill="1" applyAlignment="1">
      <alignment horizontal="left" vertical="center"/>
    </xf>
    <xf numFmtId="0" fontId="122" fillId="0" borderId="0" xfId="24" applyFont="1">
      <alignment vertical="center"/>
    </xf>
    <xf numFmtId="0" fontId="75" fillId="0" borderId="0" xfId="24" applyFont="1">
      <alignment vertical="center"/>
    </xf>
    <xf numFmtId="0" fontId="75" fillId="0" borderId="0" xfId="24" applyFont="1" applyAlignment="1">
      <alignment horizontal="right" vertical="center"/>
    </xf>
    <xf numFmtId="0" fontId="122" fillId="0" borderId="0" xfId="24" applyFont="1" applyAlignment="1">
      <alignment horizontal="center" vertical="center"/>
    </xf>
    <xf numFmtId="0" fontId="75" fillId="0" borderId="17" xfId="24" applyFont="1" applyBorder="1" applyAlignment="1">
      <alignment horizontal="left" vertical="center"/>
    </xf>
    <xf numFmtId="0" fontId="75" fillId="0" borderId="19" xfId="24" applyFont="1" applyBorder="1">
      <alignment vertical="center"/>
    </xf>
    <xf numFmtId="0" fontId="75" fillId="0" borderId="37" xfId="24" applyFont="1" applyBorder="1">
      <alignment vertical="center"/>
    </xf>
    <xf numFmtId="0" fontId="75" fillId="0" borderId="17" xfId="24" applyFont="1" applyBorder="1" applyAlignment="1">
      <alignment horizontal="distributed" vertical="center" wrapText="1" justifyLastLine="1"/>
    </xf>
    <xf numFmtId="0" fontId="75" fillId="0" borderId="17" xfId="24" applyFont="1" applyBorder="1" applyAlignment="1">
      <alignment horizontal="right" vertical="center" indent="1"/>
    </xf>
    <xf numFmtId="0" fontId="75" fillId="0" borderId="19" xfId="24" applyFont="1" applyBorder="1" applyAlignment="1">
      <alignment horizontal="right" vertical="center"/>
    </xf>
    <xf numFmtId="0" fontId="75" fillId="0" borderId="9" xfId="24" applyFont="1" applyBorder="1">
      <alignment vertical="center"/>
    </xf>
    <xf numFmtId="0" fontId="75" fillId="0" borderId="10" xfId="24" applyFont="1" applyBorder="1">
      <alignment vertical="center"/>
    </xf>
    <xf numFmtId="0" fontId="75" fillId="0" borderId="24" xfId="24" applyFont="1" applyBorder="1">
      <alignment vertical="center"/>
    </xf>
    <xf numFmtId="0" fontId="75" fillId="0" borderId="17" xfId="24" applyFont="1" applyBorder="1" applyAlignment="1">
      <alignment horizontal="center" vertical="center"/>
    </xf>
    <xf numFmtId="0" fontId="75" fillId="0" borderId="0" xfId="24" applyFont="1" applyAlignment="1">
      <alignment horizontal="left" vertical="center"/>
    </xf>
    <xf numFmtId="0" fontId="113" fillId="0" borderId="0" xfId="27" applyFont="1">
      <alignment vertical="center"/>
    </xf>
    <xf numFmtId="0" fontId="14" fillId="0" borderId="0" xfId="27" applyFont="1">
      <alignment vertical="center"/>
    </xf>
    <xf numFmtId="0" fontId="14" fillId="0" borderId="0" xfId="27" applyFont="1" applyAlignment="1">
      <alignment horizontal="center" vertical="center"/>
    </xf>
    <xf numFmtId="0" fontId="28" fillId="0" borderId="0" xfId="27" applyAlignment="1">
      <alignment horizontal="right" vertical="center"/>
    </xf>
    <xf numFmtId="0" fontId="113" fillId="0" borderId="0" xfId="27" applyFont="1" applyAlignment="1">
      <alignment horizontal="center" vertical="center"/>
    </xf>
    <xf numFmtId="0" fontId="14" fillId="0" borderId="17" xfId="27" applyFont="1" applyBorder="1" applyAlignment="1">
      <alignment horizontal="left" vertical="center" indent="1"/>
    </xf>
    <xf numFmtId="0" fontId="14" fillId="0" borderId="10" xfId="27" applyFont="1" applyBorder="1" applyAlignment="1">
      <alignment horizontal="left" vertical="center" indent="1"/>
    </xf>
    <xf numFmtId="0" fontId="14" fillId="0" borderId="10" xfId="27" applyFont="1" applyBorder="1">
      <alignment vertical="center"/>
    </xf>
    <xf numFmtId="0" fontId="14" fillId="0" borderId="19" xfId="27" applyFont="1" applyBorder="1">
      <alignment vertical="center"/>
    </xf>
    <xf numFmtId="0" fontId="14" fillId="0" borderId="17" xfId="27" applyFont="1" applyBorder="1" applyAlignment="1">
      <alignment horizontal="center" vertical="center"/>
    </xf>
    <xf numFmtId="0" fontId="14" fillId="0" borderId="17" xfId="27" applyFont="1" applyBorder="1" applyAlignment="1">
      <alignment vertical="center" wrapText="1"/>
    </xf>
    <xf numFmtId="0" fontId="14" fillId="0" borderId="17" xfId="27" applyFont="1" applyBorder="1" applyAlignment="1">
      <alignment horizontal="right" vertical="center"/>
    </xf>
    <xf numFmtId="0" fontId="14" fillId="0" borderId="0" xfId="27" applyFont="1" applyAlignment="1">
      <alignment horizontal="right" vertical="center"/>
    </xf>
    <xf numFmtId="0" fontId="14" fillId="0" borderId="0" xfId="27" applyFont="1" applyAlignment="1">
      <alignment vertical="center" wrapText="1"/>
    </xf>
    <xf numFmtId="0" fontId="14" fillId="0" borderId="9" xfId="27" applyFont="1" applyBorder="1">
      <alignment vertical="center"/>
    </xf>
    <xf numFmtId="0" fontId="14" fillId="0" borderId="37" xfId="27" applyFont="1" applyBorder="1">
      <alignment vertical="center"/>
    </xf>
    <xf numFmtId="0" fontId="14" fillId="0" borderId="37" xfId="27" applyFont="1" applyBorder="1" applyAlignment="1">
      <alignment vertical="center" wrapText="1"/>
    </xf>
    <xf numFmtId="0" fontId="14" fillId="0" borderId="24" xfId="27" applyFont="1" applyBorder="1">
      <alignment vertical="center"/>
    </xf>
    <xf numFmtId="0" fontId="126" fillId="0" borderId="0" xfId="27" applyFont="1" applyAlignment="1">
      <alignment horizontal="left" vertical="center"/>
    </xf>
    <xf numFmtId="0" fontId="14" fillId="0" borderId="0" xfId="27" applyFont="1" applyAlignment="1">
      <alignment horizontal="left" vertical="center"/>
    </xf>
    <xf numFmtId="0" fontId="10" fillId="0" borderId="0" xfId="24" applyFont="1">
      <alignment vertical="center"/>
    </xf>
    <xf numFmtId="0" fontId="128" fillId="0" borderId="0" xfId="24" applyFont="1" applyAlignment="1">
      <alignment horizontal="center" vertical="center"/>
    </xf>
    <xf numFmtId="0" fontId="75" fillId="0" borderId="17" xfId="24" applyFont="1" applyBorder="1">
      <alignment vertical="center"/>
    </xf>
    <xf numFmtId="0" fontId="128" fillId="0" borderId="0" xfId="24" applyFont="1">
      <alignment vertical="center"/>
    </xf>
    <xf numFmtId="0" fontId="128" fillId="0" borderId="25" xfId="24" applyFont="1" applyBorder="1" applyAlignment="1">
      <alignment horizontal="center" vertical="center"/>
    </xf>
    <xf numFmtId="0" fontId="128" fillId="0" borderId="168" xfId="24" applyFont="1" applyBorder="1">
      <alignment vertical="center"/>
    </xf>
    <xf numFmtId="0" fontId="128" fillId="0" borderId="169" xfId="24" applyFont="1" applyBorder="1">
      <alignment vertical="center"/>
    </xf>
    <xf numFmtId="0" fontId="128" fillId="0" borderId="170" xfId="24" applyFont="1" applyBorder="1">
      <alignment vertical="center"/>
    </xf>
    <xf numFmtId="0" fontId="128" fillId="0" borderId="171" xfId="24" applyFont="1" applyBorder="1">
      <alignment vertical="center"/>
    </xf>
    <xf numFmtId="0" fontId="128" fillId="0" borderId="9" xfId="24" applyFont="1" applyBorder="1" applyAlignment="1">
      <alignment horizontal="center" vertical="center"/>
    </xf>
    <xf numFmtId="0" fontId="128" fillId="0" borderId="172" xfId="24" applyFont="1" applyBorder="1">
      <alignment vertical="center"/>
    </xf>
    <xf numFmtId="0" fontId="128" fillId="0" borderId="173" xfId="24" applyFont="1" applyBorder="1">
      <alignment vertical="center"/>
    </xf>
    <xf numFmtId="0" fontId="128" fillId="0" borderId="0" xfId="24" applyFont="1" applyAlignment="1">
      <alignment horizontal="left" vertical="center" wrapText="1"/>
    </xf>
    <xf numFmtId="0" fontId="129" fillId="0" borderId="17" xfId="24" applyFont="1" applyBorder="1" applyAlignment="1">
      <alignment horizontal="center" vertical="center" wrapText="1"/>
    </xf>
    <xf numFmtId="0" fontId="128" fillId="0" borderId="25" xfId="24" applyFont="1" applyBorder="1">
      <alignment vertical="center"/>
    </xf>
    <xf numFmtId="0" fontId="128" fillId="0" borderId="16" xfId="24" applyFont="1" applyBorder="1">
      <alignment vertical="center"/>
    </xf>
    <xf numFmtId="0" fontId="129" fillId="0" borderId="28" xfId="24" applyFont="1" applyBorder="1" applyAlignment="1">
      <alignment horizontal="center" vertical="center" wrapText="1"/>
    </xf>
    <xf numFmtId="0" fontId="128" fillId="0" borderId="0" xfId="24" applyFont="1" applyAlignment="1">
      <alignment vertical="center" textRotation="255" wrapText="1"/>
    </xf>
    <xf numFmtId="0" fontId="130" fillId="0" borderId="0" xfId="7" applyFont="1">
      <alignment vertical="center"/>
    </xf>
    <xf numFmtId="0" fontId="131" fillId="0" borderId="0" xfId="7" applyFont="1">
      <alignment vertical="center"/>
    </xf>
    <xf numFmtId="0" fontId="134" fillId="0" borderId="0" xfId="24" applyFont="1" applyAlignment="1">
      <alignment horizontal="center" vertical="center"/>
    </xf>
    <xf numFmtId="0" fontId="135" fillId="0" borderId="0" xfId="24" applyFont="1">
      <alignment vertical="center"/>
    </xf>
    <xf numFmtId="187" fontId="131" fillId="0" borderId="0" xfId="7" applyNumberFormat="1" applyFont="1">
      <alignment vertical="center"/>
    </xf>
    <xf numFmtId="0" fontId="131" fillId="0" borderId="175" xfId="7" applyFont="1" applyBorder="1">
      <alignment vertical="center"/>
    </xf>
    <xf numFmtId="186" fontId="131" fillId="0" borderId="177" xfId="7" applyNumberFormat="1" applyFont="1" applyBorder="1">
      <alignment vertical="center"/>
    </xf>
    <xf numFmtId="0" fontId="131" fillId="0" borderId="0" xfId="7" applyFont="1" applyAlignment="1">
      <alignment vertical="center" shrinkToFit="1"/>
    </xf>
    <xf numFmtId="0" fontId="131" fillId="0" borderId="0" xfId="7" applyFont="1" applyAlignment="1">
      <alignment horizontal="center" vertical="center"/>
    </xf>
    <xf numFmtId="188" fontId="131" fillId="0" borderId="177" xfId="7" applyNumberFormat="1" applyFont="1" applyBorder="1">
      <alignment vertical="center"/>
    </xf>
    <xf numFmtId="188" fontId="131" fillId="0" borderId="180" xfId="7" applyNumberFormat="1" applyFont="1" applyBorder="1">
      <alignment vertical="center"/>
    </xf>
    <xf numFmtId="0" fontId="139" fillId="0" borderId="0" xfId="7" applyFont="1" applyAlignment="1">
      <alignment vertical="center" wrapText="1"/>
    </xf>
    <xf numFmtId="0" fontId="139" fillId="0" borderId="0" xfId="7" applyFont="1">
      <alignment vertical="center"/>
    </xf>
    <xf numFmtId="0" fontId="139" fillId="0" borderId="0" xfId="7" applyFont="1" applyAlignment="1">
      <alignment horizontal="right" vertical="center"/>
    </xf>
    <xf numFmtId="0" fontId="140" fillId="0" borderId="0" xfId="24" applyFont="1">
      <alignment vertical="center"/>
    </xf>
    <xf numFmtId="187" fontId="130" fillId="0" borderId="0" xfId="7" applyNumberFormat="1" applyFont="1">
      <alignment vertical="center"/>
    </xf>
    <xf numFmtId="0" fontId="141" fillId="0" borderId="0" xfId="7" applyFont="1" applyAlignment="1">
      <alignment vertical="center" wrapText="1"/>
    </xf>
    <xf numFmtId="0" fontId="141" fillId="0" borderId="0" xfId="7" applyFont="1">
      <alignment vertical="center"/>
    </xf>
    <xf numFmtId="0" fontId="141" fillId="0" borderId="0" xfId="7" applyFont="1" applyAlignment="1">
      <alignment horizontal="right" vertical="center"/>
    </xf>
    <xf numFmtId="0" fontId="75" fillId="0" borderId="0" xfId="27" applyFont="1">
      <alignment vertical="center"/>
    </xf>
    <xf numFmtId="0" fontId="122" fillId="0" borderId="0" xfId="27" applyFont="1">
      <alignment vertical="center"/>
    </xf>
    <xf numFmtId="0" fontId="75" fillId="0" borderId="0" xfId="27" applyFont="1" applyAlignment="1">
      <alignment horizontal="right" vertical="center"/>
    </xf>
    <xf numFmtId="0" fontId="122" fillId="0" borderId="0" xfId="27" applyFont="1" applyAlignment="1">
      <alignment horizontal="center" vertical="center"/>
    </xf>
    <xf numFmtId="0" fontId="75" fillId="0" borderId="17" xfId="27" applyFont="1" applyBorder="1" applyAlignment="1">
      <alignment horizontal="left" vertical="center"/>
    </xf>
    <xf numFmtId="0" fontId="75" fillId="0" borderId="25" xfId="27" applyFont="1" applyBorder="1" applyAlignment="1">
      <alignment horizontal="left" vertical="center" wrapText="1"/>
    </xf>
    <xf numFmtId="0" fontId="75" fillId="0" borderId="184" xfId="27" applyFont="1" applyBorder="1">
      <alignment vertical="center"/>
    </xf>
    <xf numFmtId="0" fontId="75" fillId="0" borderId="185" xfId="27" applyFont="1" applyBorder="1">
      <alignment vertical="center"/>
    </xf>
    <xf numFmtId="0" fontId="79" fillId="0" borderId="19" xfId="27" applyFont="1" applyBorder="1">
      <alignment vertical="center"/>
    </xf>
    <xf numFmtId="0" fontId="79" fillId="0" borderId="17" xfId="27" applyFont="1" applyBorder="1">
      <alignment vertical="center"/>
    </xf>
    <xf numFmtId="0" fontId="75" fillId="0" borderId="17" xfId="27" applyFont="1" applyBorder="1" applyAlignment="1">
      <alignment horizontal="center" vertical="center"/>
    </xf>
    <xf numFmtId="0" fontId="75" fillId="0" borderId="37" xfId="27" applyFont="1" applyBorder="1">
      <alignment vertical="center"/>
    </xf>
    <xf numFmtId="0" fontId="75" fillId="0" borderId="17" xfId="27" applyFont="1" applyBorder="1" applyAlignment="1">
      <alignment horizontal="right" vertical="center" indent="1"/>
    </xf>
    <xf numFmtId="0" fontId="129" fillId="0" borderId="0" xfId="27" applyFont="1">
      <alignment vertical="center"/>
    </xf>
    <xf numFmtId="0" fontId="142" fillId="0" borderId="0" xfId="24" applyFont="1">
      <alignment vertical="center"/>
    </xf>
    <xf numFmtId="0" fontId="75" fillId="7" borderId="0" xfId="24" applyFont="1" applyFill="1" applyAlignment="1">
      <alignment horizontal="right" vertical="center"/>
    </xf>
    <xf numFmtId="0" fontId="75" fillId="19" borderId="40" xfId="24" applyFont="1" applyFill="1" applyBorder="1" applyAlignment="1">
      <alignment horizontal="center" vertical="center"/>
    </xf>
    <xf numFmtId="0" fontId="75" fillId="19" borderId="17" xfId="24" applyFont="1" applyFill="1" applyBorder="1" applyAlignment="1">
      <alignment horizontal="center" vertical="center"/>
    </xf>
    <xf numFmtId="0" fontId="7" fillId="0" borderId="0" xfId="24" applyAlignment="1">
      <alignment vertical="center" wrapText="1"/>
    </xf>
    <xf numFmtId="0" fontId="7" fillId="0" borderId="0" xfId="24" applyAlignment="1">
      <alignment vertical="top" wrapText="1"/>
    </xf>
    <xf numFmtId="0" fontId="75" fillId="0" borderId="0" xfId="24" applyFont="1" applyAlignment="1">
      <alignment vertical="top"/>
    </xf>
    <xf numFmtId="0" fontId="114" fillId="0" borderId="0" xfId="7" applyFont="1">
      <alignment vertical="center"/>
    </xf>
    <xf numFmtId="0" fontId="129" fillId="0" borderId="0" xfId="7" applyFont="1">
      <alignment vertical="center"/>
    </xf>
    <xf numFmtId="0" fontId="129" fillId="0" borderId="0" xfId="7" applyFont="1" applyAlignment="1">
      <alignment horizontal="right" vertical="center"/>
    </xf>
    <xf numFmtId="0" fontId="114" fillId="0" borderId="0" xfId="7" applyFont="1" applyAlignment="1">
      <alignment horizontal="center" vertical="center"/>
    </xf>
    <xf numFmtId="0" fontId="129" fillId="0" borderId="0" xfId="7" applyFont="1" applyAlignment="1">
      <alignment horizontal="distributed" vertical="center"/>
    </xf>
    <xf numFmtId="0" fontId="129" fillId="0" borderId="0" xfId="7" applyFont="1" applyAlignment="1">
      <alignment horizontal="center" vertical="center"/>
    </xf>
    <xf numFmtId="0" fontId="129" fillId="0" borderId="0" xfId="7" applyFont="1" applyAlignment="1">
      <alignment horizontal="left" vertical="center" indent="1" shrinkToFit="1"/>
    </xf>
    <xf numFmtId="0" fontId="114" fillId="0" borderId="0" xfId="7" applyFont="1" applyAlignment="1">
      <alignment horizontal="distributed" vertical="center" indent="9"/>
    </xf>
    <xf numFmtId="0" fontId="75" fillId="0" borderId="25" xfId="7" applyFont="1" applyBorder="1" applyAlignment="1">
      <alignment horizontal="distributed" vertical="center" indent="2"/>
    </xf>
    <xf numFmtId="0" fontId="75" fillId="0" borderId="23" xfId="7" applyFont="1" applyBorder="1">
      <alignment vertical="center"/>
    </xf>
    <xf numFmtId="0" fontId="75" fillId="0" borderId="16" xfId="7" applyFont="1" applyBorder="1" applyAlignment="1">
      <alignment horizontal="distributed" vertical="center" indent="2"/>
    </xf>
    <xf numFmtId="0" fontId="75" fillId="0" borderId="25" xfId="7" applyFont="1" applyBorder="1" applyAlignment="1">
      <alignment horizontal="center" vertical="center"/>
    </xf>
    <xf numFmtId="0" fontId="75" fillId="0" borderId="23" xfId="7" applyFont="1" applyBorder="1" applyAlignment="1">
      <alignment vertical="center" wrapText="1"/>
    </xf>
    <xf numFmtId="0" fontId="75" fillId="0" borderId="3" xfId="7" applyFont="1" applyBorder="1" applyAlignment="1">
      <alignment horizontal="distributed" vertical="center" indent="2"/>
    </xf>
    <xf numFmtId="0" fontId="75" fillId="0" borderId="4" xfId="7" applyFont="1" applyBorder="1">
      <alignment vertical="center"/>
    </xf>
    <xf numFmtId="0" fontId="75" fillId="0" borderId="21" xfId="7" applyFont="1" applyBorder="1" applyAlignment="1">
      <alignment horizontal="distributed" vertical="center" indent="2"/>
    </xf>
    <xf numFmtId="0" fontId="75" fillId="0" borderId="3" xfId="7" applyFont="1" applyBorder="1" applyAlignment="1">
      <alignment horizontal="center" vertical="center"/>
    </xf>
    <xf numFmtId="0" fontId="75" fillId="0" borderId="4" xfId="7" applyFont="1" applyBorder="1" applyAlignment="1">
      <alignment vertical="center" wrapText="1"/>
    </xf>
    <xf numFmtId="0" fontId="124" fillId="0" borderId="25" xfId="7" applyFont="1" applyBorder="1" applyAlignment="1">
      <alignment vertical="center" wrapText="1"/>
    </xf>
    <xf numFmtId="0" fontId="124" fillId="0" borderId="23" xfId="7" applyFont="1" applyBorder="1" applyAlignment="1">
      <alignment vertical="center" wrapText="1"/>
    </xf>
    <xf numFmtId="0" fontId="124" fillId="0" borderId="16" xfId="7" applyFont="1" applyBorder="1" applyAlignment="1">
      <alignment vertical="center" wrapText="1"/>
    </xf>
    <xf numFmtId="0" fontId="26" fillId="0" borderId="0" xfId="29" applyFont="1">
      <alignment vertical="center"/>
    </xf>
    <xf numFmtId="0" fontId="26" fillId="0" borderId="0" xfId="29" applyFont="1" applyAlignment="1">
      <alignment horizontal="center" vertical="center"/>
    </xf>
    <xf numFmtId="0" fontId="26" fillId="0" borderId="17" xfId="29" applyFont="1" applyBorder="1" applyAlignment="1">
      <alignment horizontal="center" vertical="center"/>
    </xf>
    <xf numFmtId="0" fontId="26" fillId="0" borderId="0" xfId="29" applyFont="1" applyAlignment="1">
      <alignment vertical="center" wrapText="1"/>
    </xf>
    <xf numFmtId="0" fontId="145" fillId="0" borderId="0" xfId="30" applyFont="1">
      <alignment vertical="center"/>
    </xf>
    <xf numFmtId="0" fontId="146" fillId="0" borderId="0" xfId="30" applyFont="1">
      <alignment vertical="center"/>
    </xf>
    <xf numFmtId="0" fontId="144" fillId="0" borderId="0" xfId="31" applyFont="1">
      <alignment vertical="center"/>
    </xf>
    <xf numFmtId="0" fontId="146" fillId="0" borderId="0" xfId="30" applyFont="1" applyAlignment="1">
      <alignment horizontal="right" vertical="center"/>
    </xf>
    <xf numFmtId="0" fontId="145" fillId="0" borderId="0" xfId="30" applyFont="1" applyAlignment="1">
      <alignment horizontal="center" vertical="center"/>
    </xf>
    <xf numFmtId="0" fontId="146" fillId="0" borderId="197" xfId="30" applyFont="1" applyBorder="1" applyAlignment="1">
      <alignment horizontal="center" vertical="center"/>
    </xf>
    <xf numFmtId="0" fontId="146" fillId="0" borderId="0" xfId="31" applyFont="1">
      <alignment vertical="center"/>
    </xf>
    <xf numFmtId="0" fontId="128" fillId="0" borderId="0" xfId="32" applyFont="1">
      <alignment vertical="center"/>
    </xf>
    <xf numFmtId="0" fontId="150" fillId="0" borderId="0" xfId="32" applyFont="1">
      <alignment vertical="center"/>
    </xf>
    <xf numFmtId="0" fontId="75" fillId="0" borderId="0" xfId="32" applyFont="1">
      <alignment vertical="center"/>
    </xf>
    <xf numFmtId="0" fontId="0" fillId="0" borderId="0" xfId="32" applyFont="1">
      <alignment vertical="center"/>
    </xf>
    <xf numFmtId="0" fontId="151" fillId="0" borderId="0" xfId="32" applyFont="1" applyAlignment="1">
      <alignment horizontal="center" vertical="center" wrapText="1"/>
    </xf>
    <xf numFmtId="0" fontId="151" fillId="0" borderId="0" xfId="32" applyFont="1" applyAlignment="1">
      <alignment horizontal="center" vertical="center"/>
    </xf>
    <xf numFmtId="0" fontId="75" fillId="0" borderId="0" xfId="32" applyFont="1" applyAlignment="1">
      <alignment horizontal="center" vertical="center"/>
    </xf>
    <xf numFmtId="0" fontId="75" fillId="0" borderId="0" xfId="32" applyFont="1" applyAlignment="1">
      <alignment horizontal="center" vertical="center" wrapText="1"/>
    </xf>
    <xf numFmtId="0" fontId="129" fillId="0" borderId="0" xfId="32" applyFont="1">
      <alignment vertical="center"/>
    </xf>
    <xf numFmtId="0" fontId="129" fillId="0" borderId="17" xfId="32" applyFont="1" applyBorder="1">
      <alignment vertical="center"/>
    </xf>
    <xf numFmtId="189" fontId="129" fillId="0" borderId="16" xfId="32" applyNumberFormat="1" applyFont="1" applyBorder="1" applyAlignment="1">
      <alignment horizontal="center" vertical="center" wrapText="1"/>
    </xf>
    <xf numFmtId="0" fontId="114" fillId="0" borderId="0" xfId="32" applyFont="1">
      <alignment vertical="center"/>
    </xf>
    <xf numFmtId="0" fontId="129" fillId="0" borderId="16" xfId="32" applyFont="1" applyBorder="1" applyAlignment="1">
      <alignment horizontal="center" vertical="center"/>
    </xf>
    <xf numFmtId="0" fontId="129" fillId="0" borderId="16" xfId="32" applyFont="1" applyBorder="1">
      <alignment vertical="center"/>
    </xf>
    <xf numFmtId="0" fontId="153" fillId="0" borderId="0" xfId="27" applyFont="1">
      <alignment vertical="center"/>
    </xf>
    <xf numFmtId="0" fontId="153" fillId="0" borderId="0" xfId="27" applyFont="1" applyAlignment="1">
      <alignment horizontal="right" vertical="center"/>
    </xf>
    <xf numFmtId="0" fontId="153" fillId="0" borderId="19" xfId="27" applyFont="1" applyBorder="1">
      <alignment vertical="center"/>
    </xf>
    <xf numFmtId="0" fontId="153" fillId="0" borderId="40" xfId="27" applyFont="1" applyBorder="1" applyAlignment="1">
      <alignment horizontal="left" vertical="center"/>
    </xf>
    <xf numFmtId="0" fontId="153" fillId="0" borderId="23" xfId="27" applyFont="1" applyBorder="1" applyAlignment="1">
      <alignment horizontal="center" vertical="center"/>
    </xf>
    <xf numFmtId="0" fontId="10" fillId="0" borderId="0" xfId="33" applyFont="1">
      <alignment vertical="center"/>
    </xf>
    <xf numFmtId="0" fontId="154" fillId="0" borderId="0" xfId="33" applyFont="1">
      <alignment vertical="center"/>
    </xf>
    <xf numFmtId="0" fontId="154" fillId="0" borderId="0" xfId="33" applyFont="1" applyAlignment="1">
      <alignment horizontal="right" vertical="center"/>
    </xf>
    <xf numFmtId="0" fontId="156" fillId="0" borderId="0" xfId="33" applyFont="1">
      <alignment vertical="center"/>
    </xf>
    <xf numFmtId="0" fontId="7" fillId="0" borderId="0" xfId="33">
      <alignment vertical="center"/>
    </xf>
    <xf numFmtId="0" fontId="156" fillId="0" borderId="23" xfId="33" applyFont="1" applyBorder="1" applyAlignment="1">
      <alignment horizontal="center" vertical="center"/>
    </xf>
    <xf numFmtId="0" fontId="156" fillId="0" borderId="26" xfId="33" applyFont="1" applyBorder="1" applyAlignment="1">
      <alignment horizontal="center" vertical="center"/>
    </xf>
    <xf numFmtId="0" fontId="156" fillId="0" borderId="155" xfId="33" applyFont="1" applyBorder="1" applyAlignment="1">
      <alignment horizontal="center" vertical="center"/>
    </xf>
    <xf numFmtId="0" fontId="158" fillId="0" borderId="23" xfId="33" applyFont="1" applyBorder="1">
      <alignment vertical="center"/>
    </xf>
    <xf numFmtId="0" fontId="158" fillId="0" borderId="26" xfId="33" applyFont="1" applyBorder="1">
      <alignment vertical="center"/>
    </xf>
    <xf numFmtId="0" fontId="154" fillId="0" borderId="30" xfId="33" applyFont="1" applyBorder="1" applyAlignment="1">
      <alignment horizontal="center" vertical="center" wrapText="1"/>
    </xf>
    <xf numFmtId="0" fontId="154" fillId="0" borderId="23" xfId="33" applyFont="1" applyBorder="1" applyAlignment="1">
      <alignment horizontal="center" vertical="center" wrapText="1"/>
    </xf>
    <xf numFmtId="0" fontId="158" fillId="0" borderId="4" xfId="33" applyFont="1" applyBorder="1" applyAlignment="1">
      <alignment horizontal="left" vertical="center"/>
    </xf>
    <xf numFmtId="0" fontId="158" fillId="0" borderId="4" xfId="33" applyFont="1" applyBorder="1">
      <alignment vertical="center"/>
    </xf>
    <xf numFmtId="0" fontId="158" fillId="0" borderId="5" xfId="33" applyFont="1" applyBorder="1" applyAlignment="1">
      <alignment horizontal="left" vertical="center"/>
    </xf>
    <xf numFmtId="0" fontId="154" fillId="0" borderId="204" xfId="33" applyFont="1" applyBorder="1" applyAlignment="1">
      <alignment horizontal="center" vertical="center" wrapText="1"/>
    </xf>
    <xf numFmtId="0" fontId="158" fillId="0" borderId="204" xfId="33" applyFont="1" applyBorder="1">
      <alignment vertical="center"/>
    </xf>
    <xf numFmtId="0" fontId="158" fillId="0" borderId="205" xfId="33" applyFont="1" applyBorder="1">
      <alignment vertical="center"/>
    </xf>
    <xf numFmtId="0" fontId="154" fillId="0" borderId="0" xfId="33" applyFont="1" applyAlignment="1">
      <alignment vertical="center" wrapText="1"/>
    </xf>
    <xf numFmtId="0" fontId="159" fillId="0" borderId="0" xfId="33" applyFont="1" applyAlignment="1">
      <alignment vertical="center" wrapText="1"/>
    </xf>
    <xf numFmtId="0" fontId="160" fillId="0" borderId="0" xfId="33" applyFont="1">
      <alignment vertical="center"/>
    </xf>
    <xf numFmtId="0" fontId="161" fillId="0" borderId="0" xfId="33" applyFont="1">
      <alignment vertical="center"/>
    </xf>
    <xf numFmtId="0" fontId="162" fillId="0" borderId="0" xfId="33" applyFont="1">
      <alignment vertical="center"/>
    </xf>
    <xf numFmtId="0" fontId="156" fillId="0" borderId="0" xfId="33" applyFont="1" applyAlignment="1">
      <alignment horizontal="center" vertical="center"/>
    </xf>
    <xf numFmtId="0" fontId="163" fillId="0" borderId="0" xfId="33" applyFont="1">
      <alignment vertical="center"/>
    </xf>
    <xf numFmtId="0" fontId="156" fillId="0" borderId="0" xfId="33" applyFont="1" applyAlignment="1">
      <alignment horizontal="left" vertical="center"/>
    </xf>
    <xf numFmtId="0" fontId="7" fillId="0" borderId="0" xfId="33" applyAlignment="1">
      <alignment horizontal="center" vertical="center"/>
    </xf>
    <xf numFmtId="0" fontId="7" fillId="0" borderId="0" xfId="33" applyAlignment="1">
      <alignment horizontal="left" vertical="center"/>
    </xf>
    <xf numFmtId="0" fontId="164" fillId="0" borderId="0" xfId="33" applyFont="1">
      <alignment vertical="center"/>
    </xf>
    <xf numFmtId="0" fontId="165" fillId="0" borderId="0" xfId="33" applyFont="1">
      <alignment vertical="center"/>
    </xf>
    <xf numFmtId="49" fontId="112" fillId="0" borderId="0" xfId="11" applyNumberFormat="1" applyFont="1" applyAlignment="1">
      <alignment vertical="center"/>
    </xf>
    <xf numFmtId="0" fontId="166" fillId="0" borderId="0" xfId="24" applyFont="1" applyAlignment="1">
      <alignment horizontal="center" vertical="center"/>
    </xf>
    <xf numFmtId="0" fontId="128" fillId="0" borderId="0" xfId="7" applyFont="1">
      <alignment vertical="center"/>
    </xf>
    <xf numFmtId="187" fontId="13" fillId="0" borderId="0" xfId="7" applyNumberFormat="1" applyFont="1">
      <alignment vertical="center"/>
    </xf>
    <xf numFmtId="0" fontId="128" fillId="0" borderId="212" xfId="7" applyFont="1" applyBorder="1">
      <alignment vertical="center"/>
    </xf>
    <xf numFmtId="186" fontId="128" fillId="0" borderId="177" xfId="7" applyNumberFormat="1" applyFont="1" applyBorder="1">
      <alignment vertical="center"/>
    </xf>
    <xf numFmtId="0" fontId="128" fillId="0" borderId="0" xfId="7" applyFont="1" applyAlignment="1">
      <alignment vertical="center" shrinkToFit="1"/>
    </xf>
    <xf numFmtId="0" fontId="128" fillId="0" borderId="0" xfId="7" applyFont="1" applyAlignment="1">
      <alignment horizontal="center" vertical="center"/>
    </xf>
    <xf numFmtId="188" fontId="128" fillId="0" borderId="218" xfId="7" applyNumberFormat="1" applyFont="1" applyBorder="1">
      <alignment vertical="center"/>
    </xf>
    <xf numFmtId="188" fontId="128" fillId="0" borderId="219" xfId="7" applyNumberFormat="1" applyFont="1" applyBorder="1">
      <alignment vertical="center"/>
    </xf>
    <xf numFmtId="176" fontId="128" fillId="0" borderId="0" xfId="7" applyNumberFormat="1" applyFont="1" applyAlignment="1" applyProtection="1">
      <alignment horizontal="right" vertical="center"/>
      <protection locked="0"/>
    </xf>
    <xf numFmtId="188" fontId="128" fillId="0" borderId="0" xfId="7" applyNumberFormat="1" applyFont="1">
      <alignment vertical="center"/>
    </xf>
    <xf numFmtId="188" fontId="128" fillId="0" borderId="0" xfId="7" applyNumberFormat="1" applyFont="1" applyAlignment="1">
      <alignment horizontal="center" vertical="center"/>
    </xf>
    <xf numFmtId="0" fontId="128" fillId="0" borderId="36" xfId="7" applyFont="1" applyBorder="1" applyAlignment="1">
      <alignment horizontal="center" vertical="center" shrinkToFit="1"/>
    </xf>
    <xf numFmtId="0" fontId="128" fillId="0" borderId="17" xfId="7" applyFont="1" applyBorder="1" applyAlignment="1" applyProtection="1">
      <alignment horizontal="center" vertical="center"/>
      <protection locked="0"/>
    </xf>
    <xf numFmtId="0" fontId="128" fillId="0" borderId="111" xfId="7" applyFont="1" applyBorder="1" applyAlignment="1">
      <alignment horizontal="center" vertical="center" shrinkToFit="1"/>
    </xf>
    <xf numFmtId="0" fontId="128" fillId="0" borderId="40" xfId="7" applyFont="1" applyBorder="1" applyAlignment="1" applyProtection="1">
      <alignment horizontal="center" vertical="center"/>
      <protection locked="0"/>
    </xf>
    <xf numFmtId="0" fontId="6" fillId="0" borderId="0" xfId="7" applyFont="1" applyAlignment="1">
      <alignment vertical="center" wrapText="1"/>
    </xf>
    <xf numFmtId="0" fontId="6" fillId="0" borderId="0" xfId="7" applyFont="1" applyAlignment="1">
      <alignment horizontal="right" vertical="center"/>
    </xf>
    <xf numFmtId="0" fontId="7" fillId="0" borderId="0" xfId="24" applyAlignment="1">
      <alignment horizontal="right" vertical="center"/>
    </xf>
    <xf numFmtId="0" fontId="7" fillId="0" borderId="17" xfId="24" applyBorder="1" applyAlignment="1">
      <alignment horizontal="distributed" vertical="center"/>
    </xf>
    <xf numFmtId="0" fontId="7" fillId="0" borderId="40" xfId="24" applyBorder="1" applyAlignment="1">
      <alignment horizontal="distributed" vertical="center"/>
    </xf>
    <xf numFmtId="0" fontId="7" fillId="0" borderId="17" xfId="24" applyBorder="1" applyAlignment="1">
      <alignment horizontal="center" vertical="center"/>
    </xf>
    <xf numFmtId="0" fontId="7" fillId="0" borderId="32" xfId="24" applyBorder="1" applyAlignment="1">
      <alignment horizontal="center" vertical="center"/>
    </xf>
    <xf numFmtId="0" fontId="6" fillId="0" borderId="0" xfId="24" applyFont="1">
      <alignment vertical="center"/>
    </xf>
    <xf numFmtId="0" fontId="75" fillId="0" borderId="0" xfId="24" applyFont="1" applyAlignment="1">
      <alignment horizontal="center" vertical="center"/>
    </xf>
    <xf numFmtId="0" fontId="142" fillId="0" borderId="0" xfId="24" applyFont="1" applyAlignment="1">
      <alignment horizontal="center" vertical="center"/>
    </xf>
    <xf numFmtId="0" fontId="142" fillId="0" borderId="0" xfId="24" applyFont="1" applyAlignment="1">
      <alignment vertical="center" wrapText="1"/>
    </xf>
    <xf numFmtId="0" fontId="75" fillId="0" borderId="0" xfId="24" applyFont="1" applyAlignment="1">
      <alignment horizontal="left" vertical="center" wrapText="1"/>
    </xf>
    <xf numFmtId="0" fontId="75" fillId="0" borderId="0" xfId="24" applyFont="1" applyAlignment="1">
      <alignment vertical="center" wrapText="1"/>
    </xf>
    <xf numFmtId="0" fontId="75" fillId="0" borderId="0" xfId="24" applyFont="1" applyAlignment="1">
      <alignment horizontal="left" vertical="top" wrapText="1"/>
    </xf>
    <xf numFmtId="0" fontId="75" fillId="0" borderId="0" xfId="24" applyFont="1" applyAlignment="1">
      <alignment vertical="top" wrapText="1"/>
    </xf>
    <xf numFmtId="0" fontId="28" fillId="0" borderId="0" xfId="27">
      <alignment vertical="center"/>
    </xf>
    <xf numFmtId="0" fontId="166" fillId="0" borderId="0" xfId="27" applyFont="1">
      <alignment vertical="center"/>
    </xf>
    <xf numFmtId="0" fontId="52" fillId="0" borderId="0" xfId="27" applyFont="1">
      <alignment vertical="center"/>
    </xf>
    <xf numFmtId="0" fontId="160" fillId="0" borderId="0" xfId="27" applyFont="1" applyAlignment="1">
      <alignment horizontal="right" vertical="center"/>
    </xf>
    <xf numFmtId="0" fontId="52" fillId="0" borderId="0" xfId="27" applyFont="1" applyAlignment="1">
      <alignment horizontal="right" vertical="center"/>
    </xf>
    <xf numFmtId="0" fontId="160" fillId="0" borderId="0" xfId="27" applyFont="1">
      <alignment vertical="center"/>
    </xf>
    <xf numFmtId="0" fontId="170" fillId="0" borderId="0" xfId="27" applyFont="1">
      <alignment vertical="center"/>
    </xf>
    <xf numFmtId="0" fontId="166" fillId="0" borderId="0" xfId="27" applyFont="1" applyAlignment="1">
      <alignment horizontal="center" vertical="center"/>
    </xf>
    <xf numFmtId="0" fontId="156" fillId="0" borderId="25" xfId="27" applyFont="1" applyBorder="1" applyAlignment="1">
      <alignment horizontal="center" vertical="center"/>
    </xf>
    <xf numFmtId="0" fontId="156" fillId="0" borderId="0" xfId="27" applyFont="1" applyAlignment="1">
      <alignment horizontal="center" vertical="center"/>
    </xf>
    <xf numFmtId="0" fontId="156" fillId="0" borderId="0" xfId="27" applyFont="1" applyAlignment="1">
      <alignment horizontal="left" vertical="center"/>
    </xf>
    <xf numFmtId="0" fontId="160" fillId="0" borderId="0" xfId="27" applyFont="1" applyAlignment="1">
      <alignment horizontal="left" vertical="center" wrapText="1"/>
    </xf>
    <xf numFmtId="0" fontId="160" fillId="0" borderId="0" xfId="27" applyFont="1" applyAlignment="1">
      <alignment horizontal="center" vertical="center"/>
    </xf>
    <xf numFmtId="0" fontId="156" fillId="0" borderId="0" xfId="27" applyFont="1">
      <alignment vertical="center"/>
    </xf>
    <xf numFmtId="0" fontId="156" fillId="8" borderId="17" xfId="27" applyFont="1" applyFill="1" applyBorder="1" applyAlignment="1">
      <alignment horizontal="center" vertical="center"/>
    </xf>
    <xf numFmtId="0" fontId="114" fillId="0" borderId="0" xfId="27" applyFont="1">
      <alignment vertical="center"/>
    </xf>
    <xf numFmtId="0" fontId="114" fillId="0" borderId="0" xfId="27" applyFont="1" applyAlignment="1">
      <alignment horizontal="left" vertical="center"/>
    </xf>
    <xf numFmtId="0" fontId="13" fillId="0" borderId="0" xfId="34" applyFont="1">
      <alignment vertical="center"/>
    </xf>
    <xf numFmtId="0" fontId="13" fillId="0" borderId="23" xfId="34" applyFont="1" applyBorder="1">
      <alignment vertical="center"/>
    </xf>
    <xf numFmtId="0" fontId="13" fillId="0" borderId="26" xfId="34" applyFont="1" applyBorder="1">
      <alignment vertical="center"/>
    </xf>
    <xf numFmtId="0" fontId="3" fillId="0" borderId="0" xfId="34" applyFont="1" applyAlignment="1"/>
    <xf numFmtId="0" fontId="3" fillId="0" borderId="0" xfId="34" applyFont="1">
      <alignment vertical="center"/>
    </xf>
    <xf numFmtId="0" fontId="144" fillId="0" borderId="0" xfId="30">
      <alignment vertical="center"/>
    </xf>
    <xf numFmtId="0" fontId="172" fillId="0" borderId="0" xfId="30" applyFont="1">
      <alignment vertical="center"/>
    </xf>
    <xf numFmtId="0" fontId="146" fillId="0" borderId="242" xfId="30" applyFont="1" applyBorder="1">
      <alignment vertical="center"/>
    </xf>
    <xf numFmtId="0" fontId="146" fillId="0" borderId="243" xfId="30" applyFont="1" applyBorder="1">
      <alignment vertical="center"/>
    </xf>
    <xf numFmtId="0" fontId="148" fillId="0" borderId="0" xfId="30" applyFont="1">
      <alignment vertical="center"/>
    </xf>
    <xf numFmtId="0" fontId="173" fillId="0" borderId="0" xfId="30" applyFont="1">
      <alignment vertical="center"/>
    </xf>
    <xf numFmtId="0" fontId="113" fillId="0" borderId="0" xfId="24" applyFont="1">
      <alignment vertical="center"/>
    </xf>
    <xf numFmtId="0" fontId="14" fillId="0" borderId="0" xfId="24" applyFont="1">
      <alignment vertical="center"/>
    </xf>
    <xf numFmtId="0" fontId="113" fillId="0" borderId="0" xfId="24" applyFont="1" applyAlignment="1">
      <alignment horizontal="center" vertical="center"/>
    </xf>
    <xf numFmtId="0" fontId="14" fillId="5" borderId="17" xfId="24" applyFont="1" applyFill="1" applyBorder="1" applyAlignment="1">
      <alignment horizontal="left" vertical="center" wrapText="1" indent="1"/>
    </xf>
    <xf numFmtId="0" fontId="113" fillId="12" borderId="25" xfId="24" applyFont="1" applyFill="1" applyBorder="1" applyAlignment="1">
      <alignment horizontal="center" vertical="center"/>
    </xf>
    <xf numFmtId="0" fontId="14" fillId="0" borderId="25" xfId="24" applyFont="1" applyBorder="1">
      <alignment vertical="center"/>
    </xf>
    <xf numFmtId="0" fontId="14" fillId="0" borderId="23" xfId="24" applyFont="1" applyBorder="1">
      <alignment vertical="center"/>
    </xf>
    <xf numFmtId="0" fontId="14" fillId="0" borderId="16" xfId="24" applyFont="1" applyBorder="1">
      <alignment vertical="center"/>
    </xf>
    <xf numFmtId="0" fontId="14" fillId="5" borderId="25" xfId="24" applyFont="1" applyFill="1" applyBorder="1" applyAlignment="1">
      <alignment horizontal="center" vertical="center" wrapText="1"/>
    </xf>
    <xf numFmtId="0" fontId="14" fillId="0" borderId="22" xfId="24" applyFont="1" applyBorder="1" applyAlignment="1">
      <alignment vertical="center" wrapText="1"/>
    </xf>
    <xf numFmtId="0" fontId="14" fillId="0" borderId="37" xfId="24" applyFont="1" applyBorder="1" applyAlignment="1">
      <alignment vertical="center" wrapText="1"/>
    </xf>
    <xf numFmtId="0" fontId="14" fillId="0" borderId="19" xfId="24" applyFont="1" applyBorder="1">
      <alignment vertical="center"/>
    </xf>
    <xf numFmtId="0" fontId="14" fillId="5" borderId="17" xfId="24" applyFont="1" applyFill="1" applyBorder="1" applyAlignment="1">
      <alignment horizontal="center" vertical="center" wrapText="1"/>
    </xf>
    <xf numFmtId="0" fontId="14" fillId="0" borderId="22" xfId="24" applyFont="1" applyBorder="1">
      <alignment vertical="center"/>
    </xf>
    <xf numFmtId="0" fontId="14" fillId="0" borderId="24" xfId="24" applyFont="1" applyBorder="1">
      <alignment vertical="center"/>
    </xf>
    <xf numFmtId="0" fontId="14" fillId="0" borderId="0" xfId="24" applyFont="1" applyAlignment="1">
      <alignment horizontal="center" vertical="center" wrapText="1"/>
    </xf>
    <xf numFmtId="0" fontId="14" fillId="0" borderId="0" xfId="24" applyFont="1" applyAlignment="1">
      <alignment horizontal="center" vertical="center"/>
    </xf>
    <xf numFmtId="0" fontId="14" fillId="0" borderId="37" xfId="24" applyFont="1" applyBorder="1">
      <alignment vertical="center"/>
    </xf>
    <xf numFmtId="0" fontId="14" fillId="0" borderId="9" xfId="24" applyFont="1" applyBorder="1">
      <alignment vertical="center"/>
    </xf>
    <xf numFmtId="0" fontId="14" fillId="0" borderId="10" xfId="24" applyFont="1" applyBorder="1">
      <alignment vertical="center"/>
    </xf>
    <xf numFmtId="0" fontId="14" fillId="0" borderId="24" xfId="24" applyFont="1" applyBorder="1" applyAlignment="1">
      <alignment horizontal="right" vertical="center"/>
    </xf>
    <xf numFmtId="0" fontId="14" fillId="0" borderId="17" xfId="24" applyFont="1" applyBorder="1">
      <alignment vertical="center"/>
    </xf>
    <xf numFmtId="0" fontId="14" fillId="0" borderId="9" xfId="24" applyFont="1" applyBorder="1" applyAlignment="1">
      <alignment horizontal="center" vertical="center"/>
    </xf>
    <xf numFmtId="0" fontId="14" fillId="0" borderId="24" xfId="24" applyFont="1" applyBorder="1" applyAlignment="1">
      <alignment horizontal="center" vertical="center"/>
    </xf>
    <xf numFmtId="0" fontId="55" fillId="0" borderId="0" xfId="24" applyFont="1" applyAlignment="1">
      <alignment vertical="center" wrapText="1"/>
    </xf>
    <xf numFmtId="0" fontId="7" fillId="0" borderId="25" xfId="27" applyFont="1" applyBorder="1" applyAlignment="1">
      <alignment horizontal="center" vertical="center"/>
    </xf>
    <xf numFmtId="0" fontId="28" fillId="0" borderId="25" xfId="27" applyBorder="1" applyAlignment="1">
      <alignment horizontal="left" vertical="center" wrapText="1" indent="1"/>
    </xf>
    <xf numFmtId="0" fontId="3" fillId="0" borderId="0" xfId="27" applyFont="1">
      <alignment vertical="center"/>
    </xf>
    <xf numFmtId="0" fontId="14" fillId="0" borderId="0" xfId="7" applyFont="1">
      <alignment vertical="center"/>
    </xf>
    <xf numFmtId="0" fontId="14" fillId="0" borderId="0" xfId="7" applyFont="1" applyAlignment="1">
      <alignment horizontal="right" vertical="center"/>
    </xf>
    <xf numFmtId="0" fontId="25" fillId="0" borderId="17" xfId="7" applyFont="1" applyBorder="1" applyAlignment="1">
      <alignment horizontal="center" vertical="center" shrinkToFit="1"/>
    </xf>
    <xf numFmtId="0" fontId="25" fillId="0" borderId="43" xfId="7" applyFont="1" applyBorder="1" applyAlignment="1">
      <alignment horizontal="center" vertical="center" shrinkToFit="1"/>
    </xf>
    <xf numFmtId="0" fontId="25" fillId="0" borderId="26" xfId="7" applyFont="1" applyBorder="1" applyAlignment="1">
      <alignment horizontal="center" vertical="center" shrinkToFit="1"/>
    </xf>
    <xf numFmtId="0" fontId="26" fillId="0" borderId="17" xfId="7" applyFont="1" applyBorder="1" applyAlignment="1">
      <alignment horizontal="center" vertical="center" shrinkToFit="1"/>
    </xf>
    <xf numFmtId="0" fontId="26" fillId="0" borderId="26" xfId="7" applyFont="1" applyBorder="1" applyAlignment="1">
      <alignment horizontal="center" vertical="center" shrinkToFit="1"/>
    </xf>
    <xf numFmtId="0" fontId="26" fillId="0" borderId="32" xfId="7" applyFont="1" applyBorder="1" applyAlignment="1">
      <alignment horizontal="center" vertical="center" shrinkToFit="1"/>
    </xf>
    <xf numFmtId="0" fontId="26" fillId="0" borderId="205" xfId="7" applyFont="1" applyBorder="1" applyAlignment="1">
      <alignment horizontal="center" vertical="center" shrinkToFit="1"/>
    </xf>
    <xf numFmtId="0" fontId="26" fillId="0" borderId="0" xfId="7" applyFont="1" applyAlignment="1">
      <alignment horizontal="center" vertical="center" shrinkToFit="1"/>
    </xf>
    <xf numFmtId="0" fontId="26" fillId="0" borderId="156" xfId="7" applyFont="1" applyBorder="1" applyAlignment="1">
      <alignment horizontal="center" vertical="center" wrapText="1"/>
    </xf>
    <xf numFmtId="0" fontId="26" fillId="0" borderId="43" xfId="7" applyFont="1" applyBorder="1" applyAlignment="1">
      <alignment horizontal="center" vertical="center" wrapText="1"/>
    </xf>
    <xf numFmtId="0" fontId="26" fillId="0" borderId="204" xfId="7" applyFont="1" applyBorder="1" applyAlignment="1">
      <alignment horizontal="center" vertical="center" wrapText="1" shrinkToFit="1"/>
    </xf>
    <xf numFmtId="0" fontId="26" fillId="0" borderId="226" xfId="7" applyFont="1" applyBorder="1" applyAlignment="1">
      <alignment horizontal="center" vertical="center" wrapText="1" shrinkToFit="1"/>
    </xf>
    <xf numFmtId="0" fontId="26" fillId="0" borderId="0" xfId="27" applyFont="1" applyAlignment="1">
      <alignment horizontal="center" vertical="center" shrinkToFit="1"/>
    </xf>
    <xf numFmtId="0" fontId="26" fillId="0" borderId="0" xfId="7" applyFont="1" applyAlignment="1">
      <alignment horizontal="center" vertical="center" wrapText="1" shrinkToFit="1"/>
    </xf>
    <xf numFmtId="0" fontId="176" fillId="0" borderId="0" xfId="7" applyFont="1" applyAlignment="1">
      <alignment horizontal="left" vertical="center" wrapText="1"/>
    </xf>
    <xf numFmtId="0" fontId="26" fillId="0" borderId="0" xfId="27" applyFont="1" applyAlignment="1">
      <alignment horizontal="left" vertical="center" wrapText="1"/>
    </xf>
    <xf numFmtId="0" fontId="177" fillId="0" borderId="0" xfId="7" applyFont="1" applyAlignment="1">
      <alignment horizontal="left" vertical="center" wrapText="1"/>
    </xf>
    <xf numFmtId="0" fontId="52" fillId="0" borderId="0" xfId="35" applyFont="1">
      <alignment vertical="center"/>
    </xf>
    <xf numFmtId="0" fontId="52" fillId="0" borderId="0" xfId="24" applyFont="1">
      <alignment vertical="center"/>
    </xf>
    <xf numFmtId="0" fontId="20" fillId="0" borderId="28" xfId="7" applyFont="1" applyBorder="1" applyAlignment="1">
      <alignment horizontal="distributed" vertical="center"/>
    </xf>
    <xf numFmtId="0" fontId="20" fillId="0" borderId="236" xfId="7" applyFont="1" applyBorder="1" applyAlignment="1">
      <alignment horizontal="distributed" vertical="center"/>
    </xf>
    <xf numFmtId="0" fontId="179" fillId="0" borderId="159" xfId="35" applyFont="1" applyBorder="1" applyAlignment="1">
      <alignment horizontal="center" vertical="center" wrapText="1"/>
    </xf>
    <xf numFmtId="0" fontId="23" fillId="0" borderId="81" xfId="35" applyFont="1" applyBorder="1" applyAlignment="1">
      <alignment horizontal="center" vertical="center" wrapText="1"/>
    </xf>
    <xf numFmtId="0" fontId="180" fillId="0" borderId="251" xfId="35" applyFont="1" applyBorder="1" applyAlignment="1">
      <alignment horizontal="center" vertical="center" wrapText="1"/>
    </xf>
    <xf numFmtId="0" fontId="180" fillId="0" borderId="252" xfId="35" applyFont="1" applyBorder="1" applyAlignment="1">
      <alignment horizontal="center" vertical="center" wrapText="1"/>
    </xf>
    <xf numFmtId="0" fontId="180" fillId="0" borderId="23" xfId="35" applyFont="1" applyBorder="1" applyAlignment="1">
      <alignment horizontal="center" vertical="center" wrapText="1"/>
    </xf>
    <xf numFmtId="0" fontId="25" fillId="0" borderId="31" xfId="35" applyFont="1" applyBorder="1" applyAlignment="1">
      <alignment horizontal="center" vertical="center" shrinkToFit="1"/>
    </xf>
    <xf numFmtId="0" fontId="25" fillId="0" borderId="253" xfId="35" applyFont="1" applyBorder="1" applyAlignment="1">
      <alignment horizontal="center" vertical="center" shrinkToFit="1"/>
    </xf>
    <xf numFmtId="0" fontId="25" fillId="0" borderId="254" xfId="35" applyFont="1" applyBorder="1" applyAlignment="1">
      <alignment horizontal="center" vertical="center" shrinkToFit="1"/>
    </xf>
    <xf numFmtId="0" fontId="25" fillId="0" borderId="204" xfId="35" applyFont="1" applyBorder="1" applyAlignment="1">
      <alignment horizontal="center" vertical="center" shrinkToFit="1"/>
    </xf>
    <xf numFmtId="0" fontId="25" fillId="0" borderId="226" xfId="35" applyFont="1" applyBorder="1" applyAlignment="1">
      <alignment horizontal="center" vertical="center" shrinkToFit="1"/>
    </xf>
    <xf numFmtId="0" fontId="179" fillId="0" borderId="49" xfId="35" applyFont="1" applyBorder="1" applyAlignment="1">
      <alignment horizontal="center" vertical="center" wrapText="1"/>
    </xf>
    <xf numFmtId="0" fontId="179" fillId="0" borderId="17" xfId="35" applyFont="1" applyBorder="1" applyAlignment="1">
      <alignment horizontal="center" vertical="center" wrapText="1"/>
    </xf>
    <xf numFmtId="0" fontId="179" fillId="0" borderId="32" xfId="35" applyFont="1" applyBorder="1" applyAlignment="1">
      <alignment horizontal="center" vertical="center" wrapText="1"/>
    </xf>
    <xf numFmtId="0" fontId="28" fillId="0" borderId="17" xfId="27" applyBorder="1" applyAlignment="1">
      <alignment horizontal="left" vertical="center" wrapText="1"/>
    </xf>
    <xf numFmtId="0" fontId="28" fillId="0" borderId="28" xfId="27" applyBorder="1" applyAlignment="1">
      <alignment horizontal="left" vertical="center" wrapText="1"/>
    </xf>
    <xf numFmtId="0" fontId="3" fillId="0" borderId="0" xfId="27" applyFont="1" applyAlignment="1">
      <alignment horizontal="left" vertical="center"/>
    </xf>
    <xf numFmtId="0" fontId="79" fillId="0" borderId="0" xfId="27" applyFont="1">
      <alignment vertical="center"/>
    </xf>
    <xf numFmtId="0" fontId="75" fillId="0" borderId="25" xfId="27" applyFont="1" applyBorder="1" applyAlignment="1">
      <alignment horizontal="left" vertical="center"/>
    </xf>
    <xf numFmtId="0" fontId="52" fillId="0" borderId="19" xfId="27" applyFont="1" applyBorder="1">
      <alignment vertical="center"/>
    </xf>
    <xf numFmtId="0" fontId="75" fillId="0" borderId="17" xfId="27" applyFont="1" applyBorder="1" applyAlignment="1">
      <alignment horizontal="center" vertical="center" wrapText="1"/>
    </xf>
    <xf numFmtId="0" fontId="129" fillId="0" borderId="17" xfId="27" applyFont="1" applyBorder="1" applyAlignment="1">
      <alignment horizontal="center" vertical="center" wrapText="1"/>
    </xf>
    <xf numFmtId="0" fontId="75" fillId="0" borderId="17" xfId="27" applyFont="1" applyBorder="1" applyAlignment="1">
      <alignment vertical="center" wrapText="1"/>
    </xf>
    <xf numFmtId="0" fontId="75" fillId="0" borderId="17" xfId="27" applyFont="1" applyBorder="1">
      <alignment vertical="center"/>
    </xf>
    <xf numFmtId="0" fontId="38" fillId="0" borderId="0" xfId="11">
      <alignment vertical="center"/>
    </xf>
    <xf numFmtId="0" fontId="26" fillId="0" borderId="0" xfId="36" applyFont="1">
      <alignment vertical="center"/>
    </xf>
    <xf numFmtId="0" fontId="26" fillId="0" borderId="0" xfId="36" applyFont="1" applyAlignment="1">
      <alignment horizontal="center" vertical="center"/>
    </xf>
    <xf numFmtId="0" fontId="26" fillId="7" borderId="0" xfId="36" applyFont="1" applyFill="1">
      <alignment vertical="center"/>
    </xf>
    <xf numFmtId="0" fontId="26" fillId="7" borderId="19" xfId="36" applyFont="1" applyFill="1" applyBorder="1">
      <alignment vertical="center"/>
    </xf>
    <xf numFmtId="0" fontId="26" fillId="7" borderId="37" xfId="36" applyFont="1" applyFill="1" applyBorder="1" applyAlignment="1">
      <alignment horizontal="left" vertical="center"/>
    </xf>
    <xf numFmtId="49" fontId="26" fillId="7" borderId="0" xfId="36" applyNumberFormat="1" applyFont="1" applyFill="1">
      <alignment vertical="center"/>
    </xf>
    <xf numFmtId="0" fontId="26" fillId="7" borderId="37" xfId="36" applyFont="1" applyFill="1" applyBorder="1">
      <alignment vertical="center"/>
    </xf>
    <xf numFmtId="0" fontId="26" fillId="7" borderId="10" xfId="36" applyFont="1" applyFill="1" applyBorder="1">
      <alignment vertical="center"/>
    </xf>
    <xf numFmtId="0" fontId="26" fillId="7" borderId="9" xfId="36" applyFont="1" applyFill="1" applyBorder="1">
      <alignment vertical="center"/>
    </xf>
    <xf numFmtId="0" fontId="26" fillId="7" borderId="24" xfId="36" applyFont="1" applyFill="1" applyBorder="1" applyAlignment="1">
      <alignment horizontal="left" vertical="center"/>
    </xf>
    <xf numFmtId="0" fontId="176" fillId="0" borderId="17" xfId="36" applyFont="1" applyBorder="1">
      <alignment vertical="center"/>
    </xf>
    <xf numFmtId="0" fontId="176" fillId="0" borderId="19" xfId="36" applyFont="1" applyBorder="1">
      <alignment vertical="center"/>
    </xf>
    <xf numFmtId="0" fontId="26" fillId="0" borderId="37" xfId="36" applyFont="1" applyBorder="1">
      <alignment vertical="center"/>
    </xf>
    <xf numFmtId="0" fontId="26" fillId="0" borderId="19" xfId="36" applyFont="1" applyBorder="1">
      <alignment vertical="center"/>
    </xf>
    <xf numFmtId="0" fontId="186" fillId="0" borderId="0" xfId="36" applyFont="1">
      <alignment vertical="center"/>
    </xf>
    <xf numFmtId="0" fontId="26" fillId="0" borderId="10" xfId="36" applyFont="1" applyBorder="1">
      <alignment vertical="center"/>
    </xf>
    <xf numFmtId="0" fontId="26" fillId="0" borderId="24" xfId="36" applyFont="1" applyBorder="1">
      <alignment vertical="center"/>
    </xf>
    <xf numFmtId="0" fontId="26" fillId="0" borderId="0" xfId="36" applyFont="1" applyAlignment="1">
      <alignment vertical="top"/>
    </xf>
    <xf numFmtId="180" fontId="55" fillId="0" borderId="0" xfId="24" applyNumberFormat="1" applyFont="1">
      <alignment vertical="center"/>
    </xf>
    <xf numFmtId="0" fontId="26" fillId="0" borderId="0" xfId="36" applyFont="1" applyAlignment="1">
      <alignment horizontal="center" vertical="center" wrapText="1"/>
    </xf>
    <xf numFmtId="0" fontId="176" fillId="0" borderId="0" xfId="36" applyFont="1">
      <alignment vertical="center"/>
    </xf>
    <xf numFmtId="56" fontId="176" fillId="0" borderId="16" xfId="36" applyNumberFormat="1" applyFont="1" applyBorder="1" applyAlignment="1">
      <alignment horizontal="center" vertical="center"/>
    </xf>
    <xf numFmtId="0" fontId="176" fillId="7" borderId="16" xfId="36" applyFont="1" applyFill="1" applyBorder="1" applyAlignment="1">
      <alignment horizontal="center" vertical="center"/>
    </xf>
    <xf numFmtId="0" fontId="176" fillId="7" borderId="16" xfId="36" applyFont="1" applyFill="1" applyBorder="1">
      <alignment vertical="center"/>
    </xf>
    <xf numFmtId="0" fontId="184" fillId="0" borderId="0" xfId="36" applyFont="1">
      <alignment vertical="center"/>
    </xf>
    <xf numFmtId="0" fontId="3" fillId="0" borderId="0" xfId="36" applyFont="1" applyAlignment="1">
      <alignment vertical="center" wrapText="1"/>
    </xf>
    <xf numFmtId="0" fontId="122" fillId="0" borderId="0" xfId="26" applyFont="1">
      <alignment vertical="center"/>
    </xf>
    <xf numFmtId="0" fontId="75" fillId="0" borderId="0" xfId="26" applyFont="1">
      <alignment vertical="center"/>
    </xf>
    <xf numFmtId="0" fontId="153" fillId="0" borderId="0" xfId="26" applyFont="1" applyAlignment="1">
      <alignment horizontal="right" vertical="center"/>
    </xf>
    <xf numFmtId="0" fontId="122" fillId="0" borderId="0" xfId="26" applyFont="1" applyAlignment="1">
      <alignment horizontal="center" vertical="center"/>
    </xf>
    <xf numFmtId="0" fontId="75" fillId="0" borderId="25" xfId="26" applyFont="1" applyBorder="1" applyAlignment="1">
      <alignment horizontal="left" vertical="center"/>
    </xf>
    <xf numFmtId="0" fontId="75" fillId="0" borderId="0" xfId="26" applyFont="1" applyAlignment="1">
      <alignment horizontal="left" vertical="center"/>
    </xf>
    <xf numFmtId="0" fontId="190" fillId="0" borderId="0" xfId="24" applyFont="1" applyAlignment="1">
      <alignment horizontal="center" vertical="center"/>
    </xf>
    <xf numFmtId="0" fontId="75" fillId="0" borderId="106" xfId="24" applyFont="1" applyBorder="1" applyAlignment="1">
      <alignment horizontal="left" vertical="center"/>
    </xf>
    <xf numFmtId="0" fontId="75" fillId="0" borderId="31" xfId="24" applyFont="1" applyBorder="1" applyAlignment="1">
      <alignment horizontal="left" vertical="center"/>
    </xf>
    <xf numFmtId="0" fontId="75" fillId="0" borderId="106" xfId="24" applyFont="1" applyBorder="1" applyAlignment="1">
      <alignment horizontal="center" vertical="center"/>
    </xf>
    <xf numFmtId="0" fontId="75" fillId="0" borderId="36" xfId="24" applyFont="1" applyBorder="1" applyAlignment="1">
      <alignment horizontal="center" vertical="center"/>
    </xf>
    <xf numFmtId="0" fontId="75" fillId="0" borderId="36" xfId="24" applyFont="1" applyBorder="1" applyAlignment="1">
      <alignment horizontal="center" vertical="center" wrapText="1"/>
    </xf>
    <xf numFmtId="0" fontId="75" fillId="0" borderId="31" xfId="24" applyFont="1" applyBorder="1" applyAlignment="1">
      <alignment horizontal="center" vertical="center"/>
    </xf>
    <xf numFmtId="0" fontId="156" fillId="0" borderId="0" xfId="37" applyFont="1">
      <alignment vertical="center"/>
    </xf>
    <xf numFmtId="0" fontId="154" fillId="0" borderId="0" xfId="37" applyFont="1">
      <alignment vertical="center"/>
    </xf>
    <xf numFmtId="0" fontId="156" fillId="0" borderId="0" xfId="37" applyFont="1" applyAlignment="1">
      <alignment horizontal="right" vertical="top"/>
    </xf>
    <xf numFmtId="0" fontId="154" fillId="0" borderId="23" xfId="37" applyFont="1" applyBorder="1">
      <alignment vertical="center"/>
    </xf>
    <xf numFmtId="0" fontId="154" fillId="0" borderId="16" xfId="37" applyFont="1" applyBorder="1">
      <alignment vertical="center"/>
    </xf>
    <xf numFmtId="0" fontId="154" fillId="0" borderId="0" xfId="37" applyFont="1" applyAlignment="1">
      <alignment horizontal="center" vertical="center" textRotation="255"/>
    </xf>
    <xf numFmtId="0" fontId="154" fillId="0" borderId="0" xfId="37" applyFont="1" applyAlignment="1">
      <alignment horizontal="center" vertical="center"/>
    </xf>
    <xf numFmtId="0" fontId="154" fillId="0" borderId="0" xfId="37" applyFont="1" applyAlignment="1">
      <alignment horizontal="left" vertical="center"/>
    </xf>
    <xf numFmtId="0" fontId="190" fillId="0" borderId="0" xfId="24" applyFont="1" applyAlignment="1">
      <alignment horizontal="center" vertical="center" shrinkToFit="1"/>
    </xf>
    <xf numFmtId="0" fontId="52" fillId="0" borderId="18" xfId="24" applyFont="1" applyBorder="1">
      <alignment vertical="center"/>
    </xf>
    <xf numFmtId="192" fontId="75" fillId="0" borderId="24" xfId="24" applyNumberFormat="1" applyFont="1" applyBorder="1" applyAlignment="1">
      <alignment horizontal="center" vertical="center"/>
    </xf>
    <xf numFmtId="192" fontId="75" fillId="0" borderId="16" xfId="24" applyNumberFormat="1" applyFont="1" applyBorder="1" applyAlignment="1">
      <alignment horizontal="center" vertical="center"/>
    </xf>
    <xf numFmtId="10" fontId="151" fillId="0" borderId="40" xfId="24" applyNumberFormat="1" applyFont="1" applyBorder="1" applyAlignment="1">
      <alignment horizontal="center" vertical="center"/>
    </xf>
    <xf numFmtId="0" fontId="151" fillId="0" borderId="109" xfId="24" applyFont="1" applyBorder="1" applyAlignment="1">
      <alignment horizontal="center" vertical="center"/>
    </xf>
    <xf numFmtId="0" fontId="75" fillId="0" borderId="255" xfId="24" applyFont="1" applyBorder="1">
      <alignment vertical="center"/>
    </xf>
    <xf numFmtId="0" fontId="151" fillId="7" borderId="115" xfId="24" applyFont="1" applyFill="1" applyBorder="1" applyAlignment="1">
      <alignment horizontal="center" vertical="center"/>
    </xf>
    <xf numFmtId="0" fontId="151" fillId="7" borderId="256" xfId="24" applyFont="1" applyFill="1" applyBorder="1" applyAlignment="1">
      <alignment horizontal="center" vertical="center"/>
    </xf>
    <xf numFmtId="0" fontId="75" fillId="0" borderId="36" xfId="24" applyFont="1" applyBorder="1">
      <alignment vertical="center"/>
    </xf>
    <xf numFmtId="0" fontId="151" fillId="7" borderId="17" xfId="24" applyFont="1" applyFill="1" applyBorder="1">
      <alignment vertical="center"/>
    </xf>
    <xf numFmtId="0" fontId="151" fillId="7" borderId="43" xfId="24" applyFont="1" applyFill="1" applyBorder="1">
      <alignment vertical="center"/>
    </xf>
    <xf numFmtId="0" fontId="75" fillId="7" borderId="17" xfId="24" applyFont="1" applyFill="1" applyBorder="1">
      <alignment vertical="center"/>
    </xf>
    <xf numFmtId="0" fontId="75" fillId="7" borderId="43" xfId="24" applyFont="1" applyFill="1" applyBorder="1">
      <alignment vertical="center"/>
    </xf>
    <xf numFmtId="0" fontId="75" fillId="0" borderId="31" xfId="24" applyFont="1" applyBorder="1">
      <alignment vertical="center"/>
    </xf>
    <xf numFmtId="0" fontId="75" fillId="7" borderId="32" xfId="24" applyFont="1" applyFill="1" applyBorder="1">
      <alignment vertical="center"/>
    </xf>
    <xf numFmtId="0" fontId="75" fillId="7" borderId="226" xfId="24" applyFont="1" applyFill="1" applyBorder="1">
      <alignment vertical="center"/>
    </xf>
    <xf numFmtId="0" fontId="191" fillId="0" borderId="0" xfId="24" applyFont="1">
      <alignment vertical="center"/>
    </xf>
    <xf numFmtId="0" fontId="193" fillId="0" borderId="0" xfId="38" applyFont="1">
      <alignment vertical="center"/>
    </xf>
    <xf numFmtId="0" fontId="146" fillId="0" borderId="25" xfId="30" applyFont="1" applyBorder="1" applyAlignment="1">
      <alignment horizontal="center" vertical="center"/>
    </xf>
    <xf numFmtId="0" fontId="146" fillId="0" borderId="17" xfId="30" applyFont="1" applyBorder="1" applyAlignment="1">
      <alignment horizontal="center" vertical="center"/>
    </xf>
    <xf numFmtId="0" fontId="146" fillId="0" borderId="40" xfId="30" applyFont="1" applyBorder="1" applyAlignment="1">
      <alignment horizontal="left" vertical="center" indent="1"/>
    </xf>
    <xf numFmtId="0" fontId="146" fillId="0" borderId="40" xfId="30" applyFont="1" applyBorder="1" applyAlignment="1">
      <alignment horizontal="left" vertical="center" wrapText="1" indent="1"/>
    </xf>
    <xf numFmtId="0" fontId="146" fillId="7" borderId="4" xfId="30" applyFont="1" applyFill="1" applyBorder="1" applyAlignment="1">
      <alignment horizontal="center" vertical="center"/>
    </xf>
    <xf numFmtId="0" fontId="146" fillId="7" borderId="25" xfId="30" applyFont="1" applyFill="1" applyBorder="1" applyAlignment="1">
      <alignment horizontal="center" vertical="center"/>
    </xf>
    <xf numFmtId="0" fontId="146" fillId="7" borderId="10" xfId="30" applyFont="1" applyFill="1" applyBorder="1" applyAlignment="1">
      <alignment horizontal="center" vertical="center"/>
    </xf>
    <xf numFmtId="0" fontId="146" fillId="0" borderId="0" xfId="38" applyFont="1">
      <alignment vertical="center"/>
    </xf>
    <xf numFmtId="0" fontId="153" fillId="0" borderId="0" xfId="26" applyFont="1" applyAlignment="1">
      <alignment horizontal="left" vertical="center"/>
    </xf>
    <xf numFmtId="0" fontId="153" fillId="0" borderId="0" xfId="26" applyFont="1">
      <alignment vertical="center"/>
    </xf>
    <xf numFmtId="180" fontId="55" fillId="12" borderId="0" xfId="24" applyNumberFormat="1" applyFont="1" applyFill="1">
      <alignment vertical="center"/>
    </xf>
    <xf numFmtId="0" fontId="122" fillId="0" borderId="0" xfId="26" applyFont="1" applyAlignment="1">
      <alignment horizontal="left" vertical="center"/>
    </xf>
    <xf numFmtId="0" fontId="153" fillId="0" borderId="40" xfId="26" applyFont="1" applyBorder="1" applyAlignment="1">
      <alignment horizontal="left" vertical="center"/>
    </xf>
    <xf numFmtId="0" fontId="153" fillId="0" borderId="17" xfId="26" applyFont="1" applyBorder="1" applyAlignment="1">
      <alignment horizontal="left" vertical="center" wrapText="1"/>
    </xf>
    <xf numFmtId="0" fontId="153" fillId="0" borderId="28" xfId="26" applyFont="1" applyBorder="1" applyAlignment="1">
      <alignment horizontal="left" vertical="center" wrapText="1"/>
    </xf>
    <xf numFmtId="0" fontId="129" fillId="0" borderId="0" xfId="26" applyFont="1">
      <alignment vertical="center"/>
    </xf>
    <xf numFmtId="0" fontId="129" fillId="0" borderId="0" xfId="26" applyFont="1" applyAlignment="1">
      <alignment horizontal="left" vertical="center"/>
    </xf>
    <xf numFmtId="0" fontId="26" fillId="0" borderId="0" xfId="27" applyFont="1">
      <alignment vertical="center"/>
    </xf>
    <xf numFmtId="0" fontId="26" fillId="0" borderId="0" xfId="27" applyFont="1" applyAlignment="1">
      <alignment horizontal="center" vertical="center"/>
    </xf>
    <xf numFmtId="0" fontId="26" fillId="0" borderId="4" xfId="27" applyFont="1" applyBorder="1">
      <alignment vertical="center"/>
    </xf>
    <xf numFmtId="0" fontId="26" fillId="0" borderId="4" xfId="27" applyFont="1" applyBorder="1" applyAlignment="1">
      <alignment vertical="center" textRotation="255" wrapText="1"/>
    </xf>
    <xf numFmtId="0" fontId="26" fillId="0" borderId="21" xfId="27" applyFont="1" applyBorder="1">
      <alignment vertical="center"/>
    </xf>
    <xf numFmtId="0" fontId="26" fillId="0" borderId="0" xfId="27" applyFont="1" applyAlignment="1">
      <alignment vertical="center" textRotation="255" wrapText="1"/>
    </xf>
    <xf numFmtId="49" fontId="26" fillId="0" borderId="0" xfId="27" applyNumberFormat="1" applyFont="1">
      <alignment vertical="center"/>
    </xf>
    <xf numFmtId="0" fontId="26" fillId="0" borderId="37" xfId="27" applyFont="1" applyBorder="1" applyAlignment="1">
      <alignment horizontal="left" vertical="center"/>
    </xf>
    <xf numFmtId="0" fontId="26" fillId="0" borderId="37" xfId="27" applyFont="1" applyBorder="1">
      <alignment vertical="center"/>
    </xf>
    <xf numFmtId="0" fontId="26" fillId="0" borderId="10" xfId="27" applyFont="1" applyBorder="1">
      <alignment vertical="center"/>
    </xf>
    <xf numFmtId="0" fontId="26" fillId="0" borderId="10" xfId="27" applyFont="1" applyBorder="1" applyAlignment="1">
      <alignment vertical="center" textRotation="255" wrapText="1"/>
    </xf>
    <xf numFmtId="0" fontId="26" fillId="0" borderId="24" xfId="27" applyFont="1" applyBorder="1" applyAlignment="1">
      <alignment horizontal="left" vertical="center"/>
    </xf>
    <xf numFmtId="0" fontId="26" fillId="0" borderId="4" xfId="27" applyFont="1" applyBorder="1" applyAlignment="1">
      <alignment horizontal="center" vertical="center" textRotation="255" wrapText="1"/>
    </xf>
    <xf numFmtId="0" fontId="26" fillId="0" borderId="4" xfId="27" applyFont="1" applyBorder="1" applyAlignment="1">
      <alignment horizontal="center" vertical="center"/>
    </xf>
    <xf numFmtId="0" fontId="26" fillId="0" borderId="0" xfId="27" applyFont="1" applyAlignment="1">
      <alignment vertical="center" wrapText="1"/>
    </xf>
    <xf numFmtId="0" fontId="176" fillId="0" borderId="0" xfId="27" applyFont="1">
      <alignment vertical="center"/>
    </xf>
    <xf numFmtId="0" fontId="176" fillId="0" borderId="10" xfId="27" applyFont="1" applyBorder="1">
      <alignment vertical="center"/>
    </xf>
    <xf numFmtId="0" fontId="26" fillId="0" borderId="24" xfId="27" applyFont="1" applyBorder="1">
      <alignment vertical="center"/>
    </xf>
    <xf numFmtId="0" fontId="185" fillId="0" borderId="4" xfId="27" applyFont="1" applyBorder="1">
      <alignment vertical="center"/>
    </xf>
    <xf numFmtId="0" fontId="185" fillId="0" borderId="0" xfId="27" applyFont="1">
      <alignment vertical="center"/>
    </xf>
    <xf numFmtId="0" fontId="26" fillId="0" borderId="0" xfId="27" applyFont="1" applyAlignment="1">
      <alignment vertical="top"/>
    </xf>
    <xf numFmtId="0" fontId="145" fillId="0" borderId="0" xfId="39" applyFont="1">
      <alignment vertical="center"/>
    </xf>
    <xf numFmtId="0" fontId="171" fillId="0" borderId="0" xfId="39" applyFont="1" applyAlignment="1">
      <alignment horizontal="left" vertical="center"/>
    </xf>
    <xf numFmtId="0" fontId="197" fillId="0" borderId="0" xfId="39" applyFont="1" applyAlignment="1">
      <alignment horizontal="left" vertical="center"/>
    </xf>
    <xf numFmtId="0" fontId="197" fillId="0" borderId="0" xfId="39" applyFont="1">
      <alignment vertical="center"/>
    </xf>
    <xf numFmtId="0" fontId="198" fillId="0" borderId="0" xfId="39" applyFont="1" applyAlignment="1">
      <alignment horizontal="center" vertical="center"/>
    </xf>
    <xf numFmtId="49" fontId="199" fillId="0" borderId="0" xfId="30" applyNumberFormat="1" applyFont="1" applyAlignment="1">
      <alignment horizontal="left" vertical="center"/>
    </xf>
    <xf numFmtId="49" fontId="200" fillId="0" borderId="258" xfId="30" applyNumberFormat="1" applyFont="1" applyBorder="1" applyAlignment="1">
      <alignment vertical="center" shrinkToFit="1"/>
    </xf>
    <xf numFmtId="49" fontId="200" fillId="0" borderId="0" xfId="30" applyNumberFormat="1" applyFont="1" applyAlignment="1">
      <alignment vertical="center" shrinkToFit="1"/>
    </xf>
    <xf numFmtId="49" fontId="201" fillId="0" borderId="0" xfId="30" applyNumberFormat="1" applyFont="1" applyAlignment="1">
      <alignment horizontal="left" vertical="center"/>
    </xf>
    <xf numFmtId="0" fontId="146" fillId="0" borderId="175" xfId="30" applyFont="1" applyBorder="1" applyAlignment="1">
      <alignment vertical="center" wrapText="1"/>
    </xf>
    <xf numFmtId="0" fontId="146" fillId="0" borderId="259" xfId="30" applyFont="1" applyBorder="1" applyAlignment="1">
      <alignment vertical="center" wrapText="1"/>
    </xf>
    <xf numFmtId="0" fontId="146" fillId="0" borderId="0" xfId="30" applyFont="1" applyAlignment="1">
      <alignment vertical="center" wrapText="1"/>
    </xf>
    <xf numFmtId="0" fontId="146" fillId="0" borderId="260" xfId="30" applyFont="1" applyBorder="1" applyAlignment="1">
      <alignment vertical="center" wrapText="1"/>
    </xf>
    <xf numFmtId="0" fontId="146" fillId="0" borderId="197" xfId="30" applyFont="1" applyBorder="1" applyAlignment="1">
      <alignment vertical="center" wrapText="1"/>
    </xf>
    <xf numFmtId="0" fontId="146" fillId="0" borderId="257" xfId="30" applyFont="1" applyBorder="1" applyAlignment="1">
      <alignment vertical="center" wrapText="1"/>
    </xf>
    <xf numFmtId="0" fontId="146" fillId="0" borderId="261" xfId="30" applyFont="1" applyBorder="1" applyAlignment="1">
      <alignment vertical="center" wrapText="1"/>
    </xf>
    <xf numFmtId="0" fontId="146" fillId="0" borderId="262" xfId="30" applyFont="1" applyBorder="1" applyAlignment="1">
      <alignment vertical="center" wrapText="1"/>
    </xf>
    <xf numFmtId="0" fontId="146" fillId="0" borderId="263" xfId="30" applyFont="1" applyBorder="1" applyAlignment="1">
      <alignment vertical="center" wrapText="1"/>
    </xf>
    <xf numFmtId="0" fontId="145" fillId="0" borderId="258" xfId="30" applyFont="1" applyBorder="1" applyAlignment="1">
      <alignment vertical="center" wrapText="1"/>
    </xf>
    <xf numFmtId="0" fontId="145" fillId="0" borderId="0" xfId="30" applyFont="1" applyAlignment="1">
      <alignment vertical="center" wrapText="1"/>
    </xf>
    <xf numFmtId="0" fontId="145" fillId="0" borderId="264" xfId="30" applyFont="1" applyBorder="1" applyAlignment="1">
      <alignment vertical="center" wrapText="1"/>
    </xf>
    <xf numFmtId="0" fontId="145" fillId="0" borderId="265" xfId="30" applyFont="1" applyBorder="1" applyAlignment="1">
      <alignment vertical="center" wrapText="1"/>
    </xf>
    <xf numFmtId="0" fontId="196" fillId="0" borderId="0" xfId="30" applyFont="1">
      <alignment vertical="center"/>
    </xf>
    <xf numFmtId="0" fontId="147" fillId="0" borderId="0" xfId="30" applyFont="1">
      <alignment vertical="center"/>
    </xf>
    <xf numFmtId="0" fontId="203" fillId="0" borderId="0" xfId="30" applyFont="1">
      <alignment vertical="center"/>
    </xf>
    <xf numFmtId="0" fontId="150" fillId="0" borderId="0" xfId="40" applyFont="1">
      <alignment vertical="center"/>
    </xf>
    <xf numFmtId="0" fontId="75" fillId="0" borderId="0" xfId="40" applyFont="1">
      <alignment vertical="center"/>
    </xf>
    <xf numFmtId="0" fontId="151" fillId="0" borderId="0" xfId="40" applyFont="1" applyAlignment="1">
      <alignment horizontal="center" vertical="center" wrapText="1"/>
    </xf>
    <xf numFmtId="0" fontId="151" fillId="20" borderId="0" xfId="32" applyFont="1" applyFill="1">
      <alignment vertical="center"/>
    </xf>
    <xf numFmtId="0" fontId="79" fillId="0" borderId="0" xfId="40" applyFont="1" applyAlignment="1">
      <alignment horizontal="left" vertical="center" wrapText="1"/>
    </xf>
    <xf numFmtId="0" fontId="129" fillId="0" borderId="0" xfId="40" applyFont="1" applyAlignment="1">
      <alignment horizontal="center" vertical="center" wrapText="1"/>
    </xf>
    <xf numFmtId="0" fontId="129" fillId="0" borderId="0" xfId="40" applyFont="1" applyAlignment="1">
      <alignment horizontal="right" vertical="center"/>
    </xf>
    <xf numFmtId="0" fontId="129" fillId="0" borderId="266" xfId="40" applyFont="1" applyBorder="1" applyAlignment="1">
      <alignment horizontal="right" vertical="center"/>
    </xf>
    <xf numFmtId="0" fontId="75" fillId="0" borderId="267" xfId="40" applyFont="1" applyBorder="1">
      <alignment vertical="center"/>
    </xf>
    <xf numFmtId="0" fontId="75" fillId="0" borderId="268" xfId="40" applyFont="1" applyBorder="1">
      <alignment vertical="center"/>
    </xf>
    <xf numFmtId="0" fontId="75" fillId="0" borderId="37" xfId="40" applyFont="1" applyBorder="1">
      <alignment vertical="center"/>
    </xf>
    <xf numFmtId="0" fontId="129" fillId="0" borderId="269" xfId="40" applyFont="1" applyBorder="1" applyAlignment="1">
      <alignment horizontal="right" vertical="center"/>
    </xf>
    <xf numFmtId="0" fontId="129" fillId="0" borderId="270" xfId="40" applyFont="1" applyBorder="1" applyAlignment="1">
      <alignment horizontal="right" vertical="center"/>
    </xf>
    <xf numFmtId="0" fontId="75" fillId="0" borderId="271" xfId="40" applyFont="1" applyBorder="1">
      <alignment vertical="center"/>
    </xf>
    <xf numFmtId="0" fontId="129" fillId="0" borderId="0" xfId="40" applyFont="1">
      <alignment vertical="center"/>
    </xf>
    <xf numFmtId="0" fontId="129" fillId="0" borderId="198" xfId="40" applyFont="1" applyBorder="1" applyAlignment="1">
      <alignment horizontal="center" vertical="center" wrapText="1"/>
    </xf>
    <xf numFmtId="0" fontId="204" fillId="0" borderId="0" xfId="27" applyFont="1">
      <alignment vertical="center"/>
    </xf>
    <xf numFmtId="0" fontId="26" fillId="0" borderId="0" xfId="27" applyFont="1" applyAlignment="1">
      <alignment horizontal="left" vertical="center"/>
    </xf>
    <xf numFmtId="0" fontId="144" fillId="0" borderId="0" xfId="41" applyFont="1">
      <alignment vertical="center"/>
    </xf>
    <xf numFmtId="0" fontId="146" fillId="0" borderId="0" xfId="41" applyFont="1">
      <alignment vertical="center"/>
    </xf>
    <xf numFmtId="0" fontId="38" fillId="0" borderId="0" xfId="11" applyAlignment="1">
      <alignment vertical="center"/>
    </xf>
    <xf numFmtId="0" fontId="184" fillId="0" borderId="0" xfId="27" applyFont="1">
      <alignment vertical="center"/>
    </xf>
    <xf numFmtId="0" fontId="26" fillId="0" borderId="266" xfId="27" applyFont="1" applyBorder="1" applyAlignment="1">
      <alignment vertical="center" wrapText="1"/>
    </xf>
    <xf numFmtId="0" fontId="26" fillId="0" borderId="266" xfId="27" applyFont="1" applyBorder="1">
      <alignment vertical="center"/>
    </xf>
    <xf numFmtId="0" fontId="26" fillId="0" borderId="266" xfId="27" applyFont="1" applyBorder="1" applyAlignment="1">
      <alignment vertical="center" textRotation="255" wrapText="1"/>
    </xf>
    <xf numFmtId="0" fontId="26" fillId="0" borderId="267" xfId="27" applyFont="1" applyBorder="1">
      <alignment vertical="center"/>
    </xf>
    <xf numFmtId="0" fontId="26" fillId="0" borderId="268" xfId="27" applyFont="1" applyBorder="1" applyAlignment="1">
      <alignment vertical="center" wrapText="1"/>
    </xf>
    <xf numFmtId="0" fontId="26" fillId="7" borderId="0" xfId="27" applyFont="1" applyFill="1">
      <alignment vertical="center"/>
    </xf>
    <xf numFmtId="49" fontId="26" fillId="7" borderId="0" xfId="27" applyNumberFormat="1" applyFont="1" applyFill="1">
      <alignment vertical="center"/>
    </xf>
    <xf numFmtId="0" fontId="26" fillId="7" borderId="0" xfId="27" applyFont="1" applyFill="1" applyAlignment="1">
      <alignment vertical="center" textRotation="255" wrapText="1"/>
    </xf>
    <xf numFmtId="0" fontId="26" fillId="0" borderId="9" xfId="27" applyFont="1" applyBorder="1" applyAlignment="1">
      <alignment vertical="center" wrapText="1"/>
    </xf>
    <xf numFmtId="0" fontId="26" fillId="0" borderId="10" xfId="27" applyFont="1" applyBorder="1" applyAlignment="1">
      <alignment vertical="center" wrapText="1"/>
    </xf>
    <xf numFmtId="0" fontId="28" fillId="0" borderId="266" xfId="40" applyFont="1" applyBorder="1">
      <alignment vertical="center"/>
    </xf>
    <xf numFmtId="0" fontId="28" fillId="0" borderId="266" xfId="40" applyFont="1" applyBorder="1" applyAlignment="1">
      <alignment horizontal="center" vertical="center" textRotation="255" wrapText="1"/>
    </xf>
    <xf numFmtId="0" fontId="28" fillId="0" borderId="266" xfId="40" applyFont="1" applyBorder="1" applyAlignment="1">
      <alignment horizontal="center" vertical="center"/>
    </xf>
    <xf numFmtId="0" fontId="28" fillId="0" borderId="267" xfId="40" applyFont="1" applyBorder="1">
      <alignment vertical="center"/>
    </xf>
    <xf numFmtId="0" fontId="185" fillId="0" borderId="0" xfId="40" applyFont="1">
      <alignment vertical="center"/>
    </xf>
    <xf numFmtId="0" fontId="176" fillId="0" borderId="0" xfId="40" applyFont="1">
      <alignment vertical="center"/>
    </xf>
    <xf numFmtId="3" fontId="176" fillId="0" borderId="0" xfId="40" applyNumberFormat="1" applyFont="1">
      <alignment vertical="center"/>
    </xf>
    <xf numFmtId="0" fontId="176" fillId="0" borderId="0" xfId="40" applyFont="1" applyAlignment="1">
      <alignment vertical="center" wrapText="1"/>
    </xf>
    <xf numFmtId="0" fontId="185" fillId="0" borderId="0" xfId="40" applyFont="1" applyAlignment="1">
      <alignment vertical="center" wrapText="1"/>
    </xf>
    <xf numFmtId="0" fontId="28" fillId="0" borderId="0" xfId="40" applyFont="1">
      <alignment vertical="center"/>
    </xf>
    <xf numFmtId="0" fontId="28" fillId="0" borderId="37" xfId="40" applyFont="1" applyBorder="1">
      <alignment vertical="center"/>
    </xf>
    <xf numFmtId="0" fontId="176" fillId="0" borderId="0" xfId="40" applyFont="1" applyAlignment="1">
      <alignment vertical="center" shrinkToFit="1"/>
    </xf>
    <xf numFmtId="0" fontId="185" fillId="0" borderId="0" xfId="40" applyFont="1" applyAlignment="1">
      <alignment horizontal="right" vertical="center" textRotation="255"/>
    </xf>
    <xf numFmtId="0" fontId="185" fillId="0" borderId="0" xfId="40" applyFont="1" applyAlignment="1">
      <alignment horizontal="right" vertical="center" textRotation="255" shrinkToFit="1"/>
    </xf>
    <xf numFmtId="0" fontId="28" fillId="0" borderId="10" xfId="40" applyFont="1" applyBorder="1">
      <alignment vertical="center"/>
    </xf>
    <xf numFmtId="0" fontId="28" fillId="0" borderId="24" xfId="40" applyFont="1" applyBorder="1">
      <alignment vertical="center"/>
    </xf>
    <xf numFmtId="0" fontId="166" fillId="0" borderId="0" xfId="40" applyFont="1">
      <alignment vertical="center"/>
    </xf>
    <xf numFmtId="0" fontId="149" fillId="0" borderId="0" xfId="40">
      <alignment vertical="center"/>
    </xf>
    <xf numFmtId="180" fontId="55" fillId="12" borderId="0" xfId="24" applyNumberFormat="1" applyFont="1" applyFill="1" applyAlignment="1"/>
    <xf numFmtId="180" fontId="55" fillId="0" borderId="0" xfId="24" applyNumberFormat="1" applyFont="1" applyAlignment="1"/>
    <xf numFmtId="0" fontId="166" fillId="0" borderId="0" xfId="40" applyFont="1" applyAlignment="1">
      <alignment horizontal="center" vertical="center"/>
    </xf>
    <xf numFmtId="0" fontId="114" fillId="0" borderId="0" xfId="40" applyFont="1">
      <alignment vertical="center"/>
    </xf>
    <xf numFmtId="0" fontId="3" fillId="0" borderId="0" xfId="40" applyFont="1">
      <alignment vertical="center"/>
    </xf>
    <xf numFmtId="0" fontId="146" fillId="0" borderId="22" xfId="30" applyFont="1" applyBorder="1" applyAlignment="1">
      <alignment vertical="center" wrapText="1"/>
    </xf>
    <xf numFmtId="0" fontId="146" fillId="0" borderId="266" xfId="30" applyFont="1" applyBorder="1" applyAlignment="1">
      <alignment vertical="center" wrapText="1"/>
    </xf>
    <xf numFmtId="0" fontId="146" fillId="0" borderId="267" xfId="30" applyFont="1" applyBorder="1" applyAlignment="1">
      <alignment vertical="center" wrapText="1"/>
    </xf>
    <xf numFmtId="0" fontId="146" fillId="0" borderId="2" xfId="30" applyFont="1" applyBorder="1" applyAlignment="1">
      <alignment vertical="center" wrapText="1"/>
    </xf>
    <xf numFmtId="0" fontId="146" fillId="0" borderId="37" xfId="30" applyFont="1" applyBorder="1" applyAlignment="1">
      <alignment vertical="center" wrapText="1"/>
    </xf>
    <xf numFmtId="0" fontId="146" fillId="0" borderId="10" xfId="30" applyFont="1" applyBorder="1" applyAlignment="1">
      <alignment vertical="center" wrapText="1"/>
    </xf>
    <xf numFmtId="0" fontId="146" fillId="0" borderId="24" xfId="30" applyFont="1" applyBorder="1" applyAlignment="1">
      <alignment vertical="center" wrapText="1"/>
    </xf>
    <xf numFmtId="0" fontId="146" fillId="0" borderId="28" xfId="30" applyFont="1" applyBorder="1" applyAlignment="1">
      <alignment vertical="center" wrapText="1"/>
    </xf>
    <xf numFmtId="0" fontId="145" fillId="0" borderId="268" xfId="30" applyFont="1" applyBorder="1" applyAlignment="1">
      <alignment vertical="center" wrapText="1"/>
    </xf>
    <xf numFmtId="0" fontId="145" fillId="0" borderId="132" xfId="30" applyFont="1" applyBorder="1" applyAlignment="1">
      <alignment vertical="center" wrapText="1"/>
    </xf>
    <xf numFmtId="0" fontId="145" fillId="0" borderId="130" xfId="30" applyFont="1" applyBorder="1" applyAlignment="1">
      <alignment vertical="center" wrapText="1"/>
    </xf>
    <xf numFmtId="0" fontId="150" fillId="0" borderId="0" xfId="27" applyFont="1">
      <alignment vertical="center"/>
    </xf>
    <xf numFmtId="0" fontId="151" fillId="0" borderId="0" xfId="27" applyFont="1" applyAlignment="1">
      <alignment horizontal="center" vertical="center" wrapText="1"/>
    </xf>
    <xf numFmtId="0" fontId="79" fillId="0" borderId="0" xfId="27" applyFont="1" applyAlignment="1">
      <alignment horizontal="left" vertical="center" wrapText="1"/>
    </xf>
    <xf numFmtId="0" fontId="129" fillId="0" borderId="0" xfId="27" applyFont="1" applyAlignment="1">
      <alignment horizontal="center" vertical="center" wrapText="1"/>
    </xf>
    <xf numFmtId="0" fontId="129" fillId="0" borderId="0" xfId="27" applyFont="1" applyAlignment="1">
      <alignment horizontal="right" vertical="center"/>
    </xf>
    <xf numFmtId="0" fontId="129" fillId="7" borderId="266" xfId="27" applyFont="1" applyFill="1" applyBorder="1" applyAlignment="1">
      <alignment horizontal="right" vertical="center"/>
    </xf>
    <xf numFmtId="0" fontId="129" fillId="7" borderId="267" xfId="27" applyFont="1" applyFill="1" applyBorder="1">
      <alignment vertical="center"/>
    </xf>
    <xf numFmtId="0" fontId="129" fillId="7" borderId="0" xfId="27" applyFont="1" applyFill="1" applyAlignment="1">
      <alignment horizontal="center" vertical="center"/>
    </xf>
    <xf numFmtId="0" fontId="129" fillId="7" borderId="0" xfId="27" applyFont="1" applyFill="1">
      <alignment vertical="center"/>
    </xf>
    <xf numFmtId="0" fontId="129" fillId="7" borderId="37" xfId="27" applyFont="1" applyFill="1" applyBorder="1">
      <alignment vertical="center"/>
    </xf>
    <xf numFmtId="0" fontId="129" fillId="7" borderId="10" xfId="27" applyFont="1" applyFill="1" applyBorder="1" applyAlignment="1">
      <alignment horizontal="right" vertical="center"/>
    </xf>
    <xf numFmtId="0" fontId="129" fillId="7" borderId="24" xfId="27" applyFont="1" applyFill="1" applyBorder="1">
      <alignment vertical="center"/>
    </xf>
    <xf numFmtId="0" fontId="129" fillId="0" borderId="198" xfId="27" applyFont="1" applyBorder="1" applyAlignment="1">
      <alignment horizontal="center" vertical="center" wrapText="1"/>
    </xf>
    <xf numFmtId="58" fontId="129" fillId="7" borderId="201" xfId="27" applyNumberFormat="1" applyFont="1" applyFill="1" applyBorder="1" applyAlignment="1">
      <alignment horizontal="center" vertical="center"/>
    </xf>
    <xf numFmtId="0" fontId="155" fillId="0" borderId="0" xfId="24" applyFont="1" applyAlignment="1">
      <alignment horizontal="center" vertical="center"/>
    </xf>
    <xf numFmtId="0" fontId="23" fillId="0" borderId="31" xfId="27" applyFont="1" applyBorder="1" applyAlignment="1">
      <alignment horizontal="right" vertical="center"/>
    </xf>
    <xf numFmtId="0" fontId="209" fillId="7" borderId="32" xfId="27" applyFont="1" applyFill="1" applyBorder="1">
      <alignment vertical="center"/>
    </xf>
    <xf numFmtId="0" fontId="209" fillId="0" borderId="226" xfId="27" applyFont="1" applyBorder="1" applyAlignment="1">
      <alignment horizontal="center" vertical="center"/>
    </xf>
    <xf numFmtId="0" fontId="210" fillId="0" borderId="0" xfId="27" applyFont="1" applyAlignment="1">
      <alignment vertical="center" wrapText="1"/>
    </xf>
    <xf numFmtId="0" fontId="210" fillId="0" borderId="0" xfId="27" applyFont="1">
      <alignment vertical="center"/>
    </xf>
    <xf numFmtId="0" fontId="23" fillId="0" borderId="0" xfId="27" applyFont="1">
      <alignment vertical="center"/>
    </xf>
    <xf numFmtId="0" fontId="211" fillId="0" borderId="0" xfId="22" applyFont="1" applyAlignment="1">
      <alignment vertical="center"/>
    </xf>
    <xf numFmtId="0" fontId="211" fillId="0" borderId="0" xfId="22" applyFont="1" applyAlignment="1">
      <alignment horizontal="right" vertical="center"/>
    </xf>
    <xf numFmtId="0" fontId="122" fillId="0" borderId="0" xfId="22" applyFont="1" applyAlignment="1">
      <alignment horizontal="center" vertical="center"/>
    </xf>
    <xf numFmtId="0" fontId="211" fillId="0" borderId="266" xfId="22" applyFont="1" applyBorder="1" applyAlignment="1">
      <alignment horizontal="center" vertical="center"/>
    </xf>
    <xf numFmtId="0" fontId="212" fillId="0" borderId="277" xfId="22" applyFont="1" applyBorder="1" applyAlignment="1">
      <alignment vertical="center" wrapText="1"/>
    </xf>
    <xf numFmtId="0" fontId="212" fillId="0" borderId="279" xfId="22" applyFont="1" applyBorder="1" applyAlignment="1">
      <alignment vertical="center" wrapText="1"/>
    </xf>
    <xf numFmtId="0" fontId="212" fillId="0" borderId="281" xfId="22" applyFont="1" applyBorder="1" applyAlignment="1">
      <alignment vertical="center" wrapText="1"/>
    </xf>
    <xf numFmtId="0" fontId="212" fillId="0" borderId="282" xfId="22" applyFont="1" applyBorder="1" applyAlignment="1">
      <alignment vertical="center" wrapText="1"/>
    </xf>
    <xf numFmtId="0" fontId="193" fillId="0" borderId="0" xfId="44" applyFont="1">
      <alignment vertical="center"/>
    </xf>
    <xf numFmtId="0" fontId="146" fillId="7" borderId="266" xfId="30" applyFont="1" applyFill="1" applyBorder="1" applyAlignment="1">
      <alignment horizontal="center" vertical="center"/>
    </xf>
    <xf numFmtId="0" fontId="146" fillId="0" borderId="0" xfId="44" applyFont="1">
      <alignment vertical="center"/>
    </xf>
    <xf numFmtId="0" fontId="146" fillId="0" borderId="0" xfId="44" applyFont="1" applyAlignment="1">
      <alignment horizontal="left" vertical="center" wrapText="1"/>
    </xf>
    <xf numFmtId="0" fontId="146" fillId="0" borderId="0" xfId="44" applyFont="1" applyAlignment="1">
      <alignment horizontal="left" vertical="center"/>
    </xf>
    <xf numFmtId="0" fontId="153" fillId="0" borderId="0" xfId="27" applyFont="1" applyAlignment="1">
      <alignment horizontal="left" vertical="center"/>
    </xf>
    <xf numFmtId="0" fontId="122" fillId="0" borderId="0" xfId="27" applyFont="1" applyAlignment="1">
      <alignment horizontal="left" vertical="center"/>
    </xf>
    <xf numFmtId="0" fontId="153" fillId="0" borderId="28" xfId="27" applyFont="1" applyBorder="1" applyAlignment="1">
      <alignment horizontal="left" vertical="center" wrapText="1"/>
    </xf>
    <xf numFmtId="0" fontId="75" fillId="0" borderId="0" xfId="27" applyFont="1" applyAlignment="1">
      <alignment horizontal="left" vertical="center"/>
    </xf>
    <xf numFmtId="0" fontId="129" fillId="0" borderId="0" xfId="27" applyFont="1" applyAlignment="1">
      <alignment horizontal="left" vertical="center"/>
    </xf>
    <xf numFmtId="0" fontId="52" fillId="0" borderId="268" xfId="27" applyFont="1" applyBorder="1">
      <alignment vertical="center"/>
    </xf>
    <xf numFmtId="0" fontId="166" fillId="0" borderId="0" xfId="24" applyFont="1">
      <alignment vertical="center"/>
    </xf>
    <xf numFmtId="0" fontId="7" fillId="0" borderId="37" xfId="24" applyBorder="1">
      <alignment vertical="center"/>
    </xf>
    <xf numFmtId="0" fontId="7" fillId="0" borderId="236" xfId="24" applyBorder="1" applyAlignment="1">
      <alignment horizontal="center" vertical="center"/>
    </xf>
    <xf numFmtId="0" fontId="7" fillId="7" borderId="236" xfId="24" applyFill="1" applyBorder="1">
      <alignment vertical="center"/>
    </xf>
    <xf numFmtId="0" fontId="7" fillId="12" borderId="236" xfId="24" applyFill="1" applyBorder="1">
      <alignment vertical="center"/>
    </xf>
    <xf numFmtId="0" fontId="7" fillId="0" borderId="28" xfId="24" applyBorder="1" applyAlignment="1">
      <alignment horizontal="center" vertical="center" justifyLastLine="1"/>
    </xf>
    <xf numFmtId="0" fontId="7" fillId="12" borderId="28" xfId="24" applyFill="1" applyBorder="1" applyAlignment="1">
      <alignment vertical="center" justifyLastLine="1"/>
    </xf>
    <xf numFmtId="0" fontId="7" fillId="0" borderId="0" xfId="24" applyAlignment="1">
      <alignment horizontal="center" vertical="center" justifyLastLine="1"/>
    </xf>
    <xf numFmtId="0" fontId="7" fillId="0" borderId="0" xfId="24" applyAlignment="1">
      <alignment vertical="center" justifyLastLine="1"/>
    </xf>
    <xf numFmtId="0" fontId="7" fillId="0" borderId="9" xfId="24" applyBorder="1">
      <alignment vertical="center"/>
    </xf>
    <xf numFmtId="0" fontId="7" fillId="0" borderId="24" xfId="24" applyBorder="1">
      <alignment vertical="center"/>
    </xf>
    <xf numFmtId="0" fontId="10" fillId="0" borderId="0" xfId="24" applyFont="1" applyAlignment="1">
      <alignment horizontal="right" vertical="center"/>
    </xf>
    <xf numFmtId="0" fontId="179" fillId="7" borderId="55" xfId="13" applyFont="1" applyFill="1" applyBorder="1" applyAlignment="1">
      <alignment horizontal="center" vertical="center" shrinkToFit="1"/>
    </xf>
    <xf numFmtId="0" fontId="179" fillId="0" borderId="298" xfId="13" applyFont="1" applyBorder="1" applyAlignment="1">
      <alignment horizontal="center" vertical="center" shrinkToFit="1"/>
    </xf>
    <xf numFmtId="0" fontId="179" fillId="7" borderId="301" xfId="13" applyFont="1" applyFill="1" applyBorder="1" applyAlignment="1">
      <alignment horizontal="center" vertical="center" shrinkToFit="1"/>
    </xf>
    <xf numFmtId="0" fontId="179" fillId="0" borderId="302" xfId="13" applyFont="1" applyBorder="1" applyAlignment="1">
      <alignment horizontal="center" vertical="center" shrinkToFit="1"/>
    </xf>
    <xf numFmtId="0" fontId="179" fillId="7" borderId="303" xfId="13" applyFont="1" applyFill="1" applyBorder="1" applyAlignment="1">
      <alignment horizontal="center" vertical="center" shrinkToFit="1"/>
    </xf>
    <xf numFmtId="0" fontId="179" fillId="0" borderId="304" xfId="13" applyFont="1" applyBorder="1" applyAlignment="1">
      <alignment horizontal="center" vertical="center" shrinkToFit="1"/>
    </xf>
    <xf numFmtId="0" fontId="179" fillId="12" borderId="56" xfId="13" applyFont="1" applyFill="1" applyBorder="1" applyAlignment="1">
      <alignment horizontal="center" vertical="center" shrinkToFit="1"/>
    </xf>
    <xf numFmtId="181" fontId="179" fillId="12" borderId="56" xfId="13" applyNumberFormat="1" applyFont="1" applyFill="1" applyBorder="1" applyAlignment="1">
      <alignment horizontal="center" vertical="center" shrinkToFit="1"/>
    </xf>
    <xf numFmtId="181" fontId="179" fillId="12" borderId="303" xfId="13" applyNumberFormat="1" applyFont="1" applyFill="1" applyBorder="1" applyAlignment="1">
      <alignment horizontal="center" vertical="center" shrinkToFit="1"/>
    </xf>
    <xf numFmtId="0" fontId="179" fillId="0" borderId="55" xfId="13" applyFont="1" applyBorder="1" applyAlignment="1">
      <alignment horizontal="center" vertical="center" shrinkToFit="1"/>
    </xf>
    <xf numFmtId="0" fontId="179" fillId="0" borderId="301" xfId="13" applyFont="1" applyBorder="1" applyAlignment="1">
      <alignment horizontal="center" vertical="center" shrinkToFit="1"/>
    </xf>
    <xf numFmtId="0" fontId="179" fillId="0" borderId="303" xfId="13" applyFont="1" applyBorder="1" applyAlignment="1">
      <alignment horizontal="center" vertical="center" shrinkToFit="1"/>
    </xf>
    <xf numFmtId="0" fontId="179" fillId="0" borderId="56" xfId="13" applyFont="1" applyBorder="1" applyAlignment="1">
      <alignment horizontal="center" vertical="center" shrinkToFit="1"/>
    </xf>
    <xf numFmtId="181" fontId="179" fillId="0" borderId="56" xfId="13" applyNumberFormat="1" applyFont="1" applyBorder="1" applyAlignment="1">
      <alignment horizontal="center" vertical="center" shrinkToFit="1"/>
    </xf>
    <xf numFmtId="0" fontId="7" fillId="7" borderId="0" xfId="24" applyFill="1">
      <alignment vertical="center"/>
    </xf>
    <xf numFmtId="0" fontId="75" fillId="0" borderId="22" xfId="24" applyFont="1" applyBorder="1">
      <alignment vertical="center"/>
    </xf>
    <xf numFmtId="0" fontId="75" fillId="0" borderId="28" xfId="24" applyFont="1" applyBorder="1">
      <alignment vertical="center"/>
    </xf>
    <xf numFmtId="0" fontId="75" fillId="0" borderId="22" xfId="24" applyFont="1" applyBorder="1" applyAlignment="1">
      <alignment horizontal="center" vertical="center" wrapText="1"/>
    </xf>
    <xf numFmtId="0" fontId="75" fillId="0" borderId="10" xfId="24" applyFont="1" applyBorder="1" applyAlignment="1">
      <alignment horizontal="left" vertical="center" wrapText="1"/>
    </xf>
    <xf numFmtId="0" fontId="75" fillId="0" borderId="0" xfId="24" applyFont="1" applyAlignment="1">
      <alignment horizontal="right" vertical="top"/>
    </xf>
    <xf numFmtId="0" fontId="75" fillId="0" borderId="287" xfId="24" applyFont="1" applyBorder="1">
      <alignment vertical="center"/>
    </xf>
    <xf numFmtId="0" fontId="75" fillId="0" borderId="288" xfId="24" applyFont="1" applyBorder="1">
      <alignment vertical="center"/>
    </xf>
    <xf numFmtId="0" fontId="75" fillId="0" borderId="55" xfId="24" applyFont="1" applyBorder="1" applyAlignment="1">
      <alignment horizontal="left" vertical="center" wrapText="1" justifyLastLine="1"/>
    </xf>
    <xf numFmtId="0" fontId="75" fillId="0" borderId="307" xfId="24" applyFont="1" applyBorder="1" applyAlignment="1">
      <alignment horizontal="left" vertical="center" wrapText="1" justifyLastLine="1"/>
    </xf>
    <xf numFmtId="0" fontId="75" fillId="0" borderId="301" xfId="24" applyFont="1" applyBorder="1" applyAlignment="1">
      <alignment horizontal="left" vertical="center" wrapText="1" justifyLastLine="1"/>
    </xf>
    <xf numFmtId="0" fontId="75" fillId="0" borderId="56" xfId="24" applyFont="1" applyBorder="1" applyAlignment="1">
      <alignment horizontal="left" vertical="center" wrapText="1" justifyLastLine="1"/>
    </xf>
    <xf numFmtId="0" fontId="75" fillId="0" borderId="236" xfId="24" applyFont="1" applyBorder="1" applyAlignment="1">
      <alignment horizontal="center" vertical="center"/>
    </xf>
    <xf numFmtId="0" fontId="75" fillId="7" borderId="236" xfId="24" applyFont="1" applyFill="1" applyBorder="1" applyAlignment="1">
      <alignment horizontal="center" vertical="center"/>
    </xf>
    <xf numFmtId="0" fontId="75" fillId="0" borderId="28" xfId="24" applyFont="1" applyBorder="1" applyAlignment="1">
      <alignment horizontal="center" vertical="center" justifyLastLine="1"/>
    </xf>
    <xf numFmtId="0" fontId="75" fillId="12" borderId="115" xfId="24" applyFont="1" applyFill="1" applyBorder="1" applyAlignment="1">
      <alignment horizontal="center" vertical="center" justifyLastLine="1"/>
    </xf>
    <xf numFmtId="0" fontId="75" fillId="0" borderId="0" xfId="24" applyFont="1" applyAlignment="1">
      <alignment horizontal="center" vertical="center" justifyLastLine="1"/>
    </xf>
    <xf numFmtId="0" fontId="75" fillId="0" borderId="0" xfId="24" applyFont="1" applyAlignment="1">
      <alignment horizontal="left" vertical="top" justifyLastLine="1"/>
    </xf>
    <xf numFmtId="0" fontId="75" fillId="0" borderId="0" xfId="24" applyFont="1" applyAlignment="1">
      <alignment horizontal="center" vertical="top"/>
    </xf>
    <xf numFmtId="0" fontId="75" fillId="0" borderId="0" xfId="24" applyFont="1" applyAlignment="1">
      <alignment vertical="top" justifyLastLine="1"/>
    </xf>
    <xf numFmtId="0" fontId="75" fillId="0" borderId="37" xfId="24" applyFont="1" applyBorder="1" applyAlignment="1">
      <alignment vertical="top"/>
    </xf>
    <xf numFmtId="0" fontId="7" fillId="0" borderId="0" xfId="24" applyAlignment="1">
      <alignment vertical="top"/>
    </xf>
    <xf numFmtId="0" fontId="75" fillId="0" borderId="0" xfId="24" applyFont="1" applyAlignment="1">
      <alignment horizontal="right" vertical="top" justifyLastLine="1"/>
    </xf>
    <xf numFmtId="0" fontId="75" fillId="0" borderId="10" xfId="24" applyFont="1" applyBorder="1" applyAlignment="1">
      <alignment horizontal="right" vertical="center" justifyLastLine="1"/>
    </xf>
    <xf numFmtId="0" fontId="75" fillId="0" borderId="10" xfId="24" applyFont="1" applyBorder="1" applyAlignment="1">
      <alignment horizontal="center" vertical="center"/>
    </xf>
    <xf numFmtId="0" fontId="75" fillId="0" borderId="10" xfId="24" applyFont="1" applyBorder="1" applyAlignment="1">
      <alignment vertical="center" justifyLastLine="1"/>
    </xf>
    <xf numFmtId="0" fontId="75" fillId="0" borderId="0" xfId="46" applyFont="1">
      <alignment vertical="center"/>
    </xf>
    <xf numFmtId="0" fontId="7" fillId="0" borderId="0" xfId="46">
      <alignment vertical="center"/>
    </xf>
    <xf numFmtId="0" fontId="122" fillId="0" borderId="0" xfId="46" applyFont="1" applyAlignment="1">
      <alignment horizontal="center" vertical="center"/>
    </xf>
    <xf numFmtId="0" fontId="14" fillId="0" borderId="0" xfId="46" applyFont="1">
      <alignment vertical="center"/>
    </xf>
    <xf numFmtId="0" fontId="75" fillId="0" borderId="10" xfId="46" applyFont="1" applyBorder="1" applyAlignment="1">
      <alignment horizontal="center" vertical="center"/>
    </xf>
    <xf numFmtId="0" fontId="75" fillId="0" borderId="37" xfId="46" applyFont="1" applyBorder="1">
      <alignment vertical="center"/>
    </xf>
    <xf numFmtId="0" fontId="75" fillId="0" borderId="9" xfId="46" applyFont="1" applyBorder="1">
      <alignment vertical="center"/>
    </xf>
    <xf numFmtId="0" fontId="75" fillId="0" borderId="10" xfId="46" applyFont="1" applyBorder="1">
      <alignment vertical="center"/>
    </xf>
    <xf numFmtId="0" fontId="75" fillId="0" borderId="24" xfId="46" applyFont="1" applyBorder="1">
      <alignment vertical="center"/>
    </xf>
    <xf numFmtId="0" fontId="75" fillId="0" borderId="0" xfId="46" applyFont="1" applyAlignment="1">
      <alignment horizontal="left" vertical="center"/>
    </xf>
    <xf numFmtId="0" fontId="7" fillId="0" borderId="0" xfId="46" applyAlignment="1">
      <alignment vertical="center" wrapText="1"/>
    </xf>
    <xf numFmtId="0" fontId="75" fillId="0" borderId="272" xfId="24" applyFont="1" applyBorder="1" applyAlignment="1">
      <alignment horizontal="left" vertical="center"/>
    </xf>
    <xf numFmtId="0" fontId="75" fillId="0" borderId="0" xfId="24" applyFont="1" applyAlignment="1">
      <alignment horizontal="right" vertical="center" indent="1"/>
    </xf>
    <xf numFmtId="0" fontId="75" fillId="0" borderId="0" xfId="24" applyFont="1" applyAlignment="1"/>
    <xf numFmtId="0" fontId="75" fillId="0" borderId="0" xfId="24" applyFont="1" applyAlignment="1">
      <alignment horizontal="right" vertical="center" wrapText="1"/>
    </xf>
    <xf numFmtId="0" fontId="75" fillId="0" borderId="0" xfId="29" applyFont="1">
      <alignment vertical="center"/>
    </xf>
    <xf numFmtId="0" fontId="7" fillId="0" borderId="0" xfId="29">
      <alignment vertical="center"/>
    </xf>
    <xf numFmtId="0" fontId="75" fillId="0" borderId="0" xfId="29" applyFont="1" applyAlignment="1">
      <alignment horizontal="right" vertical="center"/>
    </xf>
    <xf numFmtId="0" fontId="7" fillId="0" borderId="0" xfId="29" applyAlignment="1">
      <alignment horizontal="center" vertical="center"/>
    </xf>
    <xf numFmtId="0" fontId="75" fillId="0" borderId="0" xfId="29" applyFont="1" applyAlignment="1">
      <alignment horizontal="center" vertical="center"/>
    </xf>
    <xf numFmtId="0" fontId="75" fillId="0" borderId="0" xfId="29" applyFont="1" applyAlignment="1">
      <alignment horizontal="right" vertical="top" wrapText="1"/>
    </xf>
    <xf numFmtId="0" fontId="75" fillId="0" borderId="0" xfId="29" quotePrefix="1" applyFont="1" applyAlignment="1">
      <alignment horizontal="right" vertical="top" wrapText="1"/>
    </xf>
    <xf numFmtId="0" fontId="7" fillId="0" borderId="0" xfId="29" applyAlignment="1">
      <alignment vertical="center" wrapText="1"/>
    </xf>
    <xf numFmtId="0" fontId="142" fillId="0" borderId="0" xfId="24" applyFont="1" applyAlignment="1">
      <alignment vertical="top"/>
    </xf>
    <xf numFmtId="0" fontId="14" fillId="0" borderId="0" xfId="29" applyFont="1" applyAlignment="1">
      <alignment vertical="center" wrapText="1"/>
    </xf>
    <xf numFmtId="0" fontId="220" fillId="0" borderId="0" xfId="24" applyFont="1">
      <alignment vertical="center"/>
    </xf>
    <xf numFmtId="0" fontId="122" fillId="7" borderId="0" xfId="24" applyFont="1" applyFill="1">
      <alignment vertical="center"/>
    </xf>
    <xf numFmtId="0" fontId="122" fillId="0" borderId="0" xfId="24" applyFont="1" applyAlignment="1">
      <alignment horizontal="right" vertical="center"/>
    </xf>
    <xf numFmtId="0" fontId="166" fillId="0" borderId="0" xfId="24" applyFont="1" applyAlignment="1">
      <alignment horizontal="right" vertical="center"/>
    </xf>
    <xf numFmtId="0" fontId="75" fillId="0" borderId="310" xfId="24" applyFont="1" applyBorder="1" applyAlignment="1">
      <alignment horizontal="center" vertical="center"/>
    </xf>
    <xf numFmtId="0" fontId="75" fillId="0" borderId="0" xfId="24" applyFont="1" applyAlignment="1">
      <alignment horizontal="center" vertical="center" wrapText="1"/>
    </xf>
    <xf numFmtId="0" fontId="128" fillId="0" borderId="0" xfId="24" applyFont="1" applyAlignment="1">
      <alignment horizontal="center" vertical="center" wrapText="1"/>
    </xf>
    <xf numFmtId="0" fontId="221" fillId="0" borderId="0" xfId="47" applyFont="1" applyAlignment="1">
      <alignment horizontal="justify" vertical="center"/>
    </xf>
    <xf numFmtId="0" fontId="128" fillId="7" borderId="0" xfId="7" applyFont="1" applyFill="1">
      <alignment vertical="center"/>
    </xf>
    <xf numFmtId="0" fontId="75" fillId="0" borderId="0" xfId="7" applyFont="1" applyAlignment="1">
      <alignment horizontal="right" vertical="center"/>
    </xf>
    <xf numFmtId="0" fontId="79" fillId="0" borderId="0" xfId="7" applyFont="1" applyAlignment="1">
      <alignment vertical="center" wrapText="1"/>
    </xf>
    <xf numFmtId="0" fontId="129" fillId="0" borderId="0" xfId="7" applyFont="1" applyAlignment="1">
      <alignment horizontal="left" vertical="center" wrapText="1"/>
    </xf>
    <xf numFmtId="0" fontId="3" fillId="0" borderId="0" xfId="7" applyFont="1" applyAlignment="1">
      <alignment horizontal="left" vertical="center" wrapText="1"/>
    </xf>
    <xf numFmtId="0" fontId="75" fillId="0" borderId="0" xfId="46" applyFont="1" applyAlignment="1">
      <alignment horizontal="right" vertical="center"/>
    </xf>
    <xf numFmtId="0" fontId="75" fillId="0" borderId="0" xfId="46" applyFont="1" applyAlignment="1">
      <alignment horizontal="center" vertical="center"/>
    </xf>
    <xf numFmtId="0" fontId="75" fillId="0" borderId="0" xfId="29" applyFont="1" applyAlignment="1">
      <alignment horizontal="left" vertical="top"/>
    </xf>
    <xf numFmtId="0" fontId="1" fillId="0" borderId="0" xfId="49">
      <alignment vertical="center"/>
    </xf>
    <xf numFmtId="0" fontId="1" fillId="0" borderId="307" xfId="49" applyBorder="1" applyAlignment="1">
      <alignment horizontal="center" vertical="center"/>
    </xf>
    <xf numFmtId="0" fontId="1" fillId="0" borderId="303" xfId="49" applyBorder="1" applyAlignment="1">
      <alignment horizontal="center" vertical="center" wrapText="1"/>
    </xf>
    <xf numFmtId="0" fontId="1" fillId="0" borderId="28" xfId="49" applyBorder="1" applyAlignment="1">
      <alignment horizontal="center" vertical="center"/>
    </xf>
    <xf numFmtId="0" fontId="122" fillId="0" borderId="0" xfId="50" applyFont="1">
      <alignment vertical="center"/>
    </xf>
    <xf numFmtId="0" fontId="75" fillId="0" borderId="0" xfId="50" applyFont="1">
      <alignment vertical="center"/>
    </xf>
    <xf numFmtId="0" fontId="7" fillId="0" borderId="0" xfId="50">
      <alignment vertical="center"/>
    </xf>
    <xf numFmtId="0" fontId="153" fillId="0" borderId="0" xfId="50" applyFont="1" applyAlignment="1">
      <alignment horizontal="right" vertical="center"/>
    </xf>
    <xf numFmtId="0" fontId="122" fillId="0" borderId="0" xfId="50" applyFont="1" applyAlignment="1">
      <alignment horizontal="center" vertical="center"/>
    </xf>
    <xf numFmtId="0" fontId="75" fillId="0" borderId="10" xfId="50" applyFont="1" applyBorder="1">
      <alignment vertical="center"/>
    </xf>
    <xf numFmtId="0" fontId="75" fillId="0" borderId="10" xfId="50" applyFont="1" applyBorder="1" applyAlignment="1">
      <alignment horizontal="center" vertical="center"/>
    </xf>
    <xf numFmtId="0" fontId="75" fillId="0" borderId="0" xfId="50" applyFont="1" applyAlignment="1">
      <alignment horizontal="center" vertical="center"/>
    </xf>
    <xf numFmtId="0" fontId="75" fillId="0" borderId="37" xfId="50" applyFont="1" applyBorder="1">
      <alignment vertical="center"/>
    </xf>
    <xf numFmtId="0" fontId="75" fillId="0" borderId="0" xfId="50" applyFont="1" applyAlignment="1">
      <alignment horizontal="right" vertical="center" indent="1"/>
    </xf>
    <xf numFmtId="0" fontId="75" fillId="0" borderId="9" xfId="50" applyFont="1" applyBorder="1">
      <alignment vertical="center"/>
    </xf>
    <xf numFmtId="0" fontId="75" fillId="0" borderId="24" xfId="50" applyFont="1" applyBorder="1">
      <alignment vertical="center"/>
    </xf>
    <xf numFmtId="0" fontId="7" fillId="0" borderId="0" xfId="50" applyAlignment="1">
      <alignment horizontal="left" vertical="center" indent="3"/>
    </xf>
    <xf numFmtId="0" fontId="13" fillId="0" borderId="0" xfId="7" applyFont="1" applyAlignment="1">
      <alignment horizontal="left" vertical="center"/>
    </xf>
    <xf numFmtId="0" fontId="101" fillId="12" borderId="0" xfId="22" applyFont="1" applyFill="1" applyAlignment="1">
      <alignment horizontal="left" vertical="center" shrinkToFit="1"/>
    </xf>
    <xf numFmtId="0" fontId="108" fillId="0" borderId="10" xfId="22" applyFont="1" applyBorder="1" applyAlignment="1">
      <alignment vertical="center"/>
    </xf>
    <xf numFmtId="0" fontId="108" fillId="0" borderId="24" xfId="22" applyFont="1" applyBorder="1" applyAlignment="1">
      <alignment vertical="center"/>
    </xf>
    <xf numFmtId="0" fontId="108" fillId="0" borderId="0" xfId="22" applyFont="1" applyAlignment="1">
      <alignment vertical="center"/>
    </xf>
    <xf numFmtId="0" fontId="108" fillId="0" borderId="286" xfId="22" applyFont="1" applyBorder="1" applyAlignment="1">
      <alignment vertical="center"/>
    </xf>
    <xf numFmtId="0" fontId="108" fillId="0" borderId="274" xfId="22" applyFont="1" applyBorder="1" applyAlignment="1">
      <alignment vertical="center"/>
    </xf>
    <xf numFmtId="0" fontId="108" fillId="0" borderId="273" xfId="22" applyFont="1" applyBorder="1" applyAlignment="1">
      <alignment vertical="center"/>
    </xf>
    <xf numFmtId="0" fontId="108" fillId="0" borderId="22" xfId="22" applyFont="1" applyBorder="1" applyAlignment="1">
      <alignment vertical="center"/>
    </xf>
    <xf numFmtId="0" fontId="108" fillId="0" borderId="272" xfId="22" applyFont="1" applyBorder="1" applyAlignment="1">
      <alignment vertical="center"/>
    </xf>
    <xf numFmtId="0" fontId="226" fillId="0" borderId="274" xfId="22" applyFont="1" applyBorder="1" applyAlignment="1">
      <alignment vertical="center"/>
    </xf>
    <xf numFmtId="0" fontId="226" fillId="0" borderId="273" xfId="22" applyFont="1" applyBorder="1" applyAlignment="1">
      <alignment vertical="center"/>
    </xf>
    <xf numFmtId="0" fontId="52" fillId="6" borderId="0" xfId="24" applyFont="1" applyFill="1">
      <alignment vertical="center"/>
    </xf>
    <xf numFmtId="0" fontId="108" fillId="0" borderId="28" xfId="22" applyFont="1" applyBorder="1" applyAlignment="1">
      <alignment vertical="center"/>
    </xf>
    <xf numFmtId="0" fontId="108" fillId="0" borderId="55" xfId="22" applyFont="1" applyBorder="1" applyAlignment="1">
      <alignment horizontal="center" vertical="center"/>
    </xf>
    <xf numFmtId="0" fontId="108" fillId="0" borderId="56" xfId="22" applyFont="1" applyBorder="1" applyAlignment="1">
      <alignment horizontal="center" vertical="center"/>
    </xf>
    <xf numFmtId="0" fontId="108" fillId="0" borderId="286" xfId="22" applyFont="1" applyBorder="1" applyAlignment="1">
      <alignment horizontal="center" vertical="center"/>
    </xf>
    <xf numFmtId="0" fontId="108" fillId="12" borderId="287" xfId="22" applyFont="1" applyFill="1" applyBorder="1" applyAlignment="1">
      <alignment vertical="center" shrinkToFit="1"/>
    </xf>
    <xf numFmtId="0" fontId="108" fillId="0" borderId="287" xfId="22" applyFont="1" applyBorder="1" applyAlignment="1">
      <alignment vertical="center"/>
    </xf>
    <xf numFmtId="0" fontId="108" fillId="0" borderId="288" xfId="22" applyFont="1" applyBorder="1" applyAlignment="1">
      <alignment vertical="center"/>
    </xf>
    <xf numFmtId="0" fontId="108" fillId="0" borderId="17" xfId="22" applyFont="1" applyBorder="1" applyAlignment="1">
      <alignment horizontal="center" vertical="center"/>
    </xf>
    <xf numFmtId="0" fontId="108" fillId="0" borderId="272" xfId="22" applyFont="1" applyBorder="1" applyAlignment="1">
      <alignment horizontal="center" vertical="center"/>
    </xf>
    <xf numFmtId="0" fontId="108" fillId="12" borderId="274" xfId="22" applyFont="1" applyFill="1" applyBorder="1" applyAlignment="1">
      <alignment vertical="center" shrinkToFit="1"/>
    </xf>
    <xf numFmtId="0" fontId="108" fillId="0" borderId="53" xfId="22" applyFont="1" applyBorder="1" applyAlignment="1">
      <alignment horizontal="center" vertical="center"/>
    </xf>
    <xf numFmtId="0" fontId="108" fillId="12" borderId="54" xfId="22" applyFont="1" applyFill="1" applyBorder="1" applyAlignment="1">
      <alignment vertical="center" shrinkToFit="1"/>
    </xf>
    <xf numFmtId="0" fontId="108" fillId="0" borderId="277" xfId="22" applyFont="1" applyBorder="1" applyAlignment="1">
      <alignment horizontal="center" vertical="center"/>
    </xf>
    <xf numFmtId="0" fontId="108" fillId="12" borderId="305" xfId="22" applyFont="1" applyFill="1" applyBorder="1" applyAlignment="1">
      <alignment vertical="center" shrinkToFit="1"/>
    </xf>
    <xf numFmtId="0" fontId="108" fillId="7" borderId="272" xfId="22" applyFont="1" applyFill="1" applyBorder="1" applyAlignment="1">
      <alignment horizontal="center" vertical="center" shrinkToFit="1"/>
    </xf>
    <xf numFmtId="49" fontId="108" fillId="7" borderId="17" xfId="22" applyNumberFormat="1" applyFont="1" applyFill="1" applyBorder="1" applyAlignment="1">
      <alignment horizontal="center" vertical="center" shrinkToFit="1"/>
    </xf>
    <xf numFmtId="180" fontId="101" fillId="0" borderId="0" xfId="22" applyNumberFormat="1" applyFont="1" applyAlignment="1">
      <alignment vertical="center"/>
    </xf>
    <xf numFmtId="0" fontId="108" fillId="12" borderId="273" xfId="22" applyFont="1" applyFill="1" applyBorder="1" applyAlignment="1">
      <alignment vertical="center" shrinkToFit="1"/>
    </xf>
    <xf numFmtId="0" fontId="108" fillId="0" borderId="274" xfId="22" applyFont="1" applyBorder="1" applyAlignment="1">
      <alignment horizontal="center" vertical="center"/>
    </xf>
    <xf numFmtId="0" fontId="104" fillId="0" borderId="0" xfId="22" applyFont="1" applyAlignment="1">
      <alignment horizontal="center" vertical="center" wrapText="1"/>
    </xf>
    <xf numFmtId="0" fontId="91" fillId="0" borderId="0" xfId="22" applyAlignment="1">
      <alignment horizontal="center" vertical="center"/>
    </xf>
    <xf numFmtId="0" fontId="101" fillId="0" borderId="10" xfId="22" applyFont="1" applyBorder="1" applyAlignment="1">
      <alignment vertical="center"/>
    </xf>
    <xf numFmtId="0" fontId="101" fillId="0" borderId="24" xfId="22" applyFont="1" applyBorder="1" applyAlignment="1">
      <alignment vertical="center"/>
    </xf>
    <xf numFmtId="0" fontId="101" fillId="0" borderId="37" xfId="22" applyFont="1" applyBorder="1" applyAlignment="1">
      <alignment vertical="center"/>
    </xf>
    <xf numFmtId="0" fontId="176" fillId="0" borderId="0" xfId="51" applyFont="1">
      <alignment vertical="center"/>
    </xf>
    <xf numFmtId="0" fontId="26" fillId="0" borderId="0" xfId="51" applyFont="1">
      <alignment vertical="center"/>
    </xf>
    <xf numFmtId="0" fontId="6" fillId="0" borderId="17" xfId="51" applyFont="1" applyBorder="1">
      <alignment vertical="center"/>
    </xf>
    <xf numFmtId="0" fontId="185" fillId="0" borderId="17" xfId="51" applyFont="1" applyBorder="1">
      <alignment vertical="center"/>
    </xf>
    <xf numFmtId="0" fontId="75" fillId="0" borderId="285" xfId="24" applyFont="1" applyBorder="1" applyAlignment="1">
      <alignment horizontal="left" vertical="center"/>
    </xf>
    <xf numFmtId="0" fontId="75" fillId="0" borderId="272" xfId="24" applyFont="1" applyBorder="1">
      <alignment vertical="center"/>
    </xf>
    <xf numFmtId="0" fontId="14" fillId="0" borderId="272" xfId="27" applyFont="1" applyBorder="1" applyAlignment="1">
      <alignment horizontal="left" vertical="center"/>
    </xf>
    <xf numFmtId="0" fontId="14" fillId="0" borderId="285" xfId="27" applyFont="1" applyBorder="1" applyAlignment="1">
      <alignment horizontal="left" vertical="center" indent="1"/>
    </xf>
    <xf numFmtId="0" fontId="14" fillId="0" borderId="286" xfId="27" applyFont="1" applyBorder="1">
      <alignment vertical="center"/>
    </xf>
    <xf numFmtId="0" fontId="14" fillId="0" borderId="287" xfId="27" applyFont="1" applyBorder="1">
      <alignment vertical="center"/>
    </xf>
    <xf numFmtId="0" fontId="14" fillId="0" borderId="288" xfId="27" applyFont="1" applyBorder="1">
      <alignment vertical="center"/>
    </xf>
    <xf numFmtId="0" fontId="128" fillId="0" borderId="272" xfId="24" applyFont="1" applyBorder="1" applyAlignment="1">
      <alignment horizontal="center" vertical="center"/>
    </xf>
    <xf numFmtId="0" fontId="128" fillId="0" borderId="315" xfId="24" applyFont="1" applyBorder="1">
      <alignment vertical="center"/>
    </xf>
    <xf numFmtId="0" fontId="128" fillId="0" borderId="272" xfId="24" applyFont="1" applyBorder="1">
      <alignment vertical="center"/>
    </xf>
    <xf numFmtId="0" fontId="128" fillId="0" borderId="273" xfId="24" applyFont="1" applyBorder="1">
      <alignment vertical="center"/>
    </xf>
    <xf numFmtId="176" fontId="131" fillId="0" borderId="316" xfId="7" applyNumberFormat="1" applyFont="1" applyBorder="1">
      <alignment vertical="center"/>
    </xf>
    <xf numFmtId="176" fontId="131" fillId="0" borderId="322" xfId="7" applyNumberFormat="1" applyFont="1" applyBorder="1">
      <alignment vertical="center"/>
    </xf>
    <xf numFmtId="186" fontId="131" fillId="0" borderId="320" xfId="7" applyNumberFormat="1" applyFont="1" applyBorder="1">
      <alignment vertical="center"/>
    </xf>
    <xf numFmtId="0" fontId="131" fillId="0" borderId="328" xfId="7" applyFont="1" applyBorder="1" applyAlignment="1">
      <alignment vertical="center" shrinkToFit="1"/>
    </xf>
    <xf numFmtId="188" fontId="131" fillId="0" borderId="325" xfId="7" applyNumberFormat="1" applyFont="1" applyBorder="1">
      <alignment vertical="center"/>
    </xf>
    <xf numFmtId="188" fontId="131" fillId="0" borderId="329" xfId="7" applyNumberFormat="1" applyFont="1" applyBorder="1">
      <alignment vertical="center"/>
    </xf>
    <xf numFmtId="0" fontId="146" fillId="0" borderId="318" xfId="30" applyFont="1" applyBorder="1" applyAlignment="1">
      <alignment horizontal="center" vertical="center"/>
    </xf>
    <xf numFmtId="0" fontId="146" fillId="0" borderId="328" xfId="30" applyFont="1" applyBorder="1" applyAlignment="1">
      <alignment horizontal="center" vertical="center"/>
    </xf>
    <xf numFmtId="0" fontId="146" fillId="0" borderId="331" xfId="30" applyFont="1" applyBorder="1" applyAlignment="1">
      <alignment horizontal="left" vertical="center" indent="1"/>
    </xf>
    <xf numFmtId="0" fontId="146" fillId="0" borderId="331" xfId="30" applyFont="1" applyBorder="1" applyAlignment="1">
      <alignment horizontal="left" vertical="center" wrapText="1" indent="1"/>
    </xf>
    <xf numFmtId="0" fontId="146" fillId="0" borderId="320" xfId="30" applyFont="1" applyBorder="1" applyAlignment="1">
      <alignment horizontal="center" vertical="center"/>
    </xf>
    <xf numFmtId="176" fontId="128" fillId="0" borderId="316" xfId="7" applyNumberFormat="1" applyFont="1" applyBorder="1">
      <alignment vertical="center"/>
    </xf>
    <xf numFmtId="176" fontId="128" fillId="0" borderId="322" xfId="7" applyNumberFormat="1" applyFont="1" applyBorder="1">
      <alignment vertical="center"/>
    </xf>
    <xf numFmtId="186" fontId="128" fillId="0" borderId="320" xfId="7" applyNumberFormat="1" applyFont="1" applyBorder="1">
      <alignment vertical="center"/>
    </xf>
    <xf numFmtId="188" fontId="128" fillId="0" borderId="325" xfId="7" applyNumberFormat="1" applyFont="1" applyBorder="1">
      <alignment vertical="center"/>
    </xf>
    <xf numFmtId="188" fontId="128" fillId="0" borderId="329" xfId="7" applyNumberFormat="1" applyFont="1" applyBorder="1">
      <alignment vertical="center"/>
    </xf>
    <xf numFmtId="0" fontId="156" fillId="8" borderId="40" xfId="27" applyFont="1" applyFill="1" applyBorder="1" applyAlignment="1">
      <alignment horizontal="centerContinuous" vertical="center"/>
    </xf>
    <xf numFmtId="0" fontId="146" fillId="0" borderId="316" xfId="30" applyFont="1" applyBorder="1">
      <alignment vertical="center"/>
    </xf>
    <xf numFmtId="0" fontId="146" fillId="0" borderId="347" xfId="30" applyFont="1" applyBorder="1" applyAlignment="1">
      <alignment horizontal="center" vertical="center"/>
    </xf>
    <xf numFmtId="0" fontId="14" fillId="0" borderId="21" xfId="24" applyFont="1" applyBorder="1">
      <alignment vertical="center"/>
    </xf>
    <xf numFmtId="0" fontId="14" fillId="0" borderId="4" xfId="24" applyFont="1" applyBorder="1" applyAlignment="1">
      <alignment horizontal="center" vertical="center" wrapText="1"/>
    </xf>
    <xf numFmtId="0" fontId="14" fillId="0" borderId="3" xfId="24" applyFont="1" applyBorder="1">
      <alignment vertical="center"/>
    </xf>
    <xf numFmtId="0" fontId="14" fillId="0" borderId="4" xfId="24" applyFont="1" applyBorder="1">
      <alignment vertical="center"/>
    </xf>
    <xf numFmtId="0" fontId="14" fillId="0" borderId="4" xfId="24" applyFont="1" applyBorder="1" applyAlignment="1">
      <alignment horizontal="right" vertical="center"/>
    </xf>
    <xf numFmtId="0" fontId="14" fillId="0" borderId="3" xfId="24" applyFont="1" applyBorder="1" applyAlignment="1">
      <alignment horizontal="center" vertical="center"/>
    </xf>
    <xf numFmtId="0" fontId="14" fillId="0" borderId="4" xfId="24" applyFont="1" applyBorder="1" applyAlignment="1">
      <alignment horizontal="center" vertical="center"/>
    </xf>
    <xf numFmtId="0" fontId="14" fillId="0" borderId="21" xfId="24" applyFont="1" applyBorder="1" applyAlignment="1">
      <alignment horizontal="center" vertical="center"/>
    </xf>
    <xf numFmtId="0" fontId="28" fillId="0" borderId="40" xfId="27" applyBorder="1" applyAlignment="1">
      <alignment horizontal="left" vertical="center" indent="1"/>
    </xf>
    <xf numFmtId="0" fontId="146" fillId="0" borderId="284" xfId="30" applyFont="1" applyBorder="1" applyAlignment="1">
      <alignment horizontal="center" vertical="center"/>
    </xf>
    <xf numFmtId="0" fontId="75" fillId="0" borderId="40" xfId="27" applyFont="1" applyBorder="1">
      <alignment vertical="center"/>
    </xf>
    <xf numFmtId="0" fontId="75" fillId="0" borderId="40" xfId="27" applyFont="1" applyBorder="1" applyAlignment="1">
      <alignment horizontal="left" vertical="center" wrapText="1"/>
    </xf>
    <xf numFmtId="0" fontId="26" fillId="7" borderId="4" xfId="36" applyFont="1" applyFill="1" applyBorder="1">
      <alignment vertical="center"/>
    </xf>
    <xf numFmtId="0" fontId="26" fillId="7" borderId="3" xfId="36" applyFont="1" applyFill="1" applyBorder="1">
      <alignment vertical="center"/>
    </xf>
    <xf numFmtId="0" fontId="26" fillId="7" borderId="21" xfId="36" applyFont="1" applyFill="1" applyBorder="1">
      <alignment vertical="center"/>
    </xf>
    <xf numFmtId="0" fontId="26" fillId="0" borderId="4" xfId="36" applyFont="1" applyBorder="1">
      <alignment vertical="center"/>
    </xf>
    <xf numFmtId="0" fontId="26" fillId="0" borderId="4" xfId="36" applyFont="1" applyBorder="1" applyAlignment="1">
      <alignment horizontal="center" vertical="center" textRotation="255" wrapText="1"/>
    </xf>
    <xf numFmtId="0" fontId="26" fillId="0" borderId="4" xfId="36" applyFont="1" applyBorder="1" applyAlignment="1">
      <alignment horizontal="center" vertical="center"/>
    </xf>
    <xf numFmtId="0" fontId="26" fillId="0" borderId="21" xfId="36" applyFont="1" applyBorder="1">
      <alignment vertical="center"/>
    </xf>
    <xf numFmtId="0" fontId="146" fillId="0" borderId="284" xfId="30" applyFont="1" applyBorder="1" applyAlignment="1">
      <alignment vertical="center" wrapText="1"/>
    </xf>
    <xf numFmtId="0" fontId="146" fillId="0" borderId="321" xfId="30" applyFont="1" applyBorder="1" applyAlignment="1">
      <alignment vertical="center" wrapText="1"/>
    </xf>
    <xf numFmtId="0" fontId="146" fillId="0" borderId="349" xfId="30" applyFont="1" applyBorder="1" applyAlignment="1">
      <alignment vertical="center" wrapText="1"/>
    </xf>
    <xf numFmtId="0" fontId="129" fillId="0" borderId="354" xfId="40" applyFont="1" applyBorder="1" applyAlignment="1">
      <alignment horizontal="right" vertical="center"/>
    </xf>
    <xf numFmtId="0" fontId="129" fillId="0" borderId="353" xfId="40" applyFont="1" applyBorder="1">
      <alignment vertical="center"/>
    </xf>
    <xf numFmtId="0" fontId="129" fillId="0" borderId="353" xfId="40" applyFont="1" applyBorder="1" applyAlignment="1">
      <alignment horizontal="center" vertical="center"/>
    </xf>
    <xf numFmtId="189" fontId="129" fillId="0" borderId="356" xfId="32" applyNumberFormat="1" applyFont="1" applyBorder="1" applyAlignment="1">
      <alignment horizontal="center" vertical="center" wrapText="1"/>
    </xf>
    <xf numFmtId="190" fontId="129" fillId="0" borderId="357" xfId="40" applyNumberFormat="1" applyFont="1" applyBorder="1" applyAlignment="1">
      <alignment horizontal="center" vertical="center"/>
    </xf>
    <xf numFmtId="0" fontId="129" fillId="0" borderId="356" xfId="40" applyFont="1" applyBorder="1" applyAlignment="1">
      <alignment horizontal="center" vertical="center"/>
    </xf>
    <xf numFmtId="0" fontId="129" fillId="0" borderId="355" xfId="40" applyFont="1" applyBorder="1" applyAlignment="1">
      <alignment horizontal="center" vertical="center"/>
    </xf>
    <xf numFmtId="0" fontId="129" fillId="0" borderId="356" xfId="40" applyFont="1" applyBorder="1">
      <alignment vertical="center"/>
    </xf>
    <xf numFmtId="0" fontId="129" fillId="0" borderId="357" xfId="40" applyFont="1" applyBorder="1" applyAlignment="1">
      <alignment horizontal="center" vertical="center"/>
    </xf>
    <xf numFmtId="190" fontId="129" fillId="0" borderId="358" xfId="40" applyNumberFormat="1" applyFont="1" applyBorder="1" applyAlignment="1">
      <alignment horizontal="center" vertical="center"/>
    </xf>
    <xf numFmtId="0" fontId="146" fillId="0" borderId="360" xfId="30" applyFont="1" applyBorder="1" applyAlignment="1">
      <alignment horizontal="center" vertical="center"/>
    </xf>
    <xf numFmtId="0" fontId="146" fillId="0" borderId="361" xfId="30" applyFont="1" applyBorder="1" applyAlignment="1">
      <alignment horizontal="center" vertical="center"/>
    </xf>
    <xf numFmtId="0" fontId="146" fillId="0" borderId="362" xfId="30" applyFont="1" applyBorder="1" applyAlignment="1">
      <alignment horizontal="left" vertical="center" indent="1"/>
    </xf>
    <xf numFmtId="0" fontId="146" fillId="0" borderId="362" xfId="30" applyFont="1" applyBorder="1" applyAlignment="1">
      <alignment horizontal="left" vertical="center" wrapText="1" indent="1"/>
    </xf>
    <xf numFmtId="0" fontId="146" fillId="0" borderId="364" xfId="30" applyFont="1" applyBorder="1" applyAlignment="1">
      <alignment horizontal="center" vertical="center"/>
    </xf>
    <xf numFmtId="0" fontId="7" fillId="0" borderId="366" xfId="27" applyFont="1" applyBorder="1" applyAlignment="1">
      <alignment horizontal="center" vertical="center"/>
    </xf>
    <xf numFmtId="0" fontId="28" fillId="0" borderId="343" xfId="27" applyBorder="1" applyAlignment="1">
      <alignment horizontal="left" vertical="center" indent="1"/>
    </xf>
    <xf numFmtId="0" fontId="28" fillId="0" borderId="369" xfId="27" applyBorder="1" applyAlignment="1">
      <alignment horizontal="left" vertical="center" wrapText="1"/>
    </xf>
    <xf numFmtId="0" fontId="26" fillId="0" borderId="354" xfId="27" applyFont="1" applyBorder="1" applyAlignment="1">
      <alignment vertical="center" wrapText="1"/>
    </xf>
    <xf numFmtId="0" fontId="114" fillId="0" borderId="353" xfId="40" applyFont="1" applyBorder="1" applyAlignment="1">
      <alignment horizontal="center" vertical="center" shrinkToFit="1"/>
    </xf>
    <xf numFmtId="0" fontId="206" fillId="0" borderId="353" xfId="40" applyFont="1" applyBorder="1" applyAlignment="1">
      <alignment horizontal="left" vertical="center" indent="1"/>
    </xf>
    <xf numFmtId="0" fontId="149" fillId="0" borderId="353" xfId="40" applyBorder="1" applyAlignment="1">
      <alignment horizontal="center" vertical="center" wrapText="1"/>
    </xf>
    <xf numFmtId="0" fontId="149" fillId="0" borderId="353" xfId="40" applyBorder="1" applyAlignment="1">
      <alignment horizontal="center" vertical="center"/>
    </xf>
    <xf numFmtId="0" fontId="149" fillId="7" borderId="353" xfId="40" applyFill="1" applyBorder="1" applyAlignment="1">
      <alignment horizontal="center" vertical="center" wrapText="1"/>
    </xf>
    <xf numFmtId="0" fontId="149" fillId="7" borderId="353" xfId="40" applyFill="1" applyBorder="1" applyAlignment="1">
      <alignment horizontal="center" vertical="center"/>
    </xf>
    <xf numFmtId="0" fontId="149" fillId="7" borderId="353" xfId="40" applyFill="1" applyBorder="1" applyAlignment="1">
      <alignment horizontal="right" vertical="center"/>
    </xf>
    <xf numFmtId="0" fontId="129" fillId="0" borderId="353" xfId="27" applyFont="1" applyBorder="1">
      <alignment vertical="center"/>
    </xf>
    <xf numFmtId="0" fontId="129" fillId="0" borderId="353" xfId="27" applyFont="1" applyBorder="1" applyAlignment="1">
      <alignment horizontal="center" vertical="center"/>
    </xf>
    <xf numFmtId="56" fontId="129" fillId="0" borderId="368" xfId="43" applyNumberFormat="1" applyFont="1" applyBorder="1" applyAlignment="1">
      <alignment horizontal="center" vertical="center" wrapText="1"/>
    </xf>
    <xf numFmtId="0" fontId="129" fillId="7" borderId="353" xfId="27" applyFont="1" applyFill="1" applyBorder="1" applyAlignment="1">
      <alignment horizontal="center" vertical="center"/>
    </xf>
    <xf numFmtId="58" fontId="129" fillId="7" borderId="357" xfId="27" applyNumberFormat="1" applyFont="1" applyFill="1" applyBorder="1" applyAlignment="1">
      <alignment horizontal="center" vertical="center"/>
    </xf>
    <xf numFmtId="0" fontId="129" fillId="7" borderId="368" xfId="27" applyFont="1" applyFill="1" applyBorder="1" applyAlignment="1">
      <alignment horizontal="center" vertical="center"/>
    </xf>
    <xf numFmtId="0" fontId="129" fillId="7" borderId="366" xfId="27" applyFont="1" applyFill="1" applyBorder="1" applyAlignment="1">
      <alignment horizontal="center" vertical="center"/>
    </xf>
    <xf numFmtId="0" fontId="129" fillId="7" borderId="368" xfId="27" applyFont="1" applyFill="1" applyBorder="1">
      <alignment vertical="center"/>
    </xf>
    <xf numFmtId="0" fontId="129" fillId="7" borderId="357" xfId="27" applyFont="1" applyFill="1" applyBorder="1" applyAlignment="1">
      <alignment horizontal="center" vertical="center"/>
    </xf>
    <xf numFmtId="0" fontId="23" fillId="0" borderId="373" xfId="27" applyFont="1" applyBorder="1">
      <alignment vertical="center"/>
    </xf>
    <xf numFmtId="0" fontId="146" fillId="0" borderId="366" xfId="30" applyFont="1" applyBorder="1" applyAlignment="1">
      <alignment horizontal="center" vertical="center"/>
    </xf>
    <xf numFmtId="0" fontId="146" fillId="0" borderId="353" xfId="30" applyFont="1" applyBorder="1" applyAlignment="1">
      <alignment horizontal="center" vertical="center"/>
    </xf>
    <xf numFmtId="0" fontId="146" fillId="0" borderId="343" xfId="30" applyFont="1" applyBorder="1" applyAlignment="1">
      <alignment horizontal="left" vertical="center" indent="1"/>
    </xf>
    <xf numFmtId="0" fontId="146" fillId="0" borderId="343" xfId="30" applyFont="1" applyBorder="1" applyAlignment="1">
      <alignment horizontal="left" vertical="center" wrapText="1" indent="1"/>
    </xf>
    <xf numFmtId="0" fontId="146" fillId="7" borderId="366" xfId="30" applyFont="1" applyFill="1" applyBorder="1" applyAlignment="1">
      <alignment horizontal="center" vertical="center"/>
    </xf>
    <xf numFmtId="0" fontId="75" fillId="0" borderId="366" xfId="27" applyFont="1" applyBorder="1" applyAlignment="1">
      <alignment horizontal="left" vertical="center"/>
    </xf>
    <xf numFmtId="0" fontId="153" fillId="0" borderId="343" xfId="27" applyFont="1" applyBorder="1" applyAlignment="1">
      <alignment horizontal="left" vertical="center"/>
    </xf>
    <xf numFmtId="0" fontId="153" fillId="0" borderId="353" xfId="27" applyFont="1" applyBorder="1" applyAlignment="1">
      <alignment horizontal="left" vertical="center" wrapText="1"/>
    </xf>
    <xf numFmtId="0" fontId="75" fillId="0" borderId="343" xfId="27" applyFont="1" applyBorder="1">
      <alignment vertical="center"/>
    </xf>
    <xf numFmtId="0" fontId="75" fillId="0" borderId="343" xfId="27" applyFont="1" applyBorder="1" applyAlignment="1">
      <alignment horizontal="left" vertical="center" wrapText="1"/>
    </xf>
    <xf numFmtId="0" fontId="75" fillId="0" borderId="353" xfId="27" applyFont="1" applyBorder="1" applyAlignment="1">
      <alignment horizontal="center" vertical="center" wrapText="1"/>
    </xf>
    <xf numFmtId="0" fontId="129" fillId="0" borderId="353" xfId="27" applyFont="1" applyBorder="1" applyAlignment="1">
      <alignment horizontal="center" vertical="center" wrapText="1"/>
    </xf>
    <xf numFmtId="0" fontId="75" fillId="7" borderId="353" xfId="27" applyFont="1" applyFill="1" applyBorder="1" applyAlignment="1">
      <alignment vertical="center" wrapText="1"/>
    </xf>
    <xf numFmtId="0" fontId="75" fillId="7" borderId="353" xfId="27" applyFont="1" applyFill="1" applyBorder="1">
      <alignment vertical="center"/>
    </xf>
    <xf numFmtId="0" fontId="75" fillId="0" borderId="353" xfId="27" applyFont="1" applyBorder="1" applyAlignment="1">
      <alignment horizontal="center" vertical="center"/>
    </xf>
    <xf numFmtId="0" fontId="28" fillId="0" borderId="353" xfId="27" applyBorder="1" applyAlignment="1">
      <alignment horizontal="center" vertical="center"/>
    </xf>
    <xf numFmtId="0" fontId="10" fillId="0" borderId="366" xfId="24" applyFont="1" applyBorder="1" applyAlignment="1">
      <alignment horizontal="center" vertical="center"/>
    </xf>
    <xf numFmtId="0" fontId="7" fillId="0" borderId="353" xfId="24" applyBorder="1" applyAlignment="1">
      <alignment horizontal="left" vertical="center"/>
    </xf>
    <xf numFmtId="0" fontId="7" fillId="0" borderId="354" xfId="24" applyBorder="1">
      <alignment vertical="center"/>
    </xf>
    <xf numFmtId="0" fontId="7" fillId="0" borderId="266" xfId="24" applyBorder="1">
      <alignment vertical="center"/>
    </xf>
    <xf numFmtId="0" fontId="7" fillId="0" borderId="267" xfId="24" applyBorder="1">
      <alignment vertical="center"/>
    </xf>
    <xf numFmtId="0" fontId="7" fillId="0" borderId="268" xfId="24" applyBorder="1">
      <alignment vertical="center"/>
    </xf>
    <xf numFmtId="0" fontId="7" fillId="0" borderId="353" xfId="24" applyBorder="1" applyAlignment="1">
      <alignment horizontal="center" vertical="center"/>
    </xf>
    <xf numFmtId="0" fontId="7" fillId="0" borderId="353" xfId="24" applyBorder="1" applyAlignment="1">
      <alignment horizontal="center" vertical="center" justifyLastLine="1"/>
    </xf>
    <xf numFmtId="0" fontId="7" fillId="0" borderId="353" xfId="24" applyBorder="1" applyAlignment="1">
      <alignment horizontal="center" vertical="center" wrapText="1" justifyLastLine="1"/>
    </xf>
    <xf numFmtId="0" fontId="7" fillId="7" borderId="353" xfId="24" applyFill="1" applyBorder="1">
      <alignment vertical="center"/>
    </xf>
    <xf numFmtId="0" fontId="7" fillId="12" borderId="353" xfId="24" applyFill="1" applyBorder="1">
      <alignment vertical="center"/>
    </xf>
    <xf numFmtId="0" fontId="179" fillId="0" borderId="353" xfId="13" applyFont="1" applyBorder="1" applyAlignment="1">
      <alignment horizontal="right" vertical="center"/>
    </xf>
    <xf numFmtId="177" fontId="6" fillId="12" borderId="353" xfId="7" applyNumberFormat="1" applyFont="1" applyFill="1" applyBorder="1">
      <alignment vertical="center"/>
    </xf>
    <xf numFmtId="178" fontId="6" fillId="12" borderId="353" xfId="7" applyNumberFormat="1" applyFont="1" applyFill="1" applyBorder="1">
      <alignment vertical="center"/>
    </xf>
    <xf numFmtId="0" fontId="179" fillId="7" borderId="353" xfId="13" applyFont="1" applyFill="1" applyBorder="1" applyAlignment="1">
      <alignment horizontal="center" vertical="center" shrinkToFit="1"/>
    </xf>
    <xf numFmtId="0" fontId="179" fillId="7" borderId="366" xfId="13" applyFont="1" applyFill="1" applyBorder="1" applyAlignment="1">
      <alignment horizontal="center" vertical="center" shrinkToFit="1"/>
    </xf>
    <xf numFmtId="0" fontId="179" fillId="12" borderId="353" xfId="13" applyFont="1" applyFill="1" applyBorder="1" applyAlignment="1">
      <alignment horizontal="center" vertical="center" shrinkToFit="1"/>
    </xf>
    <xf numFmtId="0" fontId="179" fillId="0" borderId="353" xfId="13" applyFont="1" applyBorder="1" applyAlignment="1">
      <alignment horizontal="center" vertical="center" shrinkToFit="1"/>
    </xf>
    <xf numFmtId="0" fontId="179" fillId="0" borderId="343" xfId="13" applyFont="1" applyBorder="1" applyAlignment="1">
      <alignment horizontal="center" vertical="center" shrinkToFit="1"/>
    </xf>
    <xf numFmtId="0" fontId="179" fillId="0" borderId="366" xfId="13" applyFont="1" applyBorder="1" applyAlignment="1">
      <alignment horizontal="center" vertical="center" shrinkToFit="1"/>
    </xf>
    <xf numFmtId="0" fontId="75" fillId="0" borderId="354" xfId="24" applyFont="1" applyBorder="1">
      <alignment vertical="center"/>
    </xf>
    <xf numFmtId="0" fontId="75" fillId="0" borderId="266" xfId="24" applyFont="1" applyBorder="1">
      <alignment vertical="center"/>
    </xf>
    <xf numFmtId="0" fontId="75" fillId="0" borderId="267" xfId="24" applyFont="1" applyBorder="1">
      <alignment vertical="center"/>
    </xf>
    <xf numFmtId="0" fontId="75" fillId="0" borderId="268" xfId="24" applyFont="1" applyBorder="1">
      <alignment vertical="center"/>
    </xf>
    <xf numFmtId="0" fontId="75" fillId="0" borderId="367" xfId="24" applyFont="1" applyBorder="1" applyAlignment="1">
      <alignment horizontal="left" vertical="center"/>
    </xf>
    <xf numFmtId="0" fontId="75" fillId="0" borderId="367" xfId="24" applyFont="1" applyBorder="1" applyAlignment="1">
      <alignment horizontal="center" vertical="center"/>
    </xf>
    <xf numFmtId="0" fontId="75" fillId="0" borderId="266" xfId="24" applyFont="1" applyBorder="1" applyAlignment="1">
      <alignment horizontal="left" vertical="center" wrapText="1"/>
    </xf>
    <xf numFmtId="0" fontId="75" fillId="0" borderId="367" xfId="24" applyFont="1" applyBorder="1" applyAlignment="1">
      <alignment horizontal="right" vertical="center"/>
    </xf>
    <xf numFmtId="0" fontId="75" fillId="0" borderId="266" xfId="24" applyFont="1" applyBorder="1" applyAlignment="1">
      <alignment horizontal="right" vertical="center"/>
    </xf>
    <xf numFmtId="0" fontId="75" fillId="0" borderId="353" xfId="24" applyFont="1" applyBorder="1" applyAlignment="1">
      <alignment horizontal="center" vertical="center"/>
    </xf>
    <xf numFmtId="0" fontId="75" fillId="0" borderId="366" xfId="24" applyFont="1" applyBorder="1" applyAlignment="1">
      <alignment horizontal="center" vertical="center"/>
    </xf>
    <xf numFmtId="0" fontId="75" fillId="0" borderId="368" xfId="24" applyFont="1" applyBorder="1" applyAlignment="1">
      <alignment horizontal="center" vertical="center"/>
    </xf>
    <xf numFmtId="0" fontId="75" fillId="0" borderId="353" xfId="24" applyFont="1" applyBorder="1" applyAlignment="1">
      <alignment horizontal="left" vertical="center"/>
    </xf>
    <xf numFmtId="0" fontId="75" fillId="0" borderId="268" xfId="24" applyFont="1" applyBorder="1" applyAlignment="1">
      <alignment horizontal="center" vertical="center" wrapText="1" justifyLastLine="1"/>
    </xf>
    <xf numFmtId="0" fontId="75" fillId="0" borderId="353" xfId="24" applyFont="1" applyBorder="1" applyAlignment="1">
      <alignment horizontal="center" vertical="center" wrapText="1" justifyLastLine="1"/>
    </xf>
    <xf numFmtId="0" fontId="75" fillId="7" borderId="353" xfId="24" applyFont="1" applyFill="1" applyBorder="1" applyAlignment="1">
      <alignment horizontal="center" vertical="center"/>
    </xf>
    <xf numFmtId="0" fontId="75" fillId="0" borderId="366" xfId="46" applyFont="1" applyBorder="1" applyAlignment="1">
      <alignment horizontal="left" vertical="center" wrapText="1"/>
    </xf>
    <xf numFmtId="0" fontId="75" fillId="0" borderId="353" xfId="46" applyFont="1" applyBorder="1" applyAlignment="1">
      <alignment horizontal="left" vertical="center"/>
    </xf>
    <xf numFmtId="0" fontId="75" fillId="0" borderId="366" xfId="46" applyFont="1" applyBorder="1" applyAlignment="1">
      <alignment horizontal="left" vertical="center"/>
    </xf>
    <xf numFmtId="0" fontId="75" fillId="0" borderId="367" xfId="46" applyFont="1" applyBorder="1" applyAlignment="1">
      <alignment horizontal="left" vertical="center"/>
    </xf>
    <xf numFmtId="0" fontId="75" fillId="0" borderId="268" xfId="46" applyFont="1" applyBorder="1">
      <alignment vertical="center"/>
    </xf>
    <xf numFmtId="0" fontId="75" fillId="0" borderId="353" xfId="46" applyFont="1" applyBorder="1">
      <alignment vertical="center"/>
    </xf>
    <xf numFmtId="0" fontId="75" fillId="0" borderId="353" xfId="46" applyFont="1" applyBorder="1" applyAlignment="1">
      <alignment horizontal="center" vertical="center"/>
    </xf>
    <xf numFmtId="0" fontId="75" fillId="0" borderId="353" xfId="46" applyFont="1" applyBorder="1" applyAlignment="1">
      <alignment horizontal="distributed" vertical="center" justifyLastLine="1"/>
    </xf>
    <xf numFmtId="0" fontId="75" fillId="7" borderId="353" xfId="46" applyFont="1" applyFill="1" applyBorder="1" applyAlignment="1">
      <alignment horizontal="right" vertical="center" indent="1"/>
    </xf>
    <xf numFmtId="0" fontId="75" fillId="0" borderId="343" xfId="24" applyFont="1" applyBorder="1" applyAlignment="1">
      <alignment vertical="center" wrapText="1"/>
    </xf>
    <xf numFmtId="0" fontId="75" fillId="0" borderId="366" xfId="24" applyFont="1" applyBorder="1" applyAlignment="1">
      <alignment horizontal="left" vertical="center"/>
    </xf>
    <xf numFmtId="0" fontId="75" fillId="0" borderId="353" xfId="24" applyFont="1" applyBorder="1">
      <alignment vertical="center"/>
    </xf>
    <xf numFmtId="0" fontId="75" fillId="0" borderId="353" xfId="24" applyFont="1" applyBorder="1" applyAlignment="1">
      <alignment horizontal="center" vertical="center" wrapText="1"/>
    </xf>
    <xf numFmtId="0" fontId="75" fillId="7" borderId="353" xfId="24" applyFont="1" applyFill="1" applyBorder="1" applyAlignment="1">
      <alignment vertical="center" wrapText="1"/>
    </xf>
    <xf numFmtId="0" fontId="75" fillId="7" borderId="353" xfId="24" applyFont="1" applyFill="1" applyBorder="1" applyAlignment="1">
      <alignment horizontal="center" vertical="center" wrapText="1"/>
    </xf>
    <xf numFmtId="0" fontId="75" fillId="7" borderId="366" xfId="46" applyFont="1" applyFill="1" applyBorder="1">
      <alignment vertical="center"/>
    </xf>
    <xf numFmtId="0" fontId="75" fillId="0" borderId="368" xfId="46" applyFont="1" applyBorder="1" applyAlignment="1">
      <alignment horizontal="left" vertical="center"/>
    </xf>
    <xf numFmtId="0" fontId="128" fillId="7" borderId="353" xfId="24" applyFont="1" applyFill="1" applyBorder="1" applyAlignment="1">
      <alignment horizontal="center" vertical="center"/>
    </xf>
    <xf numFmtId="0" fontId="128" fillId="7" borderId="353" xfId="24" applyFont="1" applyFill="1" applyBorder="1" applyAlignment="1">
      <alignment horizontal="center" vertical="center" wrapText="1"/>
    </xf>
    <xf numFmtId="0" fontId="75" fillId="0" borderId="266" xfId="24" applyFont="1" applyBorder="1" applyAlignment="1">
      <alignment horizontal="right" vertical="center" indent="1"/>
    </xf>
    <xf numFmtId="0" fontId="75" fillId="0" borderId="266" xfId="46" applyFont="1" applyBorder="1" applyAlignment="1">
      <alignment horizontal="left" vertical="center"/>
    </xf>
    <xf numFmtId="0" fontId="75" fillId="0" borderId="353" xfId="29" applyFont="1" applyBorder="1" applyAlignment="1">
      <alignment horizontal="center" vertical="center"/>
    </xf>
    <xf numFmtId="0" fontId="75" fillId="0" borderId="353" xfId="29" applyFont="1" applyBorder="1" applyAlignment="1">
      <alignment horizontal="center" vertical="center" wrapText="1"/>
    </xf>
    <xf numFmtId="0" fontId="75" fillId="7" borderId="353" xfId="29" applyFont="1" applyFill="1" applyBorder="1" applyAlignment="1">
      <alignment horizontal="center" vertical="center"/>
    </xf>
    <xf numFmtId="0" fontId="75" fillId="0" borderId="367" xfId="29" applyFont="1" applyBorder="1" applyAlignment="1">
      <alignment horizontal="center" vertical="center"/>
    </xf>
    <xf numFmtId="0" fontId="75" fillId="0" borderId="266" xfId="29" applyFont="1" applyBorder="1" applyAlignment="1">
      <alignment horizontal="center" vertical="center"/>
    </xf>
    <xf numFmtId="0" fontId="75" fillId="0" borderId="267" xfId="29" applyFont="1" applyBorder="1" applyAlignment="1">
      <alignment horizontal="center" vertical="center"/>
    </xf>
    <xf numFmtId="0" fontId="1" fillId="0" borderId="353" xfId="49" applyBorder="1" applyAlignment="1">
      <alignment horizontal="center" vertical="center"/>
    </xf>
    <xf numFmtId="0" fontId="0" fillId="0" borderId="353" xfId="24" applyFont="1" applyBorder="1" applyAlignment="1">
      <alignment horizontal="center" vertical="center" shrinkToFit="1"/>
    </xf>
    <xf numFmtId="0" fontId="1" fillId="0" borderId="353" xfId="49" applyBorder="1" applyAlignment="1">
      <alignment horizontal="center" vertical="center" wrapText="1"/>
    </xf>
    <xf numFmtId="0" fontId="1" fillId="0" borderId="353" xfId="49" applyBorder="1" applyAlignment="1">
      <alignment horizontal="center" vertical="center" shrinkToFit="1"/>
    </xf>
    <xf numFmtId="0" fontId="75" fillId="0" borderId="366" xfId="50" applyFont="1" applyBorder="1" applyAlignment="1">
      <alignment horizontal="center" vertical="center"/>
    </xf>
    <xf numFmtId="0" fontId="75" fillId="0" borderId="353" xfId="50" applyFont="1" applyBorder="1" applyAlignment="1">
      <alignment horizontal="center" vertical="center"/>
    </xf>
    <xf numFmtId="0" fontId="75" fillId="0" borderId="353" xfId="50" applyFont="1" applyBorder="1" applyAlignment="1">
      <alignment horizontal="left" vertical="center"/>
    </xf>
    <xf numFmtId="0" fontId="75" fillId="0" borderId="354" xfId="50" applyFont="1" applyBorder="1">
      <alignment vertical="center"/>
    </xf>
    <xf numFmtId="0" fontId="75" fillId="0" borderId="266" xfId="50" applyFont="1" applyBorder="1">
      <alignment vertical="center"/>
    </xf>
    <xf numFmtId="0" fontId="75" fillId="0" borderId="267" xfId="50" applyFont="1" applyBorder="1">
      <alignment vertical="center"/>
    </xf>
    <xf numFmtId="0" fontId="75" fillId="0" borderId="268" xfId="50" applyFont="1" applyBorder="1">
      <alignment vertical="center"/>
    </xf>
    <xf numFmtId="0" fontId="75" fillId="0" borderId="353" xfId="50" applyFont="1" applyBorder="1" applyAlignment="1">
      <alignment horizontal="center" vertical="center" shrinkToFit="1"/>
    </xf>
    <xf numFmtId="0" fontId="75" fillId="7" borderId="353" xfId="50" applyFont="1" applyFill="1" applyBorder="1" applyAlignment="1">
      <alignment horizontal="right" vertical="center" indent="1"/>
    </xf>
    <xf numFmtId="0" fontId="64" fillId="0" borderId="0" xfId="5" applyFont="1" applyAlignment="1">
      <alignment horizontal="left" vertical="center" shrinkToFit="1"/>
    </xf>
    <xf numFmtId="0" fontId="68" fillId="0" borderId="0" xfId="4" applyFont="1"/>
    <xf numFmtId="0" fontId="7" fillId="0" borderId="0" xfId="4"/>
    <xf numFmtId="0" fontId="68" fillId="0" borderId="0" xfId="4" applyFont="1" applyAlignment="1">
      <alignment horizontal="left"/>
    </xf>
    <xf numFmtId="0" fontId="69" fillId="0" borderId="0" xfId="4" applyFont="1" applyAlignment="1">
      <alignment horizontal="left"/>
    </xf>
    <xf numFmtId="0" fontId="69" fillId="0" borderId="0" xfId="4" applyFont="1"/>
    <xf numFmtId="0" fontId="65" fillId="11" borderId="353" xfId="3" applyFont="1" applyFill="1" applyBorder="1" applyAlignment="1">
      <alignment horizontal="center" vertical="center"/>
    </xf>
    <xf numFmtId="0" fontId="7" fillId="0" borderId="0" xfId="4" applyAlignment="1">
      <alignment horizontal="center" vertical="center"/>
    </xf>
    <xf numFmtId="0" fontId="165" fillId="0" borderId="270" xfId="4" applyFont="1" applyBorder="1"/>
    <xf numFmtId="0" fontId="72" fillId="12" borderId="353" xfId="4" applyFont="1" applyFill="1" applyBorder="1" applyAlignment="1">
      <alignment horizontal="left" vertical="center" shrinkToFit="1"/>
    </xf>
    <xf numFmtId="0" fontId="72" fillId="7" borderId="353" xfId="4" applyFont="1" applyFill="1" applyBorder="1" applyAlignment="1">
      <alignment horizontal="center" vertical="center" shrinkToFit="1"/>
    </xf>
    <xf numFmtId="0" fontId="72" fillId="7" borderId="353" xfId="4" applyFont="1" applyFill="1" applyBorder="1" applyAlignment="1">
      <alignment horizontal="left" vertical="center" shrinkToFit="1"/>
    </xf>
    <xf numFmtId="0" fontId="72" fillId="7" borderId="353" xfId="4" applyFont="1" applyFill="1" applyBorder="1" applyAlignment="1">
      <alignment horizontal="center" vertical="center" wrapText="1"/>
    </xf>
    <xf numFmtId="0" fontId="72" fillId="12" borderId="353" xfId="4" applyFont="1" applyFill="1" applyBorder="1" applyAlignment="1">
      <alignment horizontal="center" vertical="center" wrapText="1"/>
    </xf>
    <xf numFmtId="184" fontId="72" fillId="12" borderId="353" xfId="4" applyNumberFormat="1" applyFont="1" applyFill="1" applyBorder="1" applyAlignment="1">
      <alignment horizontal="center" vertical="center" wrapText="1"/>
    </xf>
    <xf numFmtId="0" fontId="7" fillId="7" borderId="353" xfId="4" applyFill="1" applyBorder="1"/>
    <xf numFmtId="0" fontId="72" fillId="0" borderId="353" xfId="4" applyFont="1" applyBorder="1" applyAlignment="1">
      <alignment horizontal="center" vertical="center"/>
    </xf>
    <xf numFmtId="0" fontId="73" fillId="0" borderId="0" xfId="4" applyFont="1"/>
    <xf numFmtId="0" fontId="73" fillId="0" borderId="0" xfId="4" applyFont="1" applyAlignment="1">
      <alignment horizontal="left" shrinkToFit="1"/>
    </xf>
    <xf numFmtId="0" fontId="73" fillId="0" borderId="0" xfId="4" applyFont="1" applyAlignment="1">
      <alignment horizontal="left"/>
    </xf>
    <xf numFmtId="0" fontId="7" fillId="0" borderId="0" xfId="4" applyAlignment="1">
      <alignment vertical="center"/>
    </xf>
    <xf numFmtId="0" fontId="71" fillId="0" borderId="0" xfId="4" applyFont="1" applyAlignment="1">
      <alignment horizontal="center" vertical="center"/>
    </xf>
    <xf numFmtId="0" fontId="72" fillId="0" borderId="0" xfId="4" applyFont="1" applyAlignment="1">
      <alignment horizontal="right" vertical="center" wrapText="1"/>
    </xf>
    <xf numFmtId="0" fontId="72" fillId="0" borderId="0" xfId="4" applyFont="1" applyAlignment="1">
      <alignment horizontal="center" vertical="center" wrapText="1"/>
    </xf>
    <xf numFmtId="0" fontId="72" fillId="0" borderId="0" xfId="4" applyFont="1" applyAlignment="1">
      <alignment horizontal="center" vertical="center" shrinkToFit="1"/>
    </xf>
    <xf numFmtId="176" fontId="72" fillId="12" borderId="353" xfId="4" applyNumberFormat="1" applyFont="1" applyFill="1" applyBorder="1" applyAlignment="1">
      <alignment horizontal="center" vertical="center" wrapText="1"/>
    </xf>
    <xf numFmtId="0" fontId="7" fillId="0" borderId="353" xfId="4" applyBorder="1"/>
    <xf numFmtId="176" fontId="72" fillId="0" borderId="0" xfId="4" applyNumberFormat="1" applyFont="1" applyAlignment="1">
      <alignment horizontal="center" vertical="center" wrapText="1"/>
    </xf>
    <xf numFmtId="0" fontId="72" fillId="0" borderId="0" xfId="4" applyFont="1" applyAlignment="1">
      <alignment horizontal="left" vertical="center" shrinkToFit="1"/>
    </xf>
    <xf numFmtId="0" fontId="71" fillId="0" borderId="0" xfId="4" applyFont="1" applyAlignment="1">
      <alignment horizontal="center" vertical="center" wrapText="1"/>
    </xf>
    <xf numFmtId="0" fontId="72" fillId="0" borderId="0" xfId="4" applyFont="1" applyAlignment="1">
      <alignment horizontal="center" vertical="center"/>
    </xf>
    <xf numFmtId="0" fontId="8" fillId="0" borderId="353" xfId="4" applyFont="1" applyBorder="1" applyAlignment="1">
      <alignment horizontal="center" vertical="center"/>
    </xf>
    <xf numFmtId="0" fontId="6" fillId="0" borderId="355" xfId="3" applyFont="1" applyBorder="1" applyAlignment="1">
      <alignment horizontal="center" vertical="center"/>
    </xf>
    <xf numFmtId="0" fontId="6" fillId="0" borderId="355" xfId="7" applyFont="1" applyBorder="1" applyAlignment="1">
      <alignment horizontal="center" vertical="center"/>
    </xf>
    <xf numFmtId="0" fontId="6" fillId="0" borderId="355" xfId="7" applyFont="1" applyBorder="1" applyAlignment="1">
      <alignment horizontal="center" vertical="center" wrapText="1"/>
    </xf>
    <xf numFmtId="0" fontId="56" fillId="7" borderId="353" xfId="1" applyFont="1" applyFill="1" applyBorder="1" applyProtection="1">
      <protection locked="0"/>
    </xf>
    <xf numFmtId="0" fontId="56" fillId="11" borderId="353" xfId="1" applyFont="1" applyFill="1" applyBorder="1" applyAlignment="1">
      <alignment horizontal="center" vertical="center" wrapText="1"/>
    </xf>
    <xf numFmtId="0" fontId="56" fillId="11" borderId="268" xfId="1" applyFont="1" applyFill="1" applyBorder="1" applyAlignment="1">
      <alignment horizontal="center" vertical="center"/>
    </xf>
    <xf numFmtId="0" fontId="56" fillId="0" borderId="267" xfId="1" applyFont="1" applyBorder="1" applyAlignment="1">
      <alignment horizontal="left" vertical="center"/>
    </xf>
    <xf numFmtId="0" fontId="56" fillId="0" borderId="266" xfId="1" applyFont="1" applyBorder="1" applyAlignment="1">
      <alignment horizontal="left" vertical="center"/>
    </xf>
    <xf numFmtId="0" fontId="56" fillId="0" borderId="354" xfId="1" applyFont="1" applyBorder="1" applyAlignment="1">
      <alignment horizontal="left" vertical="center"/>
    </xf>
    <xf numFmtId="0" fontId="56" fillId="11" borderId="353" xfId="1" applyFont="1" applyFill="1" applyBorder="1" applyAlignment="1">
      <alignment horizontal="center" vertical="center"/>
    </xf>
    <xf numFmtId="0" fontId="56" fillId="11" borderId="72" xfId="1" applyFont="1" applyFill="1" applyBorder="1" applyAlignment="1">
      <alignment horizontal="center" vertical="center"/>
    </xf>
    <xf numFmtId="0" fontId="56" fillId="11" borderId="88" xfId="1" applyFont="1" applyFill="1" applyBorder="1" applyAlignment="1">
      <alignment horizontal="center" vertical="center"/>
    </xf>
    <xf numFmtId="0" fontId="56" fillId="11" borderId="343" xfId="1" applyFont="1" applyFill="1" applyBorder="1" applyAlignment="1">
      <alignment horizontal="center" vertical="center"/>
    </xf>
    <xf numFmtId="0" fontId="56" fillId="0" borderId="359" xfId="1" applyFont="1" applyBorder="1" applyAlignment="1">
      <alignment horizontal="center" vertical="center"/>
    </xf>
    <xf numFmtId="0" fontId="56" fillId="0" borderId="355" xfId="1" applyFont="1" applyBorder="1" applyAlignment="1">
      <alignment horizontal="center" vertical="center"/>
    </xf>
    <xf numFmtId="0" fontId="56" fillId="0" borderId="359" xfId="3" applyFont="1" applyBorder="1" applyAlignment="1">
      <alignment horizontal="center" vertical="center"/>
    </xf>
    <xf numFmtId="0" fontId="55" fillId="7" borderId="359" xfId="1" applyFont="1" applyFill="1" applyBorder="1" applyAlignment="1" applyProtection="1">
      <alignment horizontal="center" vertical="center"/>
      <protection locked="0"/>
    </xf>
    <xf numFmtId="0" fontId="55" fillId="0" borderId="266" xfId="1" applyFont="1" applyBorder="1" applyAlignment="1">
      <alignment horizontal="center" vertical="center"/>
    </xf>
    <xf numFmtId="0" fontId="55" fillId="7" borderId="354" xfId="1" applyFont="1" applyFill="1" applyBorder="1" applyAlignment="1" applyProtection="1">
      <alignment horizontal="center" vertical="center"/>
      <protection locked="0"/>
    </xf>
    <xf numFmtId="0" fontId="56" fillId="11" borderId="343" xfId="3" applyFont="1" applyFill="1" applyBorder="1" applyAlignment="1">
      <alignment horizontal="center" vertical="center" shrinkToFit="1"/>
    </xf>
    <xf numFmtId="0" fontId="55" fillId="0" borderId="359" xfId="1" applyFont="1" applyBorder="1" applyAlignment="1">
      <alignment horizontal="center" vertical="center"/>
    </xf>
    <xf numFmtId="0" fontId="55" fillId="7" borderId="355" xfId="1" applyFont="1" applyFill="1" applyBorder="1" applyAlignment="1" applyProtection="1">
      <alignment horizontal="center" vertical="center"/>
      <protection locked="0"/>
    </xf>
    <xf numFmtId="0" fontId="56" fillId="11" borderId="353" xfId="3" applyFont="1" applyFill="1" applyBorder="1" applyAlignment="1">
      <alignment horizontal="center" vertical="center"/>
    </xf>
    <xf numFmtId="0" fontId="56" fillId="11" borderId="355" xfId="3" applyFont="1" applyFill="1" applyBorder="1" applyAlignment="1">
      <alignment horizontal="center" vertical="center"/>
    </xf>
    <xf numFmtId="0" fontId="56" fillId="11" borderId="356" xfId="1" applyFont="1" applyFill="1" applyBorder="1" applyAlignment="1">
      <alignment horizontal="center" vertical="center"/>
    </xf>
    <xf numFmtId="0" fontId="56" fillId="11" borderId="355" xfId="1" applyFont="1" applyFill="1" applyBorder="1" applyAlignment="1">
      <alignment horizontal="center" vertical="center"/>
    </xf>
    <xf numFmtId="0" fontId="56" fillId="7" borderId="353" xfId="1" applyFont="1" applyFill="1" applyBorder="1" applyAlignment="1" applyProtection="1">
      <alignment horizontal="center" vertical="center"/>
      <protection locked="0"/>
    </xf>
    <xf numFmtId="0" fontId="55" fillId="11" borderId="0" xfId="1" applyFont="1" applyFill="1" applyAlignment="1">
      <alignment horizontal="center" vertical="center"/>
    </xf>
    <xf numFmtId="0" fontId="56" fillId="7" borderId="271" xfId="1" applyFont="1" applyFill="1" applyBorder="1" applyAlignment="1" applyProtection="1">
      <alignment horizontal="center" vertical="center"/>
      <protection locked="0"/>
    </xf>
    <xf numFmtId="0" fontId="56" fillId="7" borderId="270" xfId="1" applyFont="1" applyFill="1" applyBorder="1" applyAlignment="1" applyProtection="1">
      <alignment horizontal="center" vertical="center"/>
      <protection locked="0"/>
    </xf>
    <xf numFmtId="0" fontId="56" fillId="11" borderId="85" xfId="1" applyFont="1" applyFill="1" applyBorder="1" applyAlignment="1">
      <alignment horizontal="center" vertical="center"/>
    </xf>
    <xf numFmtId="0" fontId="56" fillId="0" borderId="270" xfId="1" applyFont="1" applyBorder="1" applyAlignment="1">
      <alignment horizontal="center" vertical="center"/>
    </xf>
    <xf numFmtId="0" fontId="65" fillId="11" borderId="343" xfId="3" applyFont="1" applyFill="1" applyBorder="1" applyAlignment="1">
      <alignment horizontal="center" vertical="center" shrinkToFit="1"/>
    </xf>
    <xf numFmtId="0" fontId="65" fillId="11" borderId="355" xfId="3" applyFont="1" applyFill="1" applyBorder="1" applyAlignment="1">
      <alignment horizontal="center" vertical="center"/>
    </xf>
    <xf numFmtId="0" fontId="56" fillId="0" borderId="271" xfId="1" applyFont="1" applyBorder="1" applyAlignment="1">
      <alignment horizontal="center" vertical="center"/>
    </xf>
    <xf numFmtId="0" fontId="56" fillId="0" borderId="353" xfId="1" applyFont="1" applyBorder="1" applyAlignment="1">
      <alignment horizontal="center" vertical="center"/>
    </xf>
    <xf numFmtId="0" fontId="56" fillId="0" borderId="267" xfId="1" applyFont="1" applyBorder="1" applyAlignment="1">
      <alignment horizontal="center" vertical="center"/>
    </xf>
    <xf numFmtId="0" fontId="56" fillId="0" borderId="266" xfId="1" applyFont="1" applyBorder="1" applyAlignment="1">
      <alignment horizontal="center" vertical="center"/>
    </xf>
    <xf numFmtId="0" fontId="64" fillId="0" borderId="356" xfId="5" applyFont="1" applyBorder="1" applyAlignment="1">
      <alignment horizontal="left" vertical="center" shrinkToFit="1"/>
    </xf>
    <xf numFmtId="0" fontId="64" fillId="0" borderId="359" xfId="5" applyFont="1" applyBorder="1" applyAlignment="1">
      <alignment horizontal="left" vertical="center" shrinkToFit="1"/>
    </xf>
    <xf numFmtId="0" fontId="56" fillId="7" borderId="353" xfId="5" applyFont="1" applyFill="1" applyBorder="1" applyAlignment="1">
      <alignment horizontal="center" vertical="center" shrinkToFit="1"/>
    </xf>
    <xf numFmtId="0" fontId="55" fillId="0" borderId="0" xfId="47" applyFont="1" applyAlignment="1">
      <alignment horizontal="left" vertical="center"/>
    </xf>
    <xf numFmtId="0" fontId="3" fillId="0" borderId="0" xfId="18" applyFont="1">
      <alignment vertical="center"/>
    </xf>
    <xf numFmtId="0" fontId="3" fillId="0" borderId="0" xfId="18" applyFont="1" applyAlignment="1">
      <alignment horizontal="right" vertical="center"/>
    </xf>
    <xf numFmtId="0" fontId="20" fillId="7" borderId="353" xfId="18" applyFont="1" applyFill="1" applyBorder="1">
      <alignment vertical="center"/>
    </xf>
    <xf numFmtId="0" fontId="3" fillId="0" borderId="353" xfId="7" applyFont="1" applyBorder="1">
      <alignment vertical="center"/>
    </xf>
    <xf numFmtId="0" fontId="6" fillId="0" borderId="353" xfId="7" applyFont="1" applyBorder="1" applyAlignment="1">
      <alignment horizontal="center" vertical="center"/>
    </xf>
    <xf numFmtId="0" fontId="6" fillId="0" borderId="353" xfId="7" applyFont="1" applyBorder="1" applyAlignment="1">
      <alignment horizontal="center" vertical="center" wrapText="1"/>
    </xf>
    <xf numFmtId="0" fontId="6" fillId="7" borderId="353" xfId="7" applyFont="1" applyFill="1" applyBorder="1" applyAlignment="1">
      <alignment horizontal="left" vertical="center" shrinkToFit="1"/>
    </xf>
    <xf numFmtId="0" fontId="6" fillId="7" borderId="355" xfId="7" applyFont="1" applyFill="1" applyBorder="1" applyAlignment="1">
      <alignment horizontal="center" vertical="center"/>
    </xf>
    <xf numFmtId="0" fontId="6" fillId="7" borderId="353" xfId="7" applyFont="1" applyFill="1" applyBorder="1">
      <alignment vertical="center"/>
    </xf>
    <xf numFmtId="0" fontId="6" fillId="7" borderId="355" xfId="7" applyFont="1" applyFill="1" applyBorder="1">
      <alignment vertical="center"/>
    </xf>
    <xf numFmtId="0" fontId="6" fillId="7" borderId="353" xfId="7" applyFont="1" applyFill="1" applyBorder="1" applyAlignment="1">
      <alignment horizontal="right" vertical="center"/>
    </xf>
    <xf numFmtId="0" fontId="6" fillId="7" borderId="356" xfId="7" applyFont="1" applyFill="1" applyBorder="1" applyAlignment="1">
      <alignment horizontal="right" vertical="center"/>
    </xf>
    <xf numFmtId="176" fontId="6" fillId="12" borderId="353" xfId="7" applyNumberFormat="1" applyFont="1" applyFill="1" applyBorder="1" applyAlignment="1">
      <alignment horizontal="right" vertical="center"/>
    </xf>
    <xf numFmtId="0" fontId="6" fillId="0" borderId="353" xfId="3" applyFont="1" applyBorder="1" applyAlignment="1">
      <alignment horizontal="center" vertical="center"/>
    </xf>
    <xf numFmtId="0" fontId="6" fillId="12" borderId="353" xfId="3" applyFont="1" applyFill="1" applyBorder="1" applyAlignment="1">
      <alignment horizontal="center" vertical="center"/>
    </xf>
    <xf numFmtId="0" fontId="22" fillId="0" borderId="0" xfId="3" applyFont="1" applyAlignment="1">
      <alignment horizontal="center" vertical="center"/>
    </xf>
    <xf numFmtId="0" fontId="3" fillId="0" borderId="0" xfId="3" applyFont="1" applyAlignment="1">
      <alignment horizontal="center" vertical="center"/>
    </xf>
    <xf numFmtId="0" fontId="24" fillId="0" borderId="0" xfId="3" applyFont="1" applyAlignment="1">
      <alignment horizontal="center" vertical="center"/>
    </xf>
    <xf numFmtId="0" fontId="6" fillId="0" borderId="353" xfId="7" applyFont="1" applyBorder="1" applyAlignment="1">
      <alignment vertical="center" textRotation="255" shrinkToFit="1"/>
    </xf>
    <xf numFmtId="49" fontId="38" fillId="0" borderId="0" xfId="52" applyNumberFormat="1" applyAlignment="1">
      <alignment vertical="center"/>
    </xf>
    <xf numFmtId="0" fontId="7" fillId="7" borderId="353" xfId="4" applyFill="1" applyBorder="1" applyAlignment="1">
      <alignment horizontal="center" vertical="center"/>
    </xf>
    <xf numFmtId="0" fontId="165" fillId="0" borderId="0" xfId="4" applyFont="1"/>
    <xf numFmtId="0" fontId="7" fillId="0" borderId="0" xfId="4" applyAlignment="1">
      <alignment horizontal="center"/>
    </xf>
    <xf numFmtId="0" fontId="23" fillId="0" borderId="0" xfId="0" applyFont="1">
      <alignment vertical="center"/>
    </xf>
    <xf numFmtId="0" fontId="21" fillId="0" borderId="0" xfId="0" applyFont="1">
      <alignment vertical="center"/>
    </xf>
    <xf numFmtId="0" fontId="20" fillId="0" borderId="0" xfId="0" applyFont="1">
      <alignment vertical="center"/>
    </xf>
    <xf numFmtId="0" fontId="20" fillId="0" borderId="0" xfId="0" applyFont="1" applyAlignment="1">
      <alignment horizontal="right" vertical="center"/>
    </xf>
    <xf numFmtId="0" fontId="177" fillId="7" borderId="353" xfId="0" applyFont="1" applyFill="1" applyBorder="1">
      <alignment vertical="center"/>
    </xf>
    <xf numFmtId="177" fontId="6" fillId="0" borderId="353" xfId="7" applyNumberFormat="1" applyFont="1" applyBorder="1">
      <alignment vertical="center"/>
    </xf>
    <xf numFmtId="178" fontId="6" fillId="0" borderId="353" xfId="7" applyNumberFormat="1" applyFont="1" applyBorder="1">
      <alignment vertical="center"/>
    </xf>
    <xf numFmtId="0" fontId="230" fillId="7" borderId="353" xfId="7" applyFont="1" applyFill="1" applyBorder="1" applyAlignment="1">
      <alignment horizontal="left" vertical="center"/>
    </xf>
    <xf numFmtId="0" fontId="230" fillId="7" borderId="355" xfId="7" applyFont="1" applyFill="1" applyBorder="1" applyAlignment="1">
      <alignment horizontal="center" vertical="center"/>
    </xf>
    <xf numFmtId="0" fontId="230" fillId="7" borderId="353" xfId="7" applyFont="1" applyFill="1" applyBorder="1">
      <alignment vertical="center"/>
    </xf>
    <xf numFmtId="0" fontId="230" fillId="7" borderId="355" xfId="7" applyFont="1" applyFill="1" applyBorder="1">
      <alignment vertical="center"/>
    </xf>
    <xf numFmtId="0" fontId="230" fillId="7" borderId="353" xfId="7" applyFont="1" applyFill="1" applyBorder="1" applyAlignment="1">
      <alignment horizontal="right" vertical="center"/>
    </xf>
    <xf numFmtId="0" fontId="6" fillId="0" borderId="356" xfId="7" applyFont="1" applyBorder="1" applyAlignment="1">
      <alignment horizontal="right" vertical="center"/>
    </xf>
    <xf numFmtId="176" fontId="6" fillId="0" borderId="353" xfId="7" applyNumberFormat="1" applyFont="1" applyBorder="1" applyAlignment="1">
      <alignment horizontal="right" vertical="center"/>
    </xf>
    <xf numFmtId="0" fontId="6" fillId="0" borderId="353" xfId="7" applyFont="1" applyBorder="1" applyAlignment="1">
      <alignment horizontal="right" vertical="center"/>
    </xf>
    <xf numFmtId="0" fontId="230" fillId="7" borderId="28" xfId="7" applyFont="1" applyFill="1" applyBorder="1" applyAlignment="1">
      <alignment horizontal="right" vertical="center"/>
    </xf>
    <xf numFmtId="179" fontId="6" fillId="0" borderId="353" xfId="7" applyNumberFormat="1" applyFont="1" applyBorder="1" applyAlignment="1">
      <alignment horizontal="center" vertical="center"/>
    </xf>
    <xf numFmtId="0" fontId="6" fillId="0" borderId="355" xfId="7" applyFont="1" applyBorder="1" applyAlignment="1">
      <alignment horizontal="left" vertical="center"/>
    </xf>
    <xf numFmtId="0" fontId="6" fillId="0" borderId="356" xfId="7" applyFont="1" applyBorder="1" applyAlignment="1">
      <alignment horizontal="left" vertical="center"/>
    </xf>
    <xf numFmtId="0" fontId="27" fillId="0" borderId="359" xfId="7" applyFont="1" applyBorder="1" applyAlignment="1">
      <alignment horizontal="left" vertical="center"/>
    </xf>
    <xf numFmtId="0" fontId="6" fillId="7" borderId="353" xfId="7" applyFont="1" applyFill="1" applyBorder="1" applyAlignment="1">
      <alignment horizontal="left" vertical="center"/>
    </xf>
    <xf numFmtId="176" fontId="6" fillId="0" borderId="353" xfId="7" applyNumberFormat="1" applyFont="1" applyBorder="1">
      <alignment vertical="center"/>
    </xf>
    <xf numFmtId="49" fontId="55" fillId="7" borderId="23" xfId="1" applyNumberFormat="1" applyFont="1" applyFill="1" applyBorder="1" applyAlignment="1" applyProtection="1">
      <alignment horizontal="center" vertical="center"/>
      <protection locked="0"/>
    </xf>
    <xf numFmtId="49" fontId="55" fillId="7" borderId="25" xfId="1" applyNumberFormat="1" applyFont="1" applyFill="1" applyBorder="1" applyAlignment="1" applyProtection="1">
      <alignment horizontal="center" vertical="center"/>
      <protection locked="0"/>
    </xf>
    <xf numFmtId="49" fontId="55" fillId="7" borderId="3" xfId="1" applyNumberFormat="1" applyFont="1" applyFill="1" applyBorder="1" applyAlignment="1" applyProtection="1">
      <alignment horizontal="center" vertical="center"/>
      <protection locked="0"/>
    </xf>
    <xf numFmtId="176" fontId="55" fillId="7" borderId="25" xfId="1" applyNumberFormat="1" applyFont="1" applyFill="1" applyBorder="1" applyAlignment="1" applyProtection="1">
      <alignment horizontal="center" vertical="center"/>
      <protection locked="0"/>
    </xf>
    <xf numFmtId="176" fontId="55" fillId="7" borderId="3" xfId="1" applyNumberFormat="1" applyFont="1" applyFill="1" applyBorder="1" applyAlignment="1" applyProtection="1">
      <alignment horizontal="center" vertical="center"/>
      <protection locked="0"/>
    </xf>
    <xf numFmtId="176" fontId="55" fillId="7" borderId="23" xfId="1" applyNumberFormat="1" applyFont="1" applyFill="1" applyBorder="1" applyAlignment="1" applyProtection="1">
      <alignment horizontal="center" vertical="center"/>
      <protection locked="0"/>
    </xf>
    <xf numFmtId="0" fontId="233" fillId="0" borderId="0" xfId="7" applyFont="1" applyAlignment="1">
      <alignment horizontal="left" vertical="center"/>
    </xf>
    <xf numFmtId="0" fontId="50" fillId="0" borderId="0" xfId="7" applyFont="1" applyAlignment="1">
      <alignment vertical="center" textRotation="255" shrinkToFit="1"/>
    </xf>
    <xf numFmtId="0" fontId="21" fillId="0" borderId="0" xfId="7" applyFont="1" applyAlignment="1">
      <alignment horizontal="left" vertical="center"/>
    </xf>
    <xf numFmtId="0" fontId="20" fillId="0" borderId="0" xfId="7" applyFont="1" applyAlignment="1">
      <alignment horizontal="left" vertical="center"/>
    </xf>
    <xf numFmtId="0" fontId="20" fillId="0" borderId="0" xfId="7" applyFont="1">
      <alignment vertical="center"/>
    </xf>
    <xf numFmtId="0" fontId="20" fillId="0" borderId="0" xfId="7" applyFont="1" applyAlignment="1">
      <alignment horizontal="right" vertical="center"/>
    </xf>
    <xf numFmtId="0" fontId="20" fillId="0" borderId="0" xfId="7" applyFont="1" applyAlignment="1">
      <alignment horizontal="center" vertical="center"/>
    </xf>
    <xf numFmtId="0" fontId="50" fillId="0" borderId="0" xfId="7" applyFont="1">
      <alignment vertical="center"/>
    </xf>
    <xf numFmtId="0" fontId="20" fillId="7" borderId="353" xfId="0" applyFont="1" applyFill="1" applyBorder="1">
      <alignment vertical="center"/>
    </xf>
    <xf numFmtId="0" fontId="234" fillId="0" borderId="0" xfId="7" applyFont="1" applyAlignment="1">
      <alignment horizontal="center" vertical="center"/>
    </xf>
    <xf numFmtId="0" fontId="20" fillId="0" borderId="353" xfId="7" applyFont="1" applyBorder="1">
      <alignment vertical="center"/>
    </xf>
    <xf numFmtId="0" fontId="234" fillId="0" borderId="353" xfId="7" applyFont="1" applyBorder="1" applyAlignment="1">
      <alignment horizontal="center" vertical="center"/>
    </xf>
    <xf numFmtId="0" fontId="234" fillId="0" borderId="353" xfId="7" applyFont="1" applyBorder="1" applyAlignment="1">
      <alignment horizontal="center" vertical="center" wrapText="1"/>
    </xf>
    <xf numFmtId="177" fontId="234" fillId="0" borderId="353" xfId="7" applyNumberFormat="1" applyFont="1" applyBorder="1">
      <alignment vertical="center"/>
    </xf>
    <xf numFmtId="178" fontId="234" fillId="0" borderId="353" xfId="7" applyNumberFormat="1" applyFont="1" applyBorder="1">
      <alignment vertical="center"/>
    </xf>
    <xf numFmtId="0" fontId="234" fillId="7" borderId="353" xfId="7" applyFont="1" applyFill="1" applyBorder="1" applyAlignment="1">
      <alignment horizontal="left" vertical="center"/>
    </xf>
    <xf numFmtId="0" fontId="234" fillId="7" borderId="355" xfId="7" applyFont="1" applyFill="1" applyBorder="1" applyAlignment="1">
      <alignment horizontal="center" vertical="center"/>
    </xf>
    <xf numFmtId="0" fontId="234" fillId="7" borderId="353" xfId="7" applyFont="1" applyFill="1" applyBorder="1">
      <alignment vertical="center"/>
    </xf>
    <xf numFmtId="0" fontId="234" fillId="7" borderId="355" xfId="7" applyFont="1" applyFill="1" applyBorder="1">
      <alignment vertical="center"/>
    </xf>
    <xf numFmtId="0" fontId="234" fillId="7" borderId="353" xfId="7" applyFont="1" applyFill="1" applyBorder="1" applyAlignment="1">
      <alignment horizontal="right" vertical="center"/>
    </xf>
    <xf numFmtId="0" fontId="234" fillId="0" borderId="356" xfId="7" applyFont="1" applyBorder="1" applyAlignment="1">
      <alignment horizontal="right" vertical="center"/>
    </xf>
    <xf numFmtId="176" fontId="234" fillId="0" borderId="353" xfId="7" applyNumberFormat="1" applyFont="1" applyBorder="1" applyAlignment="1">
      <alignment horizontal="right" vertical="center"/>
    </xf>
    <xf numFmtId="0" fontId="234" fillId="0" borderId="353" xfId="7" applyFont="1" applyBorder="1" applyAlignment="1">
      <alignment horizontal="right" vertical="center"/>
    </xf>
    <xf numFmtId="0" fontId="234" fillId="7" borderId="28" xfId="7" applyFont="1" applyFill="1" applyBorder="1" applyAlignment="1">
      <alignment horizontal="right" vertical="center"/>
    </xf>
    <xf numFmtId="0" fontId="234" fillId="0" borderId="27" xfId="7" applyFont="1" applyBorder="1" applyAlignment="1">
      <alignment horizontal="right" vertical="center"/>
    </xf>
    <xf numFmtId="0" fontId="234" fillId="0" borderId="0" xfId="7" applyFont="1">
      <alignment vertical="center"/>
    </xf>
    <xf numFmtId="179" fontId="234" fillId="0" borderId="353" xfId="7" applyNumberFormat="1" applyFont="1" applyBorder="1" applyAlignment="1">
      <alignment horizontal="center" vertical="center"/>
    </xf>
    <xf numFmtId="0" fontId="28" fillId="0" borderId="0" xfId="0" applyFont="1">
      <alignment vertical="center"/>
    </xf>
    <xf numFmtId="0" fontId="234" fillId="0" borderId="0" xfId="7" applyFont="1" applyAlignment="1">
      <alignment horizontal="left" vertical="center"/>
    </xf>
    <xf numFmtId="0" fontId="235" fillId="0" borderId="0" xfId="7" applyFont="1">
      <alignment vertical="center"/>
    </xf>
    <xf numFmtId="0" fontId="234" fillId="0" borderId="355" xfId="3" applyFont="1" applyBorder="1" applyAlignment="1">
      <alignment horizontal="center" vertical="center"/>
    </xf>
    <xf numFmtId="0" fontId="234" fillId="0" borderId="353" xfId="3" applyFont="1" applyBorder="1" applyAlignment="1">
      <alignment horizontal="center" vertical="center"/>
    </xf>
    <xf numFmtId="0" fontId="20" fillId="0" borderId="0" xfId="3" applyAlignment="1">
      <alignment horizontal="center" vertical="center"/>
    </xf>
    <xf numFmtId="0" fontId="234" fillId="0" borderId="0" xfId="3" applyFont="1" applyAlignment="1">
      <alignment horizontal="center" vertical="center"/>
    </xf>
    <xf numFmtId="0" fontId="234" fillId="0" borderId="0" xfId="7" applyFont="1" applyAlignment="1">
      <alignment vertical="center" textRotation="255" shrinkToFit="1"/>
    </xf>
    <xf numFmtId="0" fontId="234" fillId="0" borderId="353" xfId="7" applyFont="1" applyBorder="1" applyAlignment="1">
      <alignment vertical="center" textRotation="255" shrinkToFit="1"/>
    </xf>
    <xf numFmtId="0" fontId="176" fillId="0" borderId="0" xfId="0" applyFont="1">
      <alignment vertical="center"/>
    </xf>
    <xf numFmtId="0" fontId="14" fillId="0" borderId="0" xfId="0" applyFont="1">
      <alignment vertical="center"/>
    </xf>
    <xf numFmtId="0" fontId="3" fillId="0" borderId="0" xfId="0" applyFont="1">
      <alignment vertical="center"/>
    </xf>
    <xf numFmtId="0" fontId="3" fillId="0" borderId="0" xfId="0" applyFont="1" applyAlignment="1">
      <alignment horizontal="right" vertical="center"/>
    </xf>
    <xf numFmtId="0" fontId="3" fillId="7" borderId="353" xfId="0" applyFont="1" applyFill="1" applyBorder="1">
      <alignment vertical="center"/>
    </xf>
    <xf numFmtId="0" fontId="26" fillId="0" borderId="0" xfId="0" applyFont="1">
      <alignment vertical="center"/>
    </xf>
    <xf numFmtId="0" fontId="6" fillId="0" borderId="0" xfId="3" applyFont="1" applyAlignment="1">
      <alignment horizontal="center" vertical="center"/>
    </xf>
    <xf numFmtId="0" fontId="36" fillId="0" borderId="17" xfId="10" applyFont="1" applyBorder="1" applyAlignment="1">
      <alignment horizontal="center" vertical="center"/>
    </xf>
    <xf numFmtId="0" fontId="6" fillId="0" borderId="353" xfId="7" applyFont="1" applyBorder="1" applyAlignment="1">
      <alignment horizontal="center" vertical="center"/>
    </xf>
    <xf numFmtId="0" fontId="6" fillId="0" borderId="355" xfId="3" applyFont="1" applyBorder="1" applyAlignment="1">
      <alignment horizontal="center" vertical="center"/>
    </xf>
    <xf numFmtId="0" fontId="6" fillId="0" borderId="353" xfId="3" applyFont="1" applyBorder="1" applyAlignment="1">
      <alignment horizontal="center" vertical="center"/>
    </xf>
    <xf numFmtId="0" fontId="6" fillId="0" borderId="353" xfId="7" applyFont="1" applyBorder="1" applyAlignment="1">
      <alignment horizontal="center" vertical="center" wrapText="1"/>
    </xf>
    <xf numFmtId="0" fontId="6" fillId="0" borderId="353" xfId="7" applyFont="1" applyBorder="1" applyAlignment="1">
      <alignment horizontal="right" vertical="center"/>
    </xf>
    <xf numFmtId="179" fontId="6" fillId="0" borderId="353" xfId="7" applyNumberFormat="1" applyFont="1" applyBorder="1" applyAlignment="1">
      <alignment horizontal="center" vertical="center"/>
    </xf>
    <xf numFmtId="0" fontId="3" fillId="0" borderId="353" xfId="7" applyFont="1" applyBorder="1">
      <alignment vertical="center"/>
    </xf>
    <xf numFmtId="0" fontId="6" fillId="7" borderId="353" xfId="7" applyFont="1" applyFill="1" applyBorder="1" applyAlignment="1">
      <alignment horizontal="right" vertical="center"/>
    </xf>
    <xf numFmtId="0" fontId="3" fillId="7" borderId="353" xfId="0" applyFont="1" applyFill="1" applyBorder="1">
      <alignment vertical="center"/>
    </xf>
    <xf numFmtId="0" fontId="39" fillId="0" borderId="17" xfId="11" applyFont="1" applyBorder="1">
      <alignment vertical="center"/>
    </xf>
    <xf numFmtId="0" fontId="35" fillId="0" borderId="0" xfId="47" applyFont="1" applyAlignment="1">
      <alignment horizontal="center" vertical="top"/>
    </xf>
    <xf numFmtId="0" fontId="31" fillId="0" borderId="0" xfId="47">
      <alignment vertical="center"/>
    </xf>
    <xf numFmtId="0" fontId="36" fillId="0" borderId="17" xfId="10" applyFont="1" applyBorder="1" applyAlignment="1">
      <alignment horizontal="center" vertical="center"/>
    </xf>
    <xf numFmtId="0" fontId="36" fillId="0" borderId="28" xfId="10" applyFont="1" applyBorder="1" applyAlignment="1">
      <alignment horizontal="center" vertical="center"/>
    </xf>
    <xf numFmtId="0" fontId="36" fillId="0" borderId="0" xfId="10" applyFont="1">
      <alignment vertical="center"/>
    </xf>
    <xf numFmtId="0" fontId="39" fillId="0" borderId="17" xfId="11" applyFont="1" applyBorder="1" applyAlignment="1">
      <alignment horizontal="left" vertical="center"/>
    </xf>
    <xf numFmtId="0" fontId="36" fillId="0" borderId="28" xfId="10" applyFont="1" applyBorder="1" applyAlignment="1">
      <alignment horizontal="center" vertical="center"/>
    </xf>
    <xf numFmtId="0" fontId="28" fillId="0" borderId="0" xfId="27">
      <alignment vertical="center"/>
    </xf>
    <xf numFmtId="0" fontId="39" fillId="0" borderId="25" xfId="11" applyFont="1" applyBorder="1" applyAlignment="1">
      <alignment vertical="center"/>
    </xf>
    <xf numFmtId="0" fontId="39" fillId="0" borderId="16" xfId="11" applyFont="1" applyBorder="1" applyAlignment="1">
      <alignment vertical="center"/>
    </xf>
    <xf numFmtId="0" fontId="36" fillId="0" borderId="64" xfId="10" applyFont="1" applyBorder="1" applyAlignment="1">
      <alignment vertical="center"/>
    </xf>
    <xf numFmtId="0" fontId="36" fillId="0" borderId="0" xfId="10" applyFont="1" applyAlignment="1">
      <alignment vertical="center"/>
    </xf>
    <xf numFmtId="0" fontId="36" fillId="0" borderId="65" xfId="10" applyFont="1" applyBorder="1" applyAlignment="1">
      <alignment vertical="center"/>
    </xf>
    <xf numFmtId="0" fontId="36" fillId="0" borderId="66" xfId="10" applyFont="1" applyBorder="1" applyAlignment="1">
      <alignment vertical="center"/>
    </xf>
    <xf numFmtId="0" fontId="36" fillId="0" borderId="40" xfId="10" applyFont="1" applyBorder="1" applyAlignment="1">
      <alignment vertical="center"/>
    </xf>
    <xf numFmtId="0" fontId="36" fillId="0" borderId="17" xfId="10" applyFont="1" applyBorder="1" applyAlignment="1">
      <alignment vertical="center"/>
    </xf>
    <xf numFmtId="0" fontId="36" fillId="0" borderId="22" xfId="10" applyFont="1" applyBorder="1" applyAlignment="1">
      <alignment vertical="center"/>
    </xf>
    <xf numFmtId="0" fontId="36" fillId="0" borderId="28" xfId="10" applyFont="1" applyBorder="1" applyAlignment="1">
      <alignment vertical="center"/>
    </xf>
    <xf numFmtId="0" fontId="31" fillId="0" borderId="287" xfId="10" applyBorder="1" applyAlignment="1">
      <alignment horizontal="center" vertical="center"/>
    </xf>
    <xf numFmtId="0" fontId="92" fillId="11" borderId="353" xfId="27" applyFont="1" applyFill="1" applyBorder="1" applyAlignment="1">
      <alignment horizontal="center" vertical="center" textRotation="255" wrapText="1" shrinkToFit="1"/>
    </xf>
    <xf numFmtId="0" fontId="36" fillId="0" borderId="381" xfId="10" applyFont="1" applyBorder="1" applyAlignment="1">
      <alignment horizontal="center" vertical="center"/>
    </xf>
    <xf numFmtId="0" fontId="54" fillId="7" borderId="67" xfId="10" applyFont="1" applyFill="1" applyBorder="1" applyAlignment="1">
      <alignment horizontal="center" vertical="center" shrinkToFit="1"/>
    </xf>
    <xf numFmtId="0" fontId="54" fillId="7" borderId="384" xfId="10" applyFont="1" applyFill="1" applyBorder="1" applyAlignment="1">
      <alignment horizontal="center" vertical="center" shrinkToFit="1"/>
    </xf>
    <xf numFmtId="0" fontId="54" fillId="7" borderId="386" xfId="10" applyFont="1" applyFill="1" applyBorder="1" applyAlignment="1">
      <alignment horizontal="center" vertical="center" shrinkToFit="1"/>
    </xf>
    <xf numFmtId="0" fontId="36" fillId="0" borderId="32" xfId="10" applyFont="1" applyBorder="1" applyAlignment="1">
      <alignment horizontal="center" vertical="center"/>
    </xf>
    <xf numFmtId="0" fontId="54" fillId="7" borderId="390" xfId="10" applyFont="1" applyFill="1" applyBorder="1" applyAlignment="1">
      <alignment horizontal="center" vertical="center" shrinkToFit="1"/>
    </xf>
    <xf numFmtId="0" fontId="75" fillId="0" borderId="382" xfId="24" applyFont="1" applyBorder="1" applyAlignment="1">
      <alignment horizontal="left" vertical="center"/>
    </xf>
    <xf numFmtId="180" fontId="28" fillId="12" borderId="0" xfId="27" applyNumberFormat="1" applyFill="1" applyAlignment="1">
      <alignment horizontal="right" vertical="center"/>
    </xf>
    <xf numFmtId="0" fontId="36" fillId="0" borderId="268" xfId="10" applyFont="1" applyBorder="1">
      <alignment vertical="center"/>
    </xf>
    <xf numFmtId="0" fontId="39" fillId="0" borderId="397" xfId="11" applyFont="1" applyBorder="1" applyAlignment="1">
      <alignment vertical="center" wrapText="1"/>
    </xf>
    <xf numFmtId="0" fontId="39" fillId="0" borderId="381" xfId="11" applyFont="1" applyBorder="1" applyAlignment="1">
      <alignment vertical="center" wrapText="1"/>
    </xf>
    <xf numFmtId="0" fontId="36" fillId="0" borderId="397" xfId="10" applyFont="1" applyBorder="1" applyAlignment="1">
      <alignment horizontal="center" vertical="center"/>
    </xf>
    <xf numFmtId="0" fontId="36" fillId="0" borderId="398" xfId="10" applyFont="1" applyBorder="1" applyAlignment="1">
      <alignment horizontal="center" vertical="center"/>
    </xf>
    <xf numFmtId="0" fontId="36" fillId="0" borderId="343" xfId="10" applyFont="1" applyBorder="1" applyAlignment="1">
      <alignment horizontal="center" vertical="center"/>
    </xf>
    <xf numFmtId="0" fontId="54" fillId="7" borderId="399" xfId="10" applyFont="1" applyFill="1" applyBorder="1" applyAlignment="1">
      <alignment horizontal="center" vertical="center" shrinkToFit="1"/>
    </xf>
    <xf numFmtId="0" fontId="91" fillId="0" borderId="0" xfId="22" applyAlignment="1">
      <alignment horizontal="center" vertical="center"/>
    </xf>
    <xf numFmtId="0" fontId="36" fillId="0" borderId="53" xfId="10" applyFont="1" applyFill="1" applyBorder="1" applyAlignment="1">
      <alignment horizontal="center" vertical="center"/>
    </xf>
    <xf numFmtId="0" fontId="7" fillId="0" borderId="0" xfId="5" applyAlignment="1">
      <alignment horizontal="center" vertical="center" shrinkToFit="1"/>
    </xf>
    <xf numFmtId="0" fontId="8" fillId="0" borderId="17" xfId="5" applyFont="1" applyBorder="1" applyAlignment="1">
      <alignment horizontal="left" vertical="center"/>
    </xf>
    <xf numFmtId="0" fontId="8" fillId="2" borderId="25" xfId="5" applyFont="1" applyFill="1" applyBorder="1" applyAlignment="1">
      <alignment horizontal="center" vertical="center"/>
    </xf>
    <xf numFmtId="0" fontId="8" fillId="2" borderId="23" xfId="5" applyFont="1" applyFill="1" applyBorder="1" applyAlignment="1">
      <alignment horizontal="center" vertical="center"/>
    </xf>
    <xf numFmtId="0" fontId="7" fillId="0" borderId="23" xfId="5" applyBorder="1" applyAlignment="1">
      <alignment vertical="center"/>
    </xf>
    <xf numFmtId="0" fontId="7" fillId="0" borderId="26" xfId="5" applyBorder="1" applyAlignment="1">
      <alignment vertical="center"/>
    </xf>
    <xf numFmtId="0" fontId="8" fillId="0" borderId="25" xfId="5" applyFont="1" applyBorder="1" applyAlignment="1">
      <alignment horizontal="left" vertical="center"/>
    </xf>
    <xf numFmtId="0" fontId="8" fillId="0" borderId="23" xfId="5" applyFont="1" applyBorder="1" applyAlignment="1">
      <alignment horizontal="left" vertical="center"/>
    </xf>
    <xf numFmtId="0" fontId="8" fillId="0" borderId="16" xfId="5" applyFont="1" applyBorder="1" applyAlignment="1">
      <alignment horizontal="left" vertical="center"/>
    </xf>
    <xf numFmtId="0" fontId="8" fillId="0" borderId="25" xfId="5" applyFont="1" applyBorder="1" applyAlignment="1">
      <alignment horizontal="center" vertical="center"/>
    </xf>
    <xf numFmtId="0" fontId="8" fillId="0" borderId="23" xfId="5" applyFont="1" applyBorder="1" applyAlignment="1">
      <alignment horizontal="center" vertical="center"/>
    </xf>
    <xf numFmtId="0" fontId="7" fillId="0" borderId="17" xfId="5" applyBorder="1" applyAlignment="1">
      <alignment horizontal="left" vertical="center"/>
    </xf>
    <xf numFmtId="0" fontId="8" fillId="0" borderId="9" xfId="5" applyFont="1" applyBorder="1" applyAlignment="1">
      <alignment horizontal="center" vertical="center"/>
    </xf>
    <xf numFmtId="0" fontId="8" fillId="0" borderId="10" xfId="5" applyFont="1" applyBorder="1" applyAlignment="1">
      <alignment horizontal="center" vertical="center"/>
    </xf>
    <xf numFmtId="0" fontId="8" fillId="0" borderId="24" xfId="5" applyFont="1" applyBorder="1" applyAlignment="1">
      <alignment horizontal="center" vertical="center"/>
    </xf>
    <xf numFmtId="0" fontId="7" fillId="0" borderId="23" xfId="5" applyBorder="1" applyAlignment="1">
      <alignment horizontal="center" vertical="center"/>
    </xf>
    <xf numFmtId="0" fontId="7" fillId="0" borderId="23" xfId="5" applyBorder="1"/>
    <xf numFmtId="0" fontId="7" fillId="0" borderId="26" xfId="5" applyBorder="1"/>
    <xf numFmtId="0" fontId="8" fillId="0" borderId="16" xfId="5" applyFont="1" applyBorder="1" applyAlignment="1">
      <alignment horizontal="center" vertical="center"/>
    </xf>
    <xf numFmtId="0" fontId="8" fillId="0" borderId="3" xfId="5" applyFont="1" applyBorder="1" applyAlignment="1">
      <alignment horizontal="center" vertical="center" shrinkToFit="1"/>
    </xf>
    <xf numFmtId="0" fontId="7" fillId="0" borderId="21" xfId="5" applyBorder="1" applyAlignment="1">
      <alignment horizontal="center" vertical="center" shrinkToFit="1"/>
    </xf>
    <xf numFmtId="0" fontId="8" fillId="0" borderId="19" xfId="5" applyFont="1" applyBorder="1" applyAlignment="1">
      <alignment horizontal="center" vertical="center"/>
    </xf>
    <xf numFmtId="0" fontId="7" fillId="0" borderId="0" xfId="5" applyAlignment="1">
      <alignment horizontal="center" vertical="center"/>
    </xf>
    <xf numFmtId="0" fontId="7" fillId="0" borderId="0" xfId="5"/>
    <xf numFmtId="0" fontId="8" fillId="0" borderId="30" xfId="5" applyFont="1" applyBorder="1" applyAlignment="1">
      <alignment horizontal="center" vertical="center"/>
    </xf>
    <xf numFmtId="0" fontId="7" fillId="0" borderId="16" xfId="5" applyBorder="1" applyAlignment="1">
      <alignment horizontal="center" vertical="center"/>
    </xf>
    <xf numFmtId="0" fontId="8" fillId="0" borderId="28" xfId="5" applyFont="1" applyBorder="1" applyAlignment="1">
      <alignment horizontal="center" vertical="center"/>
    </xf>
    <xf numFmtId="0" fontId="8" fillId="0" borderId="30" xfId="5" applyFont="1" applyBorder="1" applyAlignment="1">
      <alignment horizontal="left" vertical="center" wrapText="1"/>
    </xf>
    <xf numFmtId="0" fontId="7" fillId="0" borderId="16" xfId="5" applyBorder="1" applyAlignment="1">
      <alignment vertical="center"/>
    </xf>
    <xf numFmtId="0" fontId="8" fillId="0" borderId="31" xfId="5" applyFont="1" applyBorder="1" applyAlignment="1">
      <alignment horizontal="center" vertical="center"/>
    </xf>
    <xf numFmtId="0" fontId="8" fillId="0" borderId="32" xfId="5" applyFont="1" applyBorder="1" applyAlignment="1">
      <alignment horizontal="center" vertical="center"/>
    </xf>
    <xf numFmtId="0" fontId="11" fillId="0" borderId="33" xfId="5" applyFont="1" applyBorder="1" applyAlignment="1">
      <alignment horizontal="left" vertical="center" wrapText="1"/>
    </xf>
    <xf numFmtId="0" fontId="11" fillId="0" borderId="34" xfId="5" applyFont="1" applyBorder="1" applyAlignment="1">
      <alignment horizontal="left" vertical="center" wrapText="1"/>
    </xf>
    <xf numFmtId="0" fontId="7" fillId="0" borderId="34" xfId="5" applyBorder="1"/>
    <xf numFmtId="0" fontId="7" fillId="0" borderId="35" xfId="5" applyBorder="1"/>
    <xf numFmtId="0" fontId="8" fillId="0" borderId="0" xfId="5" applyFont="1" applyAlignment="1">
      <alignment horizontal="left" vertical="center"/>
    </xf>
    <xf numFmtId="0" fontId="7" fillId="0" borderId="0" xfId="5" applyAlignment="1">
      <alignment vertical="center"/>
    </xf>
    <xf numFmtId="0" fontId="8" fillId="0" borderId="17" xfId="8" applyFont="1" applyBorder="1" applyAlignment="1">
      <alignment horizontal="center" vertical="center"/>
    </xf>
    <xf numFmtId="0" fontId="8" fillId="0" borderId="25" xfId="8" applyFont="1" applyBorder="1" applyAlignment="1">
      <alignment horizontal="center" vertical="center"/>
    </xf>
    <xf numFmtId="0" fontId="8" fillId="0" borderId="17" xfId="8" applyFont="1" applyBorder="1" applyAlignment="1">
      <alignment horizontal="center" vertical="center" shrinkToFit="1"/>
    </xf>
    <xf numFmtId="0" fontId="8" fillId="0" borderId="16" xfId="8" applyFont="1" applyBorder="1" applyAlignment="1">
      <alignment horizontal="center" vertical="center"/>
    </xf>
    <xf numFmtId="0" fontId="8" fillId="0" borderId="23" xfId="8" applyFont="1" applyBorder="1" applyAlignment="1">
      <alignment horizontal="center" vertical="center"/>
    </xf>
    <xf numFmtId="0" fontId="8" fillId="0" borderId="36" xfId="5" applyFont="1" applyBorder="1" applyAlignment="1">
      <alignment horizontal="center" vertical="center"/>
    </xf>
    <xf numFmtId="0" fontId="8" fillId="0" borderId="17" xfId="5" applyFont="1" applyBorder="1" applyAlignment="1">
      <alignment horizontal="center" vertical="center"/>
    </xf>
    <xf numFmtId="0" fontId="8" fillId="0" borderId="3" xfId="5" applyFont="1" applyBorder="1" applyAlignment="1">
      <alignment horizontal="left" vertical="center"/>
    </xf>
    <xf numFmtId="0" fontId="7" fillId="0" borderId="4" xfId="5" applyBorder="1" applyAlignment="1">
      <alignment horizontal="left" vertical="center"/>
    </xf>
    <xf numFmtId="0" fontId="7" fillId="0" borderId="21" xfId="5" applyBorder="1" applyAlignment="1">
      <alignment horizontal="left" vertical="center"/>
    </xf>
    <xf numFmtId="0" fontId="7" fillId="0" borderId="19" xfId="5" applyBorder="1" applyAlignment="1">
      <alignment horizontal="left" vertical="center"/>
    </xf>
    <xf numFmtId="0" fontId="7" fillId="0" borderId="0" xfId="5" applyAlignment="1">
      <alignment horizontal="left" vertical="center"/>
    </xf>
    <xf numFmtId="0" fontId="7" fillId="0" borderId="37" xfId="5" applyBorder="1" applyAlignment="1">
      <alignment horizontal="left" vertical="center"/>
    </xf>
    <xf numFmtId="0" fontId="7" fillId="0" borderId="9" xfId="5" applyBorder="1" applyAlignment="1">
      <alignment horizontal="left" vertical="center"/>
    </xf>
    <xf numFmtId="0" fontId="7" fillId="0" borderId="10" xfId="5" applyBorder="1" applyAlignment="1">
      <alignment horizontal="left" vertical="center"/>
    </xf>
    <xf numFmtId="0" fontId="7" fillId="0" borderId="24" xfId="5" applyBorder="1" applyAlignment="1">
      <alignment horizontal="left" vertical="center"/>
    </xf>
    <xf numFmtId="0" fontId="8" fillId="0" borderId="19" xfId="8" applyFont="1" applyBorder="1" applyAlignment="1">
      <alignment horizontal="center" vertical="center"/>
    </xf>
    <xf numFmtId="0" fontId="8" fillId="0" borderId="37" xfId="8" applyFont="1" applyBorder="1" applyAlignment="1">
      <alignment horizontal="center" vertical="center"/>
    </xf>
    <xf numFmtId="0" fontId="8" fillId="0" borderId="38" xfId="8" applyFont="1" applyBorder="1" applyAlignment="1">
      <alignment horizontal="center" vertical="center"/>
    </xf>
    <xf numFmtId="0" fontId="8" fillId="0" borderId="39" xfId="8" applyFont="1" applyBorder="1" applyAlignment="1">
      <alignment horizontal="center" vertical="center"/>
    </xf>
    <xf numFmtId="0" fontId="8" fillId="0" borderId="28" xfId="8" applyFont="1" applyBorder="1" applyAlignment="1">
      <alignment horizontal="center" vertical="center"/>
    </xf>
    <xf numFmtId="0" fontId="8" fillId="0" borderId="9" xfId="8" applyFont="1" applyBorder="1" applyAlignment="1">
      <alignment horizontal="center" vertical="center"/>
    </xf>
    <xf numFmtId="0" fontId="8" fillId="0" borderId="25" xfId="5" applyFont="1" applyBorder="1" applyAlignment="1">
      <alignment horizontal="center" vertical="center" shrinkToFit="1"/>
    </xf>
    <xf numFmtId="0" fontId="8" fillId="0" borderId="23" xfId="5" applyFont="1" applyBorder="1" applyAlignment="1">
      <alignment horizontal="center" vertical="center" shrinkToFit="1"/>
    </xf>
    <xf numFmtId="0" fontId="8" fillId="0" borderId="16" xfId="5" applyFont="1" applyBorder="1" applyAlignment="1">
      <alignment horizontal="center" vertical="center" shrinkToFit="1"/>
    </xf>
    <xf numFmtId="0" fontId="8" fillId="2" borderId="3" xfId="5" applyFont="1" applyFill="1" applyBorder="1" applyAlignment="1">
      <alignment horizontal="center" vertical="center"/>
    </xf>
    <xf numFmtId="0" fontId="8" fillId="2" borderId="4" xfId="5" applyFont="1" applyFill="1" applyBorder="1" applyAlignment="1">
      <alignment horizontal="center" vertical="center"/>
    </xf>
    <xf numFmtId="0" fontId="8" fillId="2" borderId="21" xfId="5" applyFont="1" applyFill="1" applyBorder="1" applyAlignment="1">
      <alignment horizontal="center" vertical="center"/>
    </xf>
    <xf numFmtId="0" fontId="8" fillId="2" borderId="40" xfId="5" applyFont="1" applyFill="1" applyBorder="1" applyAlignment="1">
      <alignment horizontal="center" vertical="center"/>
    </xf>
    <xf numFmtId="0" fontId="8" fillId="0" borderId="3" xfId="9" applyFont="1" applyBorder="1" applyAlignment="1">
      <alignment horizontal="center" vertical="center" wrapText="1"/>
    </xf>
    <xf numFmtId="0" fontId="7" fillId="0" borderId="4" xfId="5" applyBorder="1"/>
    <xf numFmtId="0" fontId="7" fillId="0" borderId="21" xfId="5" applyBorder="1"/>
    <xf numFmtId="0" fontId="7" fillId="0" borderId="19" xfId="5" applyBorder="1"/>
    <xf numFmtId="0" fontId="7" fillId="0" borderId="37" xfId="5" applyBorder="1"/>
    <xf numFmtId="0" fontId="7" fillId="0" borderId="9" xfId="5" applyBorder="1"/>
    <xf numFmtId="0" fontId="7" fillId="0" borderId="10" xfId="5" applyBorder="1"/>
    <xf numFmtId="0" fontId="7" fillId="0" borderId="24" xfId="5" applyBorder="1"/>
    <xf numFmtId="0" fontId="8" fillId="0" borderId="25" xfId="9" applyFont="1" applyBorder="1" applyAlignment="1">
      <alignment horizontal="center" vertical="center"/>
    </xf>
    <xf numFmtId="0" fontId="7" fillId="0" borderId="26" xfId="5" applyBorder="1" applyAlignment="1">
      <alignment horizontal="center" vertical="center"/>
    </xf>
    <xf numFmtId="0" fontId="8" fillId="0" borderId="28" xfId="9" applyFont="1" applyBorder="1" applyAlignment="1">
      <alignment horizontal="center" vertical="center" wrapText="1"/>
    </xf>
    <xf numFmtId="0" fontId="8" fillId="0" borderId="41" xfId="9" applyFont="1" applyBorder="1" applyAlignment="1">
      <alignment horizontal="center" vertical="center" wrapText="1"/>
    </xf>
    <xf numFmtId="0" fontId="8" fillId="0" borderId="23" xfId="9" applyFont="1" applyBorder="1" applyAlignment="1">
      <alignment horizontal="center" vertical="center"/>
    </xf>
    <xf numFmtId="0" fontId="8" fillId="0" borderId="16" xfId="9" applyFont="1" applyBorder="1" applyAlignment="1">
      <alignment horizontal="center" vertical="center"/>
    </xf>
    <xf numFmtId="0" fontId="8" fillId="0" borderId="3" xfId="5" applyFont="1" applyBorder="1" applyAlignment="1">
      <alignment horizontal="center" vertical="center"/>
    </xf>
    <xf numFmtId="0" fontId="8" fillId="0" borderId="21" xfId="5" applyFont="1" applyBorder="1" applyAlignment="1">
      <alignment horizontal="center" vertical="center"/>
    </xf>
    <xf numFmtId="0" fontId="8" fillId="0" borderId="4" xfId="5" applyFont="1" applyBorder="1" applyAlignment="1">
      <alignment horizontal="center" vertical="center"/>
    </xf>
    <xf numFmtId="0" fontId="8" fillId="0" borderId="26" xfId="5" applyFont="1" applyBorder="1" applyAlignment="1">
      <alignment horizontal="center" vertical="center"/>
    </xf>
    <xf numFmtId="0" fontId="8" fillId="2" borderId="16" xfId="5" applyFont="1" applyFill="1" applyBorder="1" applyAlignment="1">
      <alignment horizontal="center" vertical="center"/>
    </xf>
    <xf numFmtId="0" fontId="8" fillId="2" borderId="26" xfId="5" applyFont="1" applyFill="1" applyBorder="1" applyAlignment="1">
      <alignment horizontal="center" vertical="center"/>
    </xf>
    <xf numFmtId="0" fontId="8" fillId="0" borderId="42" xfId="5" applyFont="1" applyBorder="1" applyAlignment="1">
      <alignment horizontal="center" vertical="center"/>
    </xf>
    <xf numFmtId="0" fontId="8" fillId="0" borderId="18" xfId="5" applyFont="1" applyBorder="1" applyAlignment="1">
      <alignment horizontal="center" vertical="center"/>
    </xf>
    <xf numFmtId="0" fontId="8" fillId="0" borderId="17" xfId="5" applyFont="1" applyBorder="1" applyAlignment="1">
      <alignment horizontal="center" vertical="center" shrinkToFit="1"/>
    </xf>
    <xf numFmtId="0" fontId="8" fillId="0" borderId="43" xfId="5" applyFont="1" applyBorder="1" applyAlignment="1">
      <alignment horizontal="center" vertical="center" shrinkToFit="1"/>
    </xf>
    <xf numFmtId="0" fontId="7" fillId="0" borderId="17" xfId="5" applyBorder="1" applyAlignment="1">
      <alignment horizontal="center" vertical="center"/>
    </xf>
    <xf numFmtId="0" fontId="7" fillId="0" borderId="40" xfId="5" applyBorder="1" applyAlignment="1">
      <alignment horizontal="center" vertical="center"/>
    </xf>
    <xf numFmtId="0" fontId="8" fillId="0" borderId="40" xfId="5" applyFont="1" applyBorder="1" applyAlignment="1">
      <alignment horizontal="center" vertical="center"/>
    </xf>
    <xf numFmtId="0" fontId="7" fillId="0" borderId="19" xfId="5" applyBorder="1" applyAlignment="1">
      <alignment horizontal="center" vertical="center"/>
    </xf>
    <xf numFmtId="0" fontId="7" fillId="0" borderId="20" xfId="5" applyBorder="1"/>
    <xf numFmtId="0" fontId="8" fillId="0" borderId="30" xfId="5" applyFont="1" applyBorder="1" applyAlignment="1">
      <alignment horizontal="center" vertical="center" shrinkToFit="1"/>
    </xf>
    <xf numFmtId="0" fontId="8" fillId="0" borderId="24" xfId="5" applyFont="1" applyBorder="1" applyAlignment="1">
      <alignment horizontal="center" vertical="center" shrinkToFit="1"/>
    </xf>
    <xf numFmtId="0" fontId="8" fillId="0" borderId="42" xfId="5" applyFont="1" applyBorder="1" applyAlignment="1">
      <alignment horizontal="left" vertical="center" shrinkToFit="1"/>
    </xf>
    <xf numFmtId="0" fontId="7" fillId="0" borderId="21" xfId="5" applyBorder="1" applyAlignment="1">
      <alignment horizontal="left"/>
    </xf>
    <xf numFmtId="0" fontId="8" fillId="0" borderId="37" xfId="5" applyFont="1" applyBorder="1" applyAlignment="1">
      <alignment horizontal="center" vertical="center"/>
    </xf>
    <xf numFmtId="0" fontId="11" fillId="0" borderId="19" xfId="5" applyFont="1" applyBorder="1" applyAlignment="1">
      <alignment horizontal="left" vertical="top"/>
    </xf>
    <xf numFmtId="0" fontId="11" fillId="0" borderId="0" xfId="5" applyFont="1" applyAlignment="1">
      <alignment horizontal="left" vertical="top"/>
    </xf>
    <xf numFmtId="0" fontId="8" fillId="0" borderId="44" xfId="5" applyFont="1" applyBorder="1" applyAlignment="1">
      <alignment horizontal="left" vertical="top"/>
    </xf>
    <xf numFmtId="0" fontId="8" fillId="0" borderId="24" xfId="5" applyFont="1" applyBorder="1" applyAlignment="1">
      <alignment horizontal="left" vertical="top"/>
    </xf>
    <xf numFmtId="0" fontId="7" fillId="0" borderId="10" xfId="5" applyBorder="1" applyAlignment="1">
      <alignment horizontal="center"/>
    </xf>
    <xf numFmtId="0" fontId="7" fillId="0" borderId="24" xfId="5" applyBorder="1" applyAlignment="1">
      <alignment horizontal="center"/>
    </xf>
    <xf numFmtId="0" fontId="7" fillId="0" borderId="0" xfId="5" applyAlignment="1">
      <alignment horizontal="right" vertical="center"/>
    </xf>
    <xf numFmtId="0" fontId="8" fillId="0" borderId="45" xfId="5" applyFont="1" applyBorder="1" applyAlignment="1">
      <alignment horizontal="center" vertical="center"/>
    </xf>
    <xf numFmtId="0" fontId="8" fillId="0" borderId="46" xfId="5" applyFont="1" applyBorder="1" applyAlignment="1">
      <alignment horizontal="center" vertical="center"/>
    </xf>
    <xf numFmtId="0" fontId="7" fillId="2" borderId="46" xfId="5" applyFill="1" applyBorder="1" applyAlignment="1">
      <alignment horizontal="center" vertical="center"/>
    </xf>
    <xf numFmtId="0" fontId="7" fillId="2" borderId="47" xfId="5" applyFill="1" applyBorder="1" applyAlignment="1">
      <alignment horizontal="center" vertical="center"/>
    </xf>
    <xf numFmtId="0" fontId="8" fillId="0" borderId="48" xfId="5" applyFont="1" applyBorder="1" applyAlignment="1">
      <alignment horizontal="center" vertical="center"/>
    </xf>
    <xf numFmtId="0" fontId="8" fillId="0" borderId="49" xfId="5" applyFont="1" applyBorder="1" applyAlignment="1">
      <alignment horizontal="center" vertical="center"/>
    </xf>
    <xf numFmtId="0" fontId="7" fillId="0" borderId="50" xfId="5" applyBorder="1" applyAlignment="1">
      <alignment horizontal="center" vertical="center"/>
    </xf>
    <xf numFmtId="0" fontId="7" fillId="0" borderId="51" xfId="5" applyBorder="1" applyAlignment="1">
      <alignment horizontal="center" vertical="center"/>
    </xf>
    <xf numFmtId="0" fontId="7" fillId="0" borderId="51" xfId="5" applyBorder="1"/>
    <xf numFmtId="0" fontId="7" fillId="0" borderId="52" xfId="5" applyBorder="1"/>
    <xf numFmtId="0" fontId="8" fillId="0" borderId="0" xfId="5" applyFont="1" applyAlignment="1">
      <alignment horizontal="center" vertical="center"/>
    </xf>
    <xf numFmtId="0" fontId="8" fillId="0" borderId="7" xfId="5" applyFont="1" applyBorder="1" applyAlignment="1">
      <alignment horizontal="left" vertical="top"/>
    </xf>
    <xf numFmtId="0" fontId="35" fillId="0" borderId="0" xfId="10" applyFont="1" applyAlignment="1">
      <alignment horizontal="left" vertical="top"/>
    </xf>
    <xf numFmtId="0" fontId="32" fillId="0" borderId="0" xfId="10" applyFont="1" applyAlignment="1">
      <alignment horizontal="center" vertical="center"/>
    </xf>
    <xf numFmtId="0" fontId="35" fillId="0" borderId="0" xfId="10" applyFont="1" applyAlignment="1">
      <alignment horizontal="left" vertical="top" wrapText="1"/>
    </xf>
    <xf numFmtId="0" fontId="35" fillId="0" borderId="0" xfId="47" applyFont="1" applyAlignment="1">
      <alignment horizontal="left" vertical="top" wrapText="1"/>
    </xf>
    <xf numFmtId="0" fontId="239" fillId="0" borderId="0" xfId="47" applyFont="1" applyAlignment="1">
      <alignment horizontal="left" vertical="top" wrapText="1"/>
    </xf>
    <xf numFmtId="0" fontId="39" fillId="7" borderId="17" xfId="11" applyFont="1" applyFill="1" applyBorder="1" applyAlignment="1">
      <alignment horizontal="left" vertical="center"/>
    </xf>
    <xf numFmtId="0" fontId="36" fillId="7" borderId="17" xfId="10" applyFont="1" applyFill="1" applyBorder="1" applyAlignment="1">
      <alignment horizontal="left" vertical="center"/>
    </xf>
    <xf numFmtId="0" fontId="36" fillId="0" borderId="40" xfId="10" applyFont="1" applyBorder="1" applyAlignment="1">
      <alignment horizontal="center" vertical="center"/>
    </xf>
    <xf numFmtId="0" fontId="36" fillId="0" borderId="22" xfId="10" applyFont="1" applyBorder="1" applyAlignment="1">
      <alignment horizontal="center" vertical="center"/>
    </xf>
    <xf numFmtId="0" fontId="36" fillId="0" borderId="28" xfId="10" applyFont="1" applyBorder="1" applyAlignment="1">
      <alignment horizontal="center" vertical="center"/>
    </xf>
    <xf numFmtId="0" fontId="36" fillId="7" borderId="28" xfId="10" applyFont="1" applyFill="1" applyBorder="1" applyAlignment="1">
      <alignment horizontal="left" vertical="center"/>
    </xf>
    <xf numFmtId="0" fontId="36" fillId="7" borderId="55" xfId="10" applyFont="1" applyFill="1" applyBorder="1" applyAlignment="1">
      <alignment horizontal="left" vertical="center"/>
    </xf>
    <xf numFmtId="0" fontId="36" fillId="0" borderId="17" xfId="10" applyFont="1" applyBorder="1" applyAlignment="1">
      <alignment horizontal="center" vertical="center" textRotation="255" wrapText="1"/>
    </xf>
    <xf numFmtId="0" fontId="36" fillId="0" borderId="17" xfId="10" applyFont="1" applyBorder="1" applyAlignment="1">
      <alignment horizontal="center" vertical="center"/>
    </xf>
    <xf numFmtId="0" fontId="36" fillId="0" borderId="55" xfId="10" applyFont="1" applyBorder="1" applyAlignment="1">
      <alignment horizontal="center" vertical="center"/>
    </xf>
    <xf numFmtId="0" fontId="36" fillId="7" borderId="25" xfId="10" applyFont="1" applyFill="1" applyBorder="1" applyAlignment="1">
      <alignment horizontal="left" vertical="center"/>
    </xf>
    <xf numFmtId="0" fontId="36" fillId="7" borderId="16" xfId="10" applyFont="1" applyFill="1" applyBorder="1" applyAlignment="1">
      <alignment horizontal="left" vertical="center"/>
    </xf>
    <xf numFmtId="0" fontId="36" fillId="0" borderId="25" xfId="10" applyFont="1" applyBorder="1" applyAlignment="1">
      <alignment horizontal="center" vertical="center"/>
    </xf>
    <xf numFmtId="0" fontId="36" fillId="0" borderId="16" xfId="10" applyFont="1" applyBorder="1" applyAlignment="1">
      <alignment horizontal="center" vertical="center"/>
    </xf>
    <xf numFmtId="0" fontId="36" fillId="0" borderId="23" xfId="10" applyFont="1" applyBorder="1" applyAlignment="1">
      <alignment horizontal="center" vertical="center"/>
    </xf>
    <xf numFmtId="0" fontId="36" fillId="0" borderId="40" xfId="10" applyFont="1" applyBorder="1" applyAlignment="1">
      <alignment horizontal="center" vertical="center" textRotation="255" wrapText="1"/>
    </xf>
    <xf numFmtId="0" fontId="36" fillId="0" borderId="22" xfId="10" applyFont="1" applyBorder="1" applyAlignment="1">
      <alignment horizontal="center" vertical="center" textRotation="255" wrapText="1"/>
    </xf>
    <xf numFmtId="0" fontId="36" fillId="0" borderId="28" xfId="10" applyFont="1" applyBorder="1" applyAlignment="1">
      <alignment horizontal="center" vertical="center" textRotation="255" wrapText="1"/>
    </xf>
    <xf numFmtId="181" fontId="39" fillId="7" borderId="25" xfId="11" applyNumberFormat="1" applyFont="1" applyFill="1" applyBorder="1" applyAlignment="1">
      <alignment horizontal="left" vertical="center"/>
    </xf>
    <xf numFmtId="181" fontId="39" fillId="7" borderId="16" xfId="11" applyNumberFormat="1" applyFont="1" applyFill="1" applyBorder="1" applyAlignment="1">
      <alignment horizontal="left" vertical="center"/>
    </xf>
    <xf numFmtId="0" fontId="36" fillId="7" borderId="40" xfId="10" applyFont="1" applyFill="1" applyBorder="1" applyAlignment="1">
      <alignment horizontal="left" vertical="center"/>
    </xf>
    <xf numFmtId="0" fontId="36" fillId="7" borderId="56" xfId="10" applyFont="1" applyFill="1" applyBorder="1" applyAlignment="1">
      <alignment horizontal="left" vertical="center"/>
    </xf>
    <xf numFmtId="0" fontId="37" fillId="0" borderId="0" xfId="10" applyFont="1" applyAlignment="1">
      <alignment horizontal="center" vertical="center"/>
    </xf>
    <xf numFmtId="180" fontId="36" fillId="7" borderId="17" xfId="10" applyNumberFormat="1" applyFont="1" applyFill="1" applyBorder="1" applyAlignment="1">
      <alignment horizontal="left" vertical="center"/>
    </xf>
    <xf numFmtId="0" fontId="45" fillId="0" borderId="17" xfId="12" applyFont="1" applyBorder="1" applyAlignment="1">
      <alignment horizontal="left" vertical="center" wrapText="1"/>
    </xf>
    <xf numFmtId="0" fontId="45" fillId="9" borderId="17" xfId="12" applyFont="1" applyFill="1" applyBorder="1" applyAlignment="1">
      <alignment horizontal="left" vertical="center" wrapText="1"/>
    </xf>
    <xf numFmtId="0" fontId="45" fillId="0" borderId="40" xfId="12" applyFont="1" applyBorder="1" applyAlignment="1">
      <alignment horizontal="center" vertical="center" wrapText="1"/>
    </xf>
    <xf numFmtId="0" fontId="45" fillId="0" borderId="28" xfId="12" applyFont="1" applyBorder="1" applyAlignment="1">
      <alignment horizontal="center" vertical="center" wrapText="1"/>
    </xf>
    <xf numFmtId="0" fontId="45" fillId="8" borderId="17" xfId="12" applyFont="1" applyFill="1" applyBorder="1" applyAlignment="1">
      <alignment horizontal="center" vertical="center" textRotation="255" wrapText="1"/>
    </xf>
    <xf numFmtId="0" fontId="45" fillId="8" borderId="40" xfId="12" applyFont="1" applyFill="1" applyBorder="1" applyAlignment="1">
      <alignment horizontal="center" vertical="center" textRotation="255" wrapText="1"/>
    </xf>
    <xf numFmtId="0" fontId="43" fillId="0" borderId="58" xfId="12" applyFont="1" applyBorder="1" applyAlignment="1">
      <alignment horizontal="right" vertical="center"/>
    </xf>
    <xf numFmtId="0" fontId="43" fillId="0" borderId="59" xfId="12" applyFont="1" applyBorder="1" applyAlignment="1">
      <alignment horizontal="right" vertical="center"/>
    </xf>
    <xf numFmtId="0" fontId="45" fillId="0" borderId="28" xfId="12" applyFont="1" applyBorder="1" applyAlignment="1">
      <alignment horizontal="left" vertical="center" wrapText="1"/>
    </xf>
    <xf numFmtId="0" fontId="42" fillId="8" borderId="40" xfId="12" applyFont="1" applyFill="1" applyBorder="1" applyAlignment="1">
      <alignment horizontal="center" vertical="center"/>
    </xf>
    <xf numFmtId="0" fontId="42" fillId="8" borderId="22" xfId="12" applyFont="1" applyFill="1" applyBorder="1" applyAlignment="1">
      <alignment horizontal="center" vertical="center"/>
    </xf>
    <xf numFmtId="0" fontId="45" fillId="8" borderId="25" xfId="12" applyFont="1" applyFill="1" applyBorder="1" applyAlignment="1">
      <alignment horizontal="center" vertical="center" wrapText="1"/>
    </xf>
    <xf numFmtId="0" fontId="45" fillId="8" borderId="23" xfId="12" applyFont="1" applyFill="1" applyBorder="1" applyAlignment="1">
      <alignment horizontal="center" vertical="center" wrapText="1"/>
    </xf>
    <xf numFmtId="0" fontId="45" fillId="8" borderId="16" xfId="12" applyFont="1" applyFill="1" applyBorder="1" applyAlignment="1">
      <alignment horizontal="center" vertical="center" wrapText="1"/>
    </xf>
    <xf numFmtId="0" fontId="44" fillId="8" borderId="40" xfId="12" applyFont="1" applyFill="1" applyBorder="1" applyAlignment="1">
      <alignment horizontal="center" vertical="center" textRotation="255"/>
    </xf>
    <xf numFmtId="0" fontId="44" fillId="8" borderId="22" xfId="12" applyFont="1" applyFill="1" applyBorder="1" applyAlignment="1">
      <alignment horizontal="center" vertical="center" textRotation="255"/>
    </xf>
    <xf numFmtId="0" fontId="20" fillId="8" borderId="4" xfId="12" applyFont="1" applyFill="1" applyBorder="1" applyAlignment="1">
      <alignment horizontal="center" vertical="center"/>
    </xf>
    <xf numFmtId="0" fontId="20" fillId="8" borderId="21" xfId="12" applyFont="1" applyFill="1" applyBorder="1" applyAlignment="1">
      <alignment horizontal="center" vertical="center"/>
    </xf>
    <xf numFmtId="0" fontId="20" fillId="8" borderId="0" xfId="12" applyFont="1" applyFill="1" applyAlignment="1">
      <alignment horizontal="center" vertical="center"/>
    </xf>
    <xf numFmtId="0" fontId="20" fillId="8" borderId="37" xfId="12" applyFont="1" applyFill="1" applyBorder="1" applyAlignment="1">
      <alignment horizontal="center" vertical="center"/>
    </xf>
    <xf numFmtId="0" fontId="45" fillId="8" borderId="17" xfId="12" applyFont="1" applyFill="1" applyBorder="1" applyAlignment="1">
      <alignment horizontal="left" vertical="center" wrapText="1"/>
    </xf>
    <xf numFmtId="0" fontId="45" fillId="8" borderId="40" xfId="12" applyFont="1" applyFill="1" applyBorder="1" applyAlignment="1">
      <alignment horizontal="center" vertical="center" wrapText="1"/>
    </xf>
    <xf numFmtId="0" fontId="45" fillId="8" borderId="28" xfId="12" applyFont="1" applyFill="1" applyBorder="1" applyAlignment="1">
      <alignment horizontal="center" vertical="center" wrapText="1"/>
    </xf>
    <xf numFmtId="0" fontId="45" fillId="8" borderId="25" xfId="12" applyFont="1" applyFill="1" applyBorder="1" applyAlignment="1">
      <alignment horizontal="center" vertical="center" textRotation="255" wrapText="1"/>
    </xf>
    <xf numFmtId="0" fontId="45" fillId="8" borderId="16" xfId="12" applyFont="1" applyFill="1" applyBorder="1" applyAlignment="1">
      <alignment horizontal="center" vertical="center" textRotation="255" wrapText="1"/>
    </xf>
    <xf numFmtId="0" fontId="38" fillId="0" borderId="67" xfId="11" applyBorder="1" applyAlignment="1">
      <alignment horizontal="left" vertical="center" wrapText="1"/>
    </xf>
    <xf numFmtId="0" fontId="38" fillId="0" borderId="377" xfId="11" applyBorder="1" applyAlignment="1">
      <alignment horizontal="left" vertical="center" wrapText="1"/>
    </xf>
    <xf numFmtId="0" fontId="36" fillId="11" borderId="16" xfId="10" applyFont="1" applyFill="1" applyBorder="1" applyAlignment="1">
      <alignment horizontal="center" vertical="center" shrinkToFit="1"/>
    </xf>
    <xf numFmtId="0" fontId="36" fillId="11" borderId="17" xfId="10" applyFont="1" applyFill="1" applyBorder="1" applyAlignment="1">
      <alignment horizontal="center" vertical="center" shrinkToFit="1"/>
    </xf>
    <xf numFmtId="0" fontId="39" fillId="0" borderId="382" xfId="11" applyFont="1" applyBorder="1" applyAlignment="1">
      <alignment horizontal="left" vertical="center"/>
    </xf>
    <xf numFmtId="0" fontId="39" fillId="0" borderId="377" xfId="11" applyFont="1" applyBorder="1" applyAlignment="1">
      <alignment horizontal="left" vertical="center"/>
    </xf>
    <xf numFmtId="0" fontId="39" fillId="0" borderId="0" xfId="11" applyFont="1" applyBorder="1">
      <alignment vertical="center"/>
    </xf>
    <xf numFmtId="0" fontId="39" fillId="0" borderId="383" xfId="11" applyFont="1" applyBorder="1">
      <alignment vertical="center"/>
    </xf>
    <xf numFmtId="0" fontId="39" fillId="0" borderId="394" xfId="11" applyFont="1" applyBorder="1" applyAlignment="1">
      <alignment horizontal="left" vertical="center"/>
    </xf>
    <xf numFmtId="0" fontId="39" fillId="0" borderId="382" xfId="11" applyFont="1" applyBorder="1" applyAlignment="1">
      <alignment vertical="center"/>
    </xf>
    <xf numFmtId="0" fontId="39" fillId="0" borderId="377" xfId="11" applyFont="1" applyBorder="1" applyAlignment="1">
      <alignment vertical="center"/>
    </xf>
    <xf numFmtId="0" fontId="39" fillId="0" borderId="396" xfId="11" applyFont="1" applyBorder="1" applyAlignment="1">
      <alignment horizontal="left" vertical="center"/>
    </xf>
    <xf numFmtId="0" fontId="39" fillId="0" borderId="395" xfId="11" applyFont="1" applyBorder="1" applyAlignment="1">
      <alignment horizontal="left" vertical="center"/>
    </xf>
    <xf numFmtId="0" fontId="39" fillId="0" borderId="269" xfId="11" applyFont="1" applyBorder="1" applyAlignment="1">
      <alignment horizontal="left" vertical="center"/>
    </xf>
    <xf numFmtId="0" fontId="39" fillId="0" borderId="271" xfId="11" applyFont="1" applyBorder="1" applyAlignment="1">
      <alignment horizontal="left" vertical="center"/>
    </xf>
    <xf numFmtId="0" fontId="36" fillId="0" borderId="389" xfId="10" applyFont="1" applyBorder="1" applyAlignment="1">
      <alignment horizontal="center" vertical="center"/>
    </xf>
    <xf numFmtId="0" fontId="36" fillId="0" borderId="65" xfId="10" applyFont="1" applyBorder="1" applyAlignment="1">
      <alignment horizontal="center" vertical="center"/>
    </xf>
    <xf numFmtId="0" fontId="36" fillId="0" borderId="387" xfId="10" applyFont="1" applyBorder="1" applyAlignment="1">
      <alignment horizontal="center" vertical="center"/>
    </xf>
    <xf numFmtId="0" fontId="39" fillId="0" borderId="394" xfId="11" applyFont="1" applyBorder="1">
      <alignment vertical="center"/>
    </xf>
    <xf numFmtId="0" fontId="39" fillId="0" borderId="377" xfId="11" applyFont="1" applyBorder="1">
      <alignment vertical="center"/>
    </xf>
    <xf numFmtId="0" fontId="36" fillId="11" borderId="380" xfId="10" applyFont="1" applyFill="1" applyBorder="1" applyAlignment="1">
      <alignment horizontal="center" vertical="center" shrinkToFit="1"/>
    </xf>
    <xf numFmtId="0" fontId="36" fillId="11" borderId="381" xfId="10" applyFont="1" applyFill="1" applyBorder="1" applyAlignment="1">
      <alignment horizontal="center" vertical="center" shrinkToFit="1"/>
    </xf>
    <xf numFmtId="0" fontId="39" fillId="0" borderId="380" xfId="11" applyFont="1" applyBorder="1" applyAlignment="1">
      <alignment horizontal="left" vertical="center"/>
    </xf>
    <xf numFmtId="0" fontId="39" fillId="0" borderId="381" xfId="11" applyFont="1" applyBorder="1" applyAlignment="1">
      <alignment horizontal="left" vertical="center"/>
    </xf>
    <xf numFmtId="0" fontId="39" fillId="0" borderId="385" xfId="11" applyFont="1" applyBorder="1" applyAlignment="1">
      <alignment horizontal="left" vertical="center"/>
    </xf>
    <xf numFmtId="0" fontId="39" fillId="0" borderId="376" xfId="11" applyFont="1" applyBorder="1" applyAlignment="1">
      <alignment horizontal="left" vertical="center"/>
    </xf>
    <xf numFmtId="0" fontId="39" fillId="0" borderId="383" xfId="11" applyFont="1" applyBorder="1" applyAlignment="1">
      <alignment horizontal="left" vertical="center"/>
    </xf>
    <xf numFmtId="0" fontId="36" fillId="0" borderId="378" xfId="10" applyFont="1" applyBorder="1" applyAlignment="1">
      <alignment horizontal="center" vertical="center"/>
    </xf>
    <xf numFmtId="0" fontId="36" fillId="0" borderId="66" xfId="10" applyFont="1" applyBorder="1" applyAlignment="1">
      <alignment horizontal="center" vertical="center"/>
    </xf>
    <xf numFmtId="0" fontId="39" fillId="0" borderId="379" xfId="11" applyFont="1" applyBorder="1" applyAlignment="1">
      <alignment horizontal="left" vertical="center"/>
    </xf>
    <xf numFmtId="0" fontId="39" fillId="0" borderId="385" xfId="11" applyFont="1" applyBorder="1">
      <alignment vertical="center"/>
    </xf>
    <xf numFmtId="0" fontId="39" fillId="0" borderId="395" xfId="11" applyFont="1" applyBorder="1">
      <alignment vertical="center"/>
    </xf>
    <xf numFmtId="0" fontId="39" fillId="0" borderId="28" xfId="11" applyFont="1" applyBorder="1" applyAlignment="1">
      <alignment horizontal="left" vertical="center"/>
    </xf>
    <xf numFmtId="0" fontId="36" fillId="0" borderId="49" xfId="13" applyFont="1" applyBorder="1" applyAlignment="1">
      <alignment horizontal="center" vertical="center" textRotation="255"/>
    </xf>
    <xf numFmtId="0" fontId="36" fillId="0" borderId="381" xfId="13" applyFont="1" applyBorder="1" applyAlignment="1">
      <alignment horizontal="center" vertical="center" textRotation="255"/>
    </xf>
    <xf numFmtId="0" fontId="32" fillId="10" borderId="0" xfId="10" applyFont="1" applyFill="1" applyBorder="1" applyAlignment="1">
      <alignment horizontal="center" vertical="center"/>
    </xf>
    <xf numFmtId="0" fontId="32" fillId="10" borderId="383" xfId="10" applyFont="1" applyFill="1" applyBorder="1" applyAlignment="1">
      <alignment horizontal="center" vertical="center"/>
    </xf>
    <xf numFmtId="0" fontId="39" fillId="0" borderId="391" xfId="11" applyFont="1" applyBorder="1" applyAlignment="1">
      <alignment horizontal="left" vertical="center"/>
    </xf>
    <xf numFmtId="0" fontId="39" fillId="0" borderId="392" xfId="11" applyFont="1" applyBorder="1" applyAlignment="1">
      <alignment horizontal="left" vertical="center"/>
    </xf>
    <xf numFmtId="0" fontId="39" fillId="0" borderId="388" xfId="11" applyFont="1" applyBorder="1" applyAlignment="1">
      <alignment horizontal="left" vertical="center"/>
    </xf>
    <xf numFmtId="0" fontId="39" fillId="0" borderId="113" xfId="11" applyFont="1" applyBorder="1" applyAlignment="1">
      <alignment horizontal="left" vertical="center"/>
    </xf>
    <xf numFmtId="0" fontId="39" fillId="0" borderId="286" xfId="11" applyFont="1" applyBorder="1" applyAlignment="1">
      <alignment horizontal="left" vertical="center" shrinkToFit="1"/>
    </xf>
    <xf numFmtId="0" fontId="39" fillId="0" borderId="288" xfId="11" applyFont="1" applyBorder="1" applyAlignment="1">
      <alignment horizontal="left" vertical="center" shrinkToFit="1"/>
    </xf>
    <xf numFmtId="0" fontId="92" fillId="11" borderId="353" xfId="27" applyFont="1" applyFill="1" applyBorder="1" applyAlignment="1">
      <alignment horizontal="center" vertical="center" wrapText="1" shrinkToFit="1"/>
    </xf>
    <xf numFmtId="0" fontId="92" fillId="11" borderId="353" xfId="27" applyFont="1" applyFill="1" applyBorder="1" applyAlignment="1">
      <alignment horizontal="center" vertical="center" textRotation="255" wrapText="1" shrinkToFit="1"/>
    </xf>
    <xf numFmtId="0" fontId="241" fillId="0" borderId="286" xfId="45" applyFont="1" applyBorder="1" applyAlignment="1">
      <alignment horizontal="left" vertical="center" shrinkToFit="1"/>
    </xf>
    <xf numFmtId="0" fontId="241" fillId="0" borderId="288" xfId="45" applyFont="1" applyBorder="1" applyAlignment="1">
      <alignment horizontal="left" vertical="center" shrinkToFit="1"/>
    </xf>
    <xf numFmtId="49" fontId="56" fillId="0" borderId="0" xfId="13" applyNumberFormat="1" applyFont="1" applyAlignment="1">
      <alignment vertical="top" wrapText="1"/>
    </xf>
    <xf numFmtId="49" fontId="56" fillId="0" borderId="0" xfId="13" applyNumberFormat="1" applyFont="1" applyAlignment="1">
      <alignment horizontal="left" vertical="top" wrapText="1"/>
    </xf>
    <xf numFmtId="49" fontId="58" fillId="0" borderId="25" xfId="13" applyNumberFormat="1" applyFont="1" applyBorder="1" applyAlignment="1">
      <alignment vertical="center" wrapText="1"/>
    </xf>
    <xf numFmtId="49" fontId="58" fillId="0" borderId="23" xfId="13" applyNumberFormat="1" applyFont="1" applyBorder="1" applyAlignment="1">
      <alignment vertical="center" wrapText="1"/>
    </xf>
    <xf numFmtId="49" fontId="58" fillId="0" borderId="16" xfId="13" applyNumberFormat="1" applyFont="1" applyBorder="1" applyAlignment="1">
      <alignment vertical="center" wrapText="1"/>
    </xf>
    <xf numFmtId="49" fontId="56" fillId="7" borderId="25" xfId="13" applyNumberFormat="1" applyFont="1" applyFill="1" applyBorder="1" applyAlignment="1">
      <alignment horizontal="center" vertical="center" shrinkToFit="1"/>
    </xf>
    <xf numFmtId="49" fontId="56" fillId="7" borderId="16" xfId="13" applyNumberFormat="1" applyFont="1" applyFill="1" applyBorder="1" applyAlignment="1">
      <alignment horizontal="center" vertical="center" shrinkToFit="1"/>
    </xf>
    <xf numFmtId="49" fontId="56" fillId="7" borderId="23" xfId="13" applyNumberFormat="1" applyFont="1" applyFill="1" applyBorder="1" applyAlignment="1">
      <alignment horizontal="center" vertical="center" shrinkToFit="1"/>
    </xf>
    <xf numFmtId="49" fontId="56" fillId="0" borderId="17" xfId="13" applyNumberFormat="1" applyFont="1" applyBorder="1" applyAlignment="1">
      <alignment horizontal="center" vertical="center"/>
    </xf>
    <xf numFmtId="0" fontId="56" fillId="0" borderId="25" xfId="10" applyFont="1" applyBorder="1">
      <alignment vertical="center"/>
    </xf>
    <xf numFmtId="0" fontId="56" fillId="0" borderId="23" xfId="10" applyFont="1" applyBorder="1">
      <alignment vertical="center"/>
    </xf>
    <xf numFmtId="0" fontId="56" fillId="0" borderId="16" xfId="10" applyFont="1" applyBorder="1">
      <alignment vertical="center"/>
    </xf>
    <xf numFmtId="49" fontId="56" fillId="0" borderId="40" xfId="13" applyNumberFormat="1" applyFont="1" applyBorder="1" applyAlignment="1">
      <alignment horizontal="center" vertical="center" textRotation="255"/>
    </xf>
    <xf numFmtId="49" fontId="56" fillId="0" borderId="22" xfId="13" applyNumberFormat="1" applyFont="1" applyBorder="1" applyAlignment="1">
      <alignment horizontal="center" vertical="center" textRotation="255"/>
    </xf>
    <xf numFmtId="49" fontId="56" fillId="0" borderId="28" xfId="13" applyNumberFormat="1" applyFont="1" applyBorder="1" applyAlignment="1">
      <alignment horizontal="center" vertical="center" textRotation="255"/>
    </xf>
    <xf numFmtId="49" fontId="56" fillId="0" borderId="3" xfId="13" applyNumberFormat="1" applyFont="1" applyBorder="1">
      <alignment vertical="center"/>
    </xf>
    <xf numFmtId="49" fontId="56" fillId="0" borderId="4" xfId="13" applyNumberFormat="1" applyFont="1" applyBorder="1">
      <alignment vertical="center"/>
    </xf>
    <xf numFmtId="49" fontId="56" fillId="0" borderId="21" xfId="13" applyNumberFormat="1" applyFont="1" applyBorder="1">
      <alignment vertical="center"/>
    </xf>
    <xf numFmtId="49" fontId="56" fillId="0" borderId="0" xfId="13" applyNumberFormat="1" applyFont="1" applyAlignment="1">
      <alignment vertical="top" wrapText="1" shrinkToFit="1"/>
    </xf>
    <xf numFmtId="0" fontId="56" fillId="0" borderId="0" xfId="13" applyFont="1" applyAlignment="1">
      <alignment vertical="top" wrapText="1" shrinkToFit="1"/>
    </xf>
    <xf numFmtId="49" fontId="56" fillId="0" borderId="3" xfId="13" applyNumberFormat="1" applyFont="1" applyBorder="1" applyAlignment="1">
      <alignment horizontal="center" vertical="center"/>
    </xf>
    <xf numFmtId="49" fontId="56" fillId="0" borderId="4" xfId="13" applyNumberFormat="1" applyFont="1" applyBorder="1" applyAlignment="1">
      <alignment horizontal="center" vertical="center"/>
    </xf>
    <xf numFmtId="49" fontId="56" fillId="0" borderId="21" xfId="13" applyNumberFormat="1" applyFont="1" applyBorder="1" applyAlignment="1">
      <alignment horizontal="center" vertical="center"/>
    </xf>
    <xf numFmtId="49" fontId="56" fillId="0" borderId="25" xfId="13" applyNumberFormat="1" applyFont="1" applyBorder="1" applyAlignment="1">
      <alignment vertical="center" shrinkToFit="1"/>
    </xf>
    <xf numFmtId="49" fontId="56" fillId="0" borderId="16" xfId="13" applyNumberFormat="1" applyFont="1" applyBorder="1" applyAlignment="1">
      <alignment vertical="center" shrinkToFit="1"/>
    </xf>
    <xf numFmtId="49" fontId="60" fillId="0" borderId="4" xfId="13" applyNumberFormat="1" applyFont="1" applyBorder="1" applyAlignment="1">
      <alignment vertical="center" wrapText="1"/>
    </xf>
    <xf numFmtId="49" fontId="60" fillId="0" borderId="0" xfId="13" applyNumberFormat="1" applyFont="1" applyAlignment="1">
      <alignment vertical="center" wrapText="1"/>
    </xf>
    <xf numFmtId="49" fontId="60" fillId="0" borderId="10" xfId="13" applyNumberFormat="1" applyFont="1" applyBorder="1" applyAlignment="1">
      <alignment vertical="center" wrapText="1"/>
    </xf>
    <xf numFmtId="49" fontId="58" fillId="0" borderId="10" xfId="13" applyNumberFormat="1" applyFont="1" applyBorder="1">
      <alignment vertical="center"/>
    </xf>
    <xf numFmtId="49" fontId="60" fillId="0" borderId="16" xfId="13" applyNumberFormat="1" applyFont="1" applyBorder="1" applyAlignment="1">
      <alignment vertical="center" wrapText="1"/>
    </xf>
    <xf numFmtId="49" fontId="56" fillId="0" borderId="23" xfId="13" applyNumberFormat="1" applyFont="1" applyBorder="1" applyAlignment="1">
      <alignment vertical="center" shrinkToFit="1"/>
    </xf>
    <xf numFmtId="0" fontId="56" fillId="0" borderId="23" xfId="13" applyFont="1" applyBorder="1" applyAlignment="1">
      <alignment vertical="center" shrinkToFit="1"/>
    </xf>
    <xf numFmtId="49" fontId="56" fillId="0" borderId="40" xfId="13" applyNumberFormat="1" applyFont="1" applyBorder="1" applyAlignment="1">
      <alignment horizontal="center" vertical="center" textRotation="255" wrapText="1"/>
    </xf>
    <xf numFmtId="49" fontId="56" fillId="0" borderId="22" xfId="13" applyNumberFormat="1" applyFont="1" applyBorder="1" applyAlignment="1">
      <alignment horizontal="center" vertical="center" textRotation="255" wrapText="1"/>
    </xf>
    <xf numFmtId="49" fontId="56" fillId="0" borderId="28" xfId="13" applyNumberFormat="1" applyFont="1" applyBorder="1" applyAlignment="1">
      <alignment horizontal="center" vertical="center" textRotation="255" wrapText="1"/>
    </xf>
    <xf numFmtId="49" fontId="56" fillId="0" borderId="9" xfId="13" applyNumberFormat="1" applyFont="1" applyBorder="1" applyAlignment="1">
      <alignment vertical="center" shrinkToFit="1"/>
    </xf>
    <xf numFmtId="0" fontId="56" fillId="0" borderId="10" xfId="13" applyFont="1" applyBorder="1" applyAlignment="1">
      <alignment vertical="center" shrinkToFit="1"/>
    </xf>
    <xf numFmtId="49" fontId="56" fillId="7" borderId="23" xfId="13" applyNumberFormat="1" applyFont="1" applyFill="1" applyBorder="1" applyAlignment="1">
      <alignment vertical="center" shrinkToFit="1"/>
    </xf>
    <xf numFmtId="49" fontId="56" fillId="7" borderId="16" xfId="13" applyNumberFormat="1" applyFont="1" applyFill="1" applyBorder="1" applyAlignment="1">
      <alignment vertical="center" shrinkToFit="1"/>
    </xf>
    <xf numFmtId="0" fontId="56" fillId="12" borderId="19" xfId="13" applyFont="1" applyFill="1" applyBorder="1" applyAlignment="1">
      <alignment horizontal="left" vertical="center"/>
    </xf>
    <xf numFmtId="0" fontId="56" fillId="12" borderId="0" xfId="13" applyFont="1" applyFill="1" applyAlignment="1">
      <alignment horizontal="left" vertical="center"/>
    </xf>
    <xf numFmtId="0" fontId="56" fillId="12" borderId="37" xfId="13" applyFont="1" applyFill="1" applyBorder="1" applyAlignment="1">
      <alignment horizontal="left" vertical="center"/>
    </xf>
    <xf numFmtId="0" fontId="56" fillId="12" borderId="9" xfId="13" applyFont="1" applyFill="1" applyBorder="1" applyAlignment="1">
      <alignment horizontal="left" vertical="center"/>
    </xf>
    <xf numFmtId="0" fontId="56" fillId="12" borderId="10" xfId="13" applyFont="1" applyFill="1" applyBorder="1" applyAlignment="1">
      <alignment horizontal="left" vertical="center"/>
    </xf>
    <xf numFmtId="0" fontId="56" fillId="12" borderId="24" xfId="13" applyFont="1" applyFill="1" applyBorder="1" applyAlignment="1">
      <alignment horizontal="left" vertical="center"/>
    </xf>
    <xf numFmtId="49" fontId="56" fillId="0" borderId="25" xfId="13" applyNumberFormat="1" applyFont="1" applyBorder="1" applyAlignment="1">
      <alignment horizontal="center" vertical="center" wrapText="1"/>
    </xf>
    <xf numFmtId="49" fontId="56" fillId="0" borderId="23" xfId="13" applyNumberFormat="1" applyFont="1" applyBorder="1" applyAlignment="1">
      <alignment horizontal="center" vertical="center" wrapText="1"/>
    </xf>
    <xf numFmtId="49" fontId="56" fillId="0" borderId="16" xfId="13" applyNumberFormat="1" applyFont="1" applyBorder="1" applyAlignment="1">
      <alignment horizontal="center" vertical="center" wrapText="1"/>
    </xf>
    <xf numFmtId="49" fontId="56" fillId="7" borderId="25" xfId="13" applyNumberFormat="1" applyFont="1" applyFill="1" applyBorder="1" applyAlignment="1">
      <alignment horizontal="center" vertical="center"/>
    </xf>
    <xf numFmtId="49" fontId="56" fillId="7" borderId="23" xfId="13" applyNumberFormat="1" applyFont="1" applyFill="1" applyBorder="1" applyAlignment="1">
      <alignment horizontal="center" vertical="center"/>
    </xf>
    <xf numFmtId="49" fontId="56" fillId="7" borderId="16" xfId="13" applyNumberFormat="1" applyFont="1" applyFill="1" applyBorder="1" applyAlignment="1">
      <alignment horizontal="center" vertical="center"/>
    </xf>
    <xf numFmtId="49" fontId="56" fillId="0" borderId="4" xfId="13" applyNumberFormat="1" applyFont="1" applyBorder="1" applyAlignment="1">
      <alignment horizontal="center" vertical="center" wrapText="1" shrinkToFit="1"/>
    </xf>
    <xf numFmtId="49" fontId="56" fillId="0" borderId="10" xfId="13" applyNumberFormat="1" applyFont="1" applyBorder="1" applyAlignment="1">
      <alignment horizontal="center" vertical="center" wrapText="1" shrinkToFit="1"/>
    </xf>
    <xf numFmtId="49" fontId="60" fillId="0" borderId="17" xfId="13" applyNumberFormat="1" applyFont="1" applyBorder="1" applyAlignment="1">
      <alignment horizontal="center" vertical="center" wrapText="1" shrinkToFit="1"/>
    </xf>
    <xf numFmtId="0" fontId="60" fillId="0" borderId="17" xfId="13" applyFont="1" applyBorder="1" applyAlignment="1">
      <alignment horizontal="center" vertical="center" wrapText="1" shrinkToFit="1"/>
    </xf>
    <xf numFmtId="49" fontId="60" fillId="0" borderId="3" xfId="13" applyNumberFormat="1" applyFont="1" applyBorder="1" applyAlignment="1">
      <alignment horizontal="center" vertical="center" wrapText="1" shrinkToFit="1"/>
    </xf>
    <xf numFmtId="49" fontId="60" fillId="0" borderId="4" xfId="13" applyNumberFormat="1" applyFont="1" applyBorder="1" applyAlignment="1">
      <alignment horizontal="center" vertical="center" wrapText="1" shrinkToFit="1"/>
    </xf>
    <xf numFmtId="49" fontId="60" fillId="0" borderId="21" xfId="13" applyNumberFormat="1" applyFont="1" applyBorder="1" applyAlignment="1">
      <alignment horizontal="center" vertical="center" wrapText="1" shrinkToFit="1"/>
    </xf>
    <xf numFmtId="49" fontId="60" fillId="0" borderId="9" xfId="13" applyNumberFormat="1" applyFont="1" applyBorder="1" applyAlignment="1">
      <alignment horizontal="center" vertical="center" wrapText="1" shrinkToFit="1"/>
    </xf>
    <xf numFmtId="49" fontId="60" fillId="0" borderId="10" xfId="13" applyNumberFormat="1" applyFont="1" applyBorder="1" applyAlignment="1">
      <alignment horizontal="center" vertical="center" wrapText="1" shrinkToFit="1"/>
    </xf>
    <xf numFmtId="49" fontId="60" fillId="0" borderId="24" xfId="13" applyNumberFormat="1" applyFont="1" applyBorder="1" applyAlignment="1">
      <alignment horizontal="center" vertical="center" wrapText="1" shrinkToFit="1"/>
    </xf>
    <xf numFmtId="49" fontId="56" fillId="0" borderId="19" xfId="13" applyNumberFormat="1" applyFont="1" applyBorder="1">
      <alignment vertical="center"/>
    </xf>
    <xf numFmtId="49" fontId="56" fillId="0" borderId="37" xfId="13" applyNumberFormat="1" applyFont="1" applyBorder="1">
      <alignment vertical="center"/>
    </xf>
    <xf numFmtId="49" fontId="56" fillId="0" borderId="9" xfId="13" applyNumberFormat="1" applyFont="1" applyBorder="1">
      <alignment vertical="center"/>
    </xf>
    <xf numFmtId="49" fontId="56" fillId="0" borderId="24" xfId="13" applyNumberFormat="1" applyFont="1" applyBorder="1">
      <alignment vertical="center"/>
    </xf>
    <xf numFmtId="0" fontId="56" fillId="8" borderId="4" xfId="13" applyFont="1" applyFill="1" applyBorder="1" applyAlignment="1">
      <alignment horizontal="left" vertical="center"/>
    </xf>
    <xf numFmtId="0" fontId="56" fillId="8" borderId="19" xfId="13" applyFont="1" applyFill="1" applyBorder="1" applyAlignment="1">
      <alignment horizontal="left" vertical="center"/>
    </xf>
    <xf numFmtId="0" fontId="56" fillId="8" borderId="0" xfId="13" applyFont="1" applyFill="1" applyAlignment="1">
      <alignment horizontal="left" vertical="center"/>
    </xf>
    <xf numFmtId="0" fontId="56" fillId="8" borderId="37" xfId="13" applyFont="1" applyFill="1" applyBorder="1" applyAlignment="1">
      <alignment horizontal="left" vertical="center"/>
    </xf>
    <xf numFmtId="0" fontId="56" fillId="8" borderId="9" xfId="13" applyFont="1" applyFill="1" applyBorder="1" applyAlignment="1">
      <alignment horizontal="left" vertical="center"/>
    </xf>
    <xf numFmtId="0" fontId="56" fillId="8" borderId="10" xfId="13" applyFont="1" applyFill="1" applyBorder="1" applyAlignment="1">
      <alignment horizontal="left" vertical="center"/>
    </xf>
    <xf numFmtId="0" fontId="56" fillId="8" borderId="24" xfId="13" applyFont="1" applyFill="1" applyBorder="1" applyAlignment="1">
      <alignment horizontal="left" vertical="center"/>
    </xf>
    <xf numFmtId="49" fontId="56" fillId="0" borderId="71" xfId="13" applyNumberFormat="1" applyFont="1" applyBorder="1" applyAlignment="1">
      <alignment vertical="center" shrinkToFit="1"/>
    </xf>
    <xf numFmtId="49" fontId="56" fillId="0" borderId="70" xfId="13" applyNumberFormat="1" applyFont="1" applyBorder="1" applyAlignment="1">
      <alignment vertical="center" shrinkToFit="1"/>
    </xf>
    <xf numFmtId="0" fontId="56" fillId="12" borderId="3" xfId="13" applyFont="1" applyFill="1" applyBorder="1" applyAlignment="1">
      <alignment vertical="center" shrinkToFit="1"/>
    </xf>
    <xf numFmtId="0" fontId="56" fillId="12" borderId="4" xfId="13" applyFont="1" applyFill="1" applyBorder="1" applyAlignment="1">
      <alignment vertical="center" shrinkToFit="1"/>
    </xf>
    <xf numFmtId="0" fontId="56" fillId="12" borderId="21" xfId="13" applyFont="1" applyFill="1" applyBorder="1" applyAlignment="1">
      <alignment vertical="center" shrinkToFit="1"/>
    </xf>
    <xf numFmtId="49" fontId="56" fillId="0" borderId="74" xfId="13" applyNumberFormat="1" applyFont="1" applyBorder="1" applyAlignment="1">
      <alignment vertical="center" shrinkToFit="1"/>
    </xf>
    <xf numFmtId="49" fontId="56" fillId="0" borderId="73" xfId="13" applyNumberFormat="1" applyFont="1" applyBorder="1" applyAlignment="1">
      <alignment vertical="center" shrinkToFit="1"/>
    </xf>
    <xf numFmtId="0" fontId="59" fillId="12" borderId="72" xfId="13" applyFont="1" applyFill="1" applyBorder="1" applyAlignment="1">
      <alignment vertical="center" shrinkToFit="1"/>
    </xf>
    <xf numFmtId="0" fontId="59" fillId="12" borderId="74" xfId="13" applyFont="1" applyFill="1" applyBorder="1" applyAlignment="1">
      <alignment vertical="center" shrinkToFit="1"/>
    </xf>
    <xf numFmtId="0" fontId="59" fillId="12" borderId="73" xfId="13" applyFont="1" applyFill="1" applyBorder="1" applyAlignment="1">
      <alignment vertical="center" shrinkToFit="1"/>
    </xf>
    <xf numFmtId="49" fontId="56" fillId="0" borderId="4" xfId="13" applyNumberFormat="1" applyFont="1" applyBorder="1" applyAlignment="1">
      <alignment vertical="center" wrapText="1"/>
    </xf>
    <xf numFmtId="49" fontId="56" fillId="0" borderId="21" xfId="13" applyNumberFormat="1" applyFont="1" applyBorder="1" applyAlignment="1">
      <alignment vertical="center" wrapText="1"/>
    </xf>
    <xf numFmtId="49" fontId="56" fillId="0" borderId="0" xfId="13" applyNumberFormat="1" applyFont="1" applyAlignment="1">
      <alignment vertical="center" wrapText="1"/>
    </xf>
    <xf numFmtId="49" fontId="56" fillId="0" borderId="37" xfId="13" applyNumberFormat="1" applyFont="1" applyBorder="1" applyAlignment="1">
      <alignment vertical="center" wrapText="1"/>
    </xf>
    <xf numFmtId="49" fontId="56" fillId="0" borderId="10" xfId="13" applyNumberFormat="1" applyFont="1" applyBorder="1" applyAlignment="1">
      <alignment vertical="center" wrapText="1"/>
    </xf>
    <xf numFmtId="49" fontId="56" fillId="0" borderId="24" xfId="13" applyNumberFormat="1" applyFont="1" applyBorder="1" applyAlignment="1">
      <alignment vertical="center" wrapText="1"/>
    </xf>
    <xf numFmtId="0" fontId="56" fillId="12" borderId="4" xfId="13" applyFont="1" applyFill="1" applyBorder="1" applyAlignment="1">
      <alignment horizontal="left" vertical="center"/>
    </xf>
    <xf numFmtId="0" fontId="58" fillId="0" borderId="25" xfId="13" applyFont="1" applyBorder="1" applyAlignment="1">
      <alignment horizontal="center" vertical="center"/>
    </xf>
    <xf numFmtId="0" fontId="58" fillId="0" borderId="23" xfId="13" applyFont="1" applyBorder="1" applyAlignment="1">
      <alignment horizontal="center" vertical="center"/>
    </xf>
    <xf numFmtId="0" fontId="58" fillId="0" borderId="16" xfId="13" applyFont="1" applyBorder="1" applyAlignment="1">
      <alignment horizontal="center" vertical="center"/>
    </xf>
    <xf numFmtId="181" fontId="56" fillId="12" borderId="25" xfId="13" applyNumberFormat="1" applyFont="1" applyFill="1" applyBorder="1" applyAlignment="1">
      <alignment horizontal="center" vertical="center"/>
    </xf>
    <xf numFmtId="181" fontId="56" fillId="12" borderId="23" xfId="13" applyNumberFormat="1" applyFont="1" applyFill="1" applyBorder="1" applyAlignment="1">
      <alignment horizontal="center" vertical="center"/>
    </xf>
    <xf numFmtId="181" fontId="56" fillId="12" borderId="16" xfId="13" applyNumberFormat="1" applyFont="1" applyFill="1" applyBorder="1" applyAlignment="1">
      <alignment horizontal="center" vertical="center"/>
    </xf>
    <xf numFmtId="49" fontId="56" fillId="0" borderId="69" xfId="13" applyNumberFormat="1" applyFont="1" applyBorder="1" applyAlignment="1">
      <alignment vertical="center" shrinkToFit="1"/>
    </xf>
    <xf numFmtId="0" fontId="56" fillId="12" borderId="69" xfId="13" applyFont="1" applyFill="1" applyBorder="1" applyAlignment="1">
      <alignment vertical="center" shrinkToFit="1"/>
    </xf>
    <xf numFmtId="0" fontId="56" fillId="12" borderId="71" xfId="13" applyFont="1" applyFill="1" applyBorder="1" applyAlignment="1">
      <alignment vertical="center" shrinkToFit="1"/>
    </xf>
    <xf numFmtId="0" fontId="56" fillId="12" borderId="70" xfId="13" applyFont="1" applyFill="1" applyBorder="1" applyAlignment="1">
      <alignment vertical="center" shrinkToFit="1"/>
    </xf>
    <xf numFmtId="49" fontId="56" fillId="0" borderId="72" xfId="13" applyNumberFormat="1" applyFont="1" applyBorder="1" applyAlignment="1">
      <alignment vertical="center" shrinkToFit="1"/>
    </xf>
    <xf numFmtId="49" fontId="56" fillId="0" borderId="3" xfId="13" applyNumberFormat="1" applyFont="1" applyBorder="1" applyAlignment="1">
      <alignment vertical="center" wrapText="1"/>
    </xf>
    <xf numFmtId="49" fontId="56" fillId="0" borderId="19" xfId="13" applyNumberFormat="1" applyFont="1" applyBorder="1" applyAlignment="1">
      <alignment vertical="center" wrapText="1"/>
    </xf>
    <xf numFmtId="49" fontId="56" fillId="0" borderId="9" xfId="13" applyNumberFormat="1" applyFont="1" applyBorder="1" applyAlignment="1">
      <alignment vertical="center" wrapText="1"/>
    </xf>
    <xf numFmtId="0" fontId="56" fillId="12" borderId="19" xfId="13" applyFont="1" applyFill="1" applyBorder="1" applyAlignment="1">
      <alignment horizontal="left" vertical="center" wrapText="1"/>
    </xf>
    <xf numFmtId="0" fontId="56" fillId="12" borderId="0" xfId="13" applyFont="1" applyFill="1" applyAlignment="1">
      <alignment horizontal="left" vertical="center" wrapText="1"/>
    </xf>
    <xf numFmtId="0" fontId="56" fillId="12" borderId="37" xfId="13" applyFont="1" applyFill="1" applyBorder="1" applyAlignment="1">
      <alignment horizontal="left" vertical="center" wrapText="1"/>
    </xf>
    <xf numFmtId="0" fontId="56" fillId="12" borderId="9" xfId="13" applyFont="1" applyFill="1" applyBorder="1" applyAlignment="1">
      <alignment horizontal="left" vertical="center" wrapText="1"/>
    </xf>
    <xf numFmtId="0" fontId="56" fillId="12" borderId="10" xfId="13" applyFont="1" applyFill="1" applyBorder="1" applyAlignment="1">
      <alignment horizontal="left" vertical="center" wrapText="1"/>
    </xf>
    <xf numFmtId="0" fontId="56" fillId="12" borderId="24" xfId="13" applyFont="1" applyFill="1" applyBorder="1" applyAlignment="1">
      <alignment horizontal="left" vertical="center" wrapText="1"/>
    </xf>
    <xf numFmtId="0" fontId="56" fillId="12" borderId="25" xfId="13" applyFont="1" applyFill="1" applyBorder="1" applyAlignment="1">
      <alignment horizontal="left" vertical="center"/>
    </xf>
    <xf numFmtId="0" fontId="56" fillId="12" borderId="23" xfId="13" applyFont="1" applyFill="1" applyBorder="1" applyAlignment="1">
      <alignment horizontal="left" vertical="center"/>
    </xf>
    <xf numFmtId="0" fontId="56" fillId="12" borderId="16" xfId="13" applyFont="1" applyFill="1" applyBorder="1" applyAlignment="1">
      <alignment horizontal="left" vertical="center"/>
    </xf>
    <xf numFmtId="49" fontId="56" fillId="0" borderId="40" xfId="13" applyNumberFormat="1" applyFont="1" applyBorder="1" applyAlignment="1">
      <alignment horizontal="center" vertical="center" shrinkToFit="1"/>
    </xf>
    <xf numFmtId="0" fontId="56" fillId="0" borderId="28" xfId="13" applyFont="1" applyBorder="1" applyAlignment="1">
      <alignment horizontal="center" vertical="center" shrinkToFit="1"/>
    </xf>
    <xf numFmtId="0" fontId="56" fillId="12" borderId="4" xfId="13" applyFont="1" applyFill="1" applyBorder="1" applyAlignment="1">
      <alignment horizontal="center" vertical="center" shrinkToFit="1"/>
    </xf>
    <xf numFmtId="0" fontId="56" fillId="12" borderId="21" xfId="13" applyFont="1" applyFill="1" applyBorder="1" applyAlignment="1">
      <alignment horizontal="center" vertical="center" shrinkToFit="1"/>
    </xf>
    <xf numFmtId="0" fontId="56" fillId="12" borderId="10" xfId="13" applyFont="1" applyFill="1" applyBorder="1" applyAlignment="1">
      <alignment horizontal="center" vertical="center" shrinkToFit="1"/>
    </xf>
    <xf numFmtId="0" fontId="56" fillId="12" borderId="24" xfId="13" applyFont="1" applyFill="1" applyBorder="1" applyAlignment="1">
      <alignment horizontal="center" vertical="center" shrinkToFit="1"/>
    </xf>
    <xf numFmtId="180" fontId="56" fillId="7" borderId="3" xfId="13" applyNumberFormat="1" applyFont="1" applyFill="1" applyBorder="1" applyAlignment="1">
      <alignment horizontal="center" vertical="center"/>
    </xf>
    <xf numFmtId="180" fontId="56" fillId="7" borderId="4" xfId="13" applyNumberFormat="1" applyFont="1" applyFill="1" applyBorder="1" applyAlignment="1">
      <alignment horizontal="center" vertical="center"/>
    </xf>
    <xf numFmtId="180" fontId="56" fillId="7" borderId="21" xfId="13" applyNumberFormat="1" applyFont="1" applyFill="1" applyBorder="1" applyAlignment="1">
      <alignment horizontal="center" vertical="center"/>
    </xf>
    <xf numFmtId="180" fontId="56" fillId="7" borderId="9" xfId="13" applyNumberFormat="1" applyFont="1" applyFill="1" applyBorder="1" applyAlignment="1">
      <alignment horizontal="center" vertical="center"/>
    </xf>
    <xf numFmtId="180" fontId="56" fillId="7" borderId="10" xfId="13" applyNumberFormat="1" applyFont="1" applyFill="1" applyBorder="1" applyAlignment="1">
      <alignment horizontal="center" vertical="center"/>
    </xf>
    <xf numFmtId="180" fontId="56" fillId="7" borderId="24" xfId="13" applyNumberFormat="1" applyFont="1" applyFill="1" applyBorder="1" applyAlignment="1">
      <alignment horizontal="center" vertical="center"/>
    </xf>
    <xf numFmtId="0" fontId="56" fillId="12" borderId="72" xfId="13" applyFont="1" applyFill="1" applyBorder="1" applyAlignment="1">
      <alignment vertical="center" shrinkToFit="1"/>
    </xf>
    <xf numFmtId="0" fontId="56" fillId="12" borderId="74" xfId="13" applyFont="1" applyFill="1" applyBorder="1" applyAlignment="1">
      <alignment vertical="center" shrinkToFit="1"/>
    </xf>
    <xf numFmtId="0" fontId="56" fillId="12" borderId="73" xfId="13" applyFont="1" applyFill="1" applyBorder="1" applyAlignment="1">
      <alignment vertical="center" shrinkToFit="1"/>
    </xf>
    <xf numFmtId="49" fontId="55" fillId="7" borderId="23" xfId="13" applyNumberFormat="1" applyFont="1" applyFill="1" applyBorder="1" applyAlignment="1">
      <alignment horizontal="left" vertical="center" shrinkToFit="1"/>
    </xf>
    <xf numFmtId="49" fontId="55" fillId="7" borderId="16" xfId="13" applyNumberFormat="1" applyFont="1" applyFill="1" applyBorder="1" applyAlignment="1">
      <alignment horizontal="left" vertical="center" shrinkToFit="1"/>
    </xf>
    <xf numFmtId="49" fontId="56" fillId="0" borderId="17" xfId="13" applyNumberFormat="1" applyFont="1" applyBorder="1" applyAlignment="1">
      <alignment horizontal="center" vertical="center" shrinkToFit="1"/>
    </xf>
    <xf numFmtId="49" fontId="56" fillId="0" borderId="25" xfId="13" applyNumberFormat="1" applyFont="1" applyBorder="1" applyAlignment="1">
      <alignment horizontal="left" vertical="center"/>
    </xf>
    <xf numFmtId="49" fontId="56" fillId="0" borderId="16" xfId="13" applyNumberFormat="1" applyFont="1" applyBorder="1" applyAlignment="1">
      <alignment horizontal="left" vertical="center"/>
    </xf>
    <xf numFmtId="49" fontId="36" fillId="0" borderId="0" xfId="13" applyNumberFormat="1" applyFont="1" applyAlignment="1">
      <alignment horizontal="center" vertical="center"/>
    </xf>
    <xf numFmtId="0" fontId="55" fillId="12" borderId="0" xfId="13" applyFont="1" applyFill="1" applyAlignment="1">
      <alignment horizontal="left" vertical="center" wrapText="1" shrinkToFit="1"/>
    </xf>
    <xf numFmtId="49" fontId="57" fillId="0" borderId="0" xfId="13" applyNumberFormat="1" applyFont="1" applyAlignment="1">
      <alignment vertical="center" wrapText="1"/>
    </xf>
    <xf numFmtId="49" fontId="55" fillId="0" borderId="0" xfId="13" applyNumberFormat="1" applyFont="1" applyAlignment="1">
      <alignment horizontal="center" vertical="center"/>
    </xf>
    <xf numFmtId="49" fontId="38" fillId="0" borderId="0" xfId="11" applyNumberFormat="1" applyAlignment="1">
      <alignment horizontal="center" vertical="center"/>
    </xf>
    <xf numFmtId="49" fontId="55" fillId="7" borderId="0" xfId="13" applyNumberFormat="1" applyFont="1" applyFill="1" applyAlignment="1">
      <alignment horizontal="right" vertical="center"/>
    </xf>
    <xf numFmtId="180" fontId="55" fillId="12" borderId="0" xfId="13" applyNumberFormat="1" applyFont="1" applyFill="1" applyAlignment="1">
      <alignment horizontal="right" vertical="center"/>
    </xf>
    <xf numFmtId="0" fontId="51" fillId="0" borderId="28" xfId="14" applyFont="1" applyBorder="1" applyAlignment="1">
      <alignment horizontal="center" vertical="center" wrapText="1"/>
    </xf>
    <xf numFmtId="0" fontId="51" fillId="0" borderId="9" xfId="14" applyFont="1" applyBorder="1" applyAlignment="1">
      <alignment horizontal="center" vertical="center" wrapText="1"/>
    </xf>
    <xf numFmtId="0" fontId="51" fillId="0" borderId="17" xfId="14" applyFont="1" applyBorder="1" applyAlignment="1">
      <alignment horizontal="center" vertical="center" wrapText="1"/>
    </xf>
    <xf numFmtId="182" fontId="51" fillId="7" borderId="17" xfId="14" applyNumberFormat="1" applyFont="1" applyFill="1" applyBorder="1" applyAlignment="1">
      <alignment horizontal="center" vertical="center"/>
    </xf>
    <xf numFmtId="183" fontId="51" fillId="7" borderId="17" xfId="14" applyNumberFormat="1" applyFont="1" applyFill="1" applyBorder="1" applyAlignment="1">
      <alignment horizontal="center" vertical="center"/>
    </xf>
    <xf numFmtId="182" fontId="51" fillId="7" borderId="28" xfId="14" applyNumberFormat="1" applyFont="1" applyFill="1" applyBorder="1" applyAlignment="1">
      <alignment horizontal="center" vertical="center"/>
    </xf>
    <xf numFmtId="183" fontId="51" fillId="7" borderId="28" xfId="14" applyNumberFormat="1" applyFont="1" applyFill="1" applyBorder="1" applyAlignment="1">
      <alignment horizontal="center" vertical="center"/>
    </xf>
    <xf numFmtId="0" fontId="51" fillId="0" borderId="40" xfId="14" applyFont="1" applyBorder="1" applyAlignment="1">
      <alignment horizontal="distributed" vertical="center"/>
    </xf>
    <xf numFmtId="0" fontId="51" fillId="0" borderId="28" xfId="14" applyFont="1" applyBorder="1" applyAlignment="1">
      <alignment horizontal="distributed" vertical="center"/>
    </xf>
    <xf numFmtId="0" fontId="51" fillId="0" borderId="3" xfId="14" applyFont="1" applyBorder="1" applyAlignment="1">
      <alignment horizontal="center" vertical="center"/>
    </xf>
    <xf numFmtId="0" fontId="51" fillId="0" borderId="4" xfId="14" applyFont="1" applyBorder="1" applyAlignment="1">
      <alignment horizontal="center" vertical="center"/>
    </xf>
    <xf numFmtId="0" fontId="51" fillId="8" borderId="4" xfId="14" applyFont="1" applyFill="1" applyBorder="1" applyAlignment="1">
      <alignment horizontal="left" vertical="center"/>
    </xf>
    <xf numFmtId="0" fontId="51" fillId="8" borderId="9" xfId="14" applyFont="1" applyFill="1" applyBorder="1" applyAlignment="1">
      <alignment horizontal="left" vertical="center"/>
    </xf>
    <xf numFmtId="0" fontId="51" fillId="8" borderId="10" xfId="14" applyFont="1" applyFill="1" applyBorder="1" applyAlignment="1">
      <alignment horizontal="left" vertical="center"/>
    </xf>
    <xf numFmtId="0" fontId="51" fillId="8" borderId="24" xfId="14" applyFont="1" applyFill="1" applyBorder="1" applyAlignment="1">
      <alignment horizontal="left" vertical="center"/>
    </xf>
    <xf numFmtId="0" fontId="51" fillId="0" borderId="17" xfId="14" applyFont="1" applyBorder="1" applyAlignment="1">
      <alignment horizontal="center" vertical="center" textRotation="255" wrapText="1"/>
    </xf>
    <xf numFmtId="0" fontId="51" fillId="0" borderId="17" xfId="14" applyFont="1" applyBorder="1" applyAlignment="1">
      <alignment horizontal="center" vertical="center" textRotation="255"/>
    </xf>
    <xf numFmtId="0" fontId="51" fillId="8" borderId="69" xfId="14" applyFont="1" applyFill="1" applyBorder="1" applyAlignment="1">
      <alignment horizontal="left" vertical="center" shrinkToFit="1"/>
    </xf>
    <xf numFmtId="0" fontId="51" fillId="8" borderId="71" xfId="14" applyFont="1" applyFill="1" applyBorder="1" applyAlignment="1">
      <alignment horizontal="left" vertical="center" shrinkToFit="1"/>
    </xf>
    <xf numFmtId="0" fontId="51" fillId="8" borderId="70" xfId="14" applyFont="1" applyFill="1" applyBorder="1" applyAlignment="1">
      <alignment horizontal="left" vertical="center" shrinkToFit="1"/>
    </xf>
    <xf numFmtId="0" fontId="51" fillId="8" borderId="9" xfId="14" applyFont="1" applyFill="1" applyBorder="1" applyAlignment="1">
      <alignment horizontal="left" vertical="center" shrinkToFit="1"/>
    </xf>
    <xf numFmtId="0" fontId="51" fillId="8" borderId="10" xfId="14" applyFont="1" applyFill="1" applyBorder="1" applyAlignment="1">
      <alignment horizontal="left" vertical="center" shrinkToFit="1"/>
    </xf>
    <xf numFmtId="0" fontId="51" fillId="8" borderId="24" xfId="14" applyFont="1" applyFill="1" applyBorder="1" applyAlignment="1">
      <alignment horizontal="left" vertical="center" shrinkToFit="1"/>
    </xf>
    <xf numFmtId="0" fontId="51" fillId="0" borderId="17" xfId="14" applyFont="1" applyBorder="1" applyAlignment="1">
      <alignment horizontal="distributed" vertical="center" wrapText="1"/>
    </xf>
    <xf numFmtId="0" fontId="51" fillId="0" borderId="19" xfId="14" applyFont="1" applyBorder="1" applyAlignment="1">
      <alignment horizontal="center" vertical="center"/>
    </xf>
    <xf numFmtId="0" fontId="51" fillId="0" borderId="0" xfId="14" applyFont="1" applyAlignment="1">
      <alignment horizontal="center" vertical="center"/>
    </xf>
    <xf numFmtId="0" fontId="51" fillId="8" borderId="0" xfId="14" applyFont="1" applyFill="1" applyAlignment="1">
      <alignment horizontal="left" vertical="center"/>
    </xf>
    <xf numFmtId="0" fontId="51" fillId="0" borderId="17" xfId="14" applyFont="1" applyBorder="1" applyAlignment="1">
      <alignment horizontal="center" vertical="center"/>
    </xf>
    <xf numFmtId="0" fontId="51" fillId="8" borderId="17" xfId="14" applyFont="1" applyFill="1" applyBorder="1" applyAlignment="1">
      <alignment horizontal="left" vertical="center"/>
    </xf>
    <xf numFmtId="0" fontId="51" fillId="0" borderId="25" xfId="14" applyFont="1" applyBorder="1" applyAlignment="1">
      <alignment vertical="center" wrapText="1"/>
    </xf>
    <xf numFmtId="0" fontId="51" fillId="0" borderId="17" xfId="14" applyFont="1" applyBorder="1" applyAlignment="1">
      <alignment vertical="center" wrapText="1"/>
    </xf>
    <xf numFmtId="0" fontId="51" fillId="0" borderId="17" xfId="14" applyFont="1" applyBorder="1" applyAlignment="1">
      <alignment horizontal="center" vertical="center" shrinkToFit="1"/>
    </xf>
    <xf numFmtId="0" fontId="51" fillId="0" borderId="25" xfId="14" applyFont="1" applyBorder="1" applyAlignment="1">
      <alignment horizontal="center" vertical="center" shrinkToFit="1"/>
    </xf>
    <xf numFmtId="0" fontId="51" fillId="0" borderId="23" xfId="14" applyFont="1" applyBorder="1" applyAlignment="1">
      <alignment horizontal="center" vertical="center" shrinkToFit="1"/>
    </xf>
    <xf numFmtId="0" fontId="51" fillId="0" borderId="16" xfId="14" applyFont="1" applyBorder="1" applyAlignment="1">
      <alignment horizontal="center" vertical="center" shrinkToFit="1"/>
    </xf>
    <xf numFmtId="0" fontId="51" fillId="7" borderId="25" xfId="14" applyFont="1" applyFill="1" applyBorder="1" applyAlignment="1">
      <alignment horizontal="center" vertical="center" shrinkToFit="1"/>
    </xf>
    <xf numFmtId="0" fontId="51" fillId="7" borderId="23" xfId="14" applyFont="1" applyFill="1" applyBorder="1" applyAlignment="1">
      <alignment horizontal="center" vertical="center" shrinkToFit="1"/>
    </xf>
    <xf numFmtId="0" fontId="51" fillId="7" borderId="16" xfId="14" applyFont="1" applyFill="1" applyBorder="1" applyAlignment="1">
      <alignment horizontal="center" vertical="center" shrinkToFit="1"/>
    </xf>
    <xf numFmtId="0" fontId="51" fillId="0" borderId="17" xfId="14" applyFont="1" applyBorder="1" applyAlignment="1">
      <alignment horizontal="distributed" vertical="center"/>
    </xf>
    <xf numFmtId="0" fontId="51" fillId="0" borderId="78" xfId="14" applyFont="1" applyBorder="1" applyAlignment="1">
      <alignment horizontal="center" vertical="center"/>
    </xf>
    <xf numFmtId="0" fontId="51" fillId="8" borderId="78" xfId="14" applyFont="1" applyFill="1" applyBorder="1" applyAlignment="1">
      <alignment horizontal="center" vertical="center"/>
    </xf>
    <xf numFmtId="0" fontId="51" fillId="8" borderId="17" xfId="14" applyFont="1" applyFill="1" applyBorder="1" applyAlignment="1">
      <alignment horizontal="center" vertical="center" shrinkToFit="1"/>
    </xf>
    <xf numFmtId="0" fontId="51" fillId="0" borderId="28" xfId="14" applyFont="1" applyBorder="1" applyAlignment="1">
      <alignment horizontal="center" vertical="center"/>
    </xf>
    <xf numFmtId="0" fontId="51" fillId="8" borderId="28" xfId="14" applyFont="1" applyFill="1" applyBorder="1" applyAlignment="1">
      <alignment horizontal="center" vertical="center" shrinkToFit="1"/>
    </xf>
    <xf numFmtId="0" fontId="51" fillId="0" borderId="0" xfId="14" applyFont="1" applyAlignment="1">
      <alignment horizontal="left" vertical="center" wrapText="1"/>
    </xf>
    <xf numFmtId="0" fontId="51" fillId="8" borderId="17" xfId="14" applyFont="1" applyFill="1" applyBorder="1" applyAlignment="1">
      <alignment horizontal="center" vertical="center"/>
    </xf>
    <xf numFmtId="0" fontId="51" fillId="8" borderId="78" xfId="14" applyFont="1" applyFill="1" applyBorder="1" applyAlignment="1">
      <alignment horizontal="left" vertical="center" shrinkToFit="1"/>
    </xf>
    <xf numFmtId="0" fontId="51" fillId="8" borderId="28" xfId="14" applyFont="1" applyFill="1" applyBorder="1" applyAlignment="1">
      <alignment horizontal="left" vertical="center" shrinkToFit="1"/>
    </xf>
    <xf numFmtId="0" fontId="51" fillId="0" borderId="25" xfId="14" applyFont="1" applyBorder="1" applyAlignment="1">
      <alignment horizontal="center" vertical="center"/>
    </xf>
    <xf numFmtId="0" fontId="51" fillId="0" borderId="16" xfId="14" applyFont="1" applyBorder="1" applyAlignment="1">
      <alignment horizontal="center" vertical="center"/>
    </xf>
    <xf numFmtId="0" fontId="51" fillId="8" borderId="25" xfId="14" applyFont="1" applyFill="1" applyBorder="1" applyAlignment="1">
      <alignment horizontal="center" vertical="center" shrinkToFit="1"/>
    </xf>
    <xf numFmtId="0" fontId="51" fillId="8" borderId="23" xfId="14" applyFont="1" applyFill="1" applyBorder="1" applyAlignment="1">
      <alignment horizontal="center" vertical="center" shrinkToFit="1"/>
    </xf>
    <xf numFmtId="0" fontId="51" fillId="8" borderId="16" xfId="14" applyFont="1" applyFill="1" applyBorder="1" applyAlignment="1">
      <alignment horizontal="center" vertical="center" shrinkToFit="1"/>
    </xf>
    <xf numFmtId="0" fontId="51" fillId="8" borderId="25" xfId="14" applyFont="1" applyFill="1" applyBorder="1" applyAlignment="1">
      <alignment horizontal="left" vertical="center" shrinkToFit="1"/>
    </xf>
    <xf numFmtId="0" fontId="51" fillId="8" borderId="23" xfId="14" applyFont="1" applyFill="1" applyBorder="1" applyAlignment="1">
      <alignment horizontal="left" vertical="center" shrinkToFit="1"/>
    </xf>
    <xf numFmtId="0" fontId="51" fillId="8" borderId="16" xfId="14" applyFont="1" applyFill="1" applyBorder="1" applyAlignment="1">
      <alignment horizontal="left" vertical="center" shrinkToFit="1"/>
    </xf>
    <xf numFmtId="0" fontId="51" fillId="8" borderId="0" xfId="14" applyFont="1" applyFill="1" applyAlignment="1">
      <alignment horizontal="left" vertical="center" shrinkToFit="1"/>
    </xf>
    <xf numFmtId="0" fontId="51" fillId="0" borderId="0" xfId="14" applyFont="1">
      <alignment vertical="center"/>
    </xf>
    <xf numFmtId="180" fontId="51" fillId="8" borderId="0" xfId="14" applyNumberFormat="1" applyFont="1" applyFill="1" applyAlignment="1">
      <alignment horizontal="right" vertical="center"/>
    </xf>
    <xf numFmtId="0" fontId="51" fillId="8" borderId="0" xfId="14" applyFont="1" applyFill="1" applyAlignment="1">
      <alignment horizontal="left" vertical="center" wrapText="1"/>
    </xf>
    <xf numFmtId="0" fontId="51" fillId="0" borderId="25" xfId="12" applyFont="1" applyBorder="1" applyAlignment="1">
      <alignment horizontal="center" vertical="center"/>
    </xf>
    <xf numFmtId="0" fontId="51" fillId="0" borderId="23" xfId="12" applyFont="1" applyBorder="1" applyAlignment="1">
      <alignment horizontal="center" vertical="center"/>
    </xf>
    <xf numFmtId="0" fontId="51" fillId="0" borderId="16" xfId="12" applyFont="1" applyBorder="1" applyAlignment="1">
      <alignment horizontal="center" vertical="center"/>
    </xf>
    <xf numFmtId="180" fontId="51" fillId="7" borderId="25" xfId="12" applyNumberFormat="1" applyFont="1" applyFill="1" applyBorder="1" applyAlignment="1">
      <alignment horizontal="center" vertical="center"/>
    </xf>
    <xf numFmtId="180" fontId="51" fillId="7" borderId="23" xfId="12" applyNumberFormat="1" applyFont="1" applyFill="1" applyBorder="1" applyAlignment="1">
      <alignment horizontal="center" vertical="center"/>
    </xf>
    <xf numFmtId="180" fontId="51" fillId="7" borderId="16" xfId="12" applyNumberFormat="1" applyFont="1" applyFill="1" applyBorder="1" applyAlignment="1">
      <alignment horizontal="center" vertical="center"/>
    </xf>
    <xf numFmtId="0" fontId="51" fillId="0" borderId="79" xfId="12" applyFont="1" applyBorder="1" applyAlignment="1">
      <alignment horizontal="center" vertical="center"/>
    </xf>
    <xf numFmtId="0" fontId="51" fillId="0" borderId="80" xfId="12" applyFont="1" applyBorder="1" applyAlignment="1">
      <alignment horizontal="center" vertical="center"/>
    </xf>
    <xf numFmtId="0" fontId="51" fillId="0" borderId="81" xfId="12" applyFont="1" applyBorder="1" applyAlignment="1">
      <alignment horizontal="center" vertical="center"/>
    </xf>
    <xf numFmtId="0" fontId="51" fillId="7" borderId="25" xfId="12" applyFont="1" applyFill="1" applyBorder="1" applyAlignment="1">
      <alignment horizontal="left" vertical="center" wrapText="1"/>
    </xf>
    <xf numFmtId="0" fontId="51" fillId="7" borderId="23" xfId="12" applyFont="1" applyFill="1" applyBorder="1" applyAlignment="1">
      <alignment horizontal="left" vertical="center" wrapText="1"/>
    </xf>
    <xf numFmtId="0" fontId="51" fillId="7" borderId="16" xfId="12" applyFont="1" applyFill="1" applyBorder="1" applyAlignment="1">
      <alignment horizontal="left" vertical="center" wrapText="1"/>
    </xf>
    <xf numFmtId="0" fontId="51" fillId="0" borderId="25" xfId="12" applyFont="1" applyBorder="1" applyAlignment="1">
      <alignment horizontal="center" vertical="center" wrapText="1"/>
    </xf>
    <xf numFmtId="0" fontId="51" fillId="0" borderId="16" xfId="12" applyFont="1" applyBorder="1" applyAlignment="1">
      <alignment horizontal="center" vertical="center" wrapText="1"/>
    </xf>
    <xf numFmtId="0" fontId="51" fillId="7" borderId="4" xfId="12" applyFont="1" applyFill="1" applyBorder="1" applyAlignment="1">
      <alignment horizontal="left" vertical="center" wrapText="1"/>
    </xf>
    <xf numFmtId="0" fontId="51" fillId="7" borderId="21" xfId="12" applyFont="1" applyFill="1" applyBorder="1" applyAlignment="1">
      <alignment horizontal="left" vertical="center" wrapText="1"/>
    </xf>
    <xf numFmtId="0" fontId="51" fillId="0" borderId="3" xfId="12" applyFont="1" applyBorder="1" applyAlignment="1">
      <alignment horizontal="center" vertical="center" wrapText="1"/>
    </xf>
    <xf numFmtId="0" fontId="51" fillId="0" borderId="21" xfId="12" applyFont="1" applyBorder="1" applyAlignment="1">
      <alignment horizontal="center" vertical="center" wrapText="1"/>
    </xf>
    <xf numFmtId="0" fontId="51" fillId="0" borderId="19" xfId="12" applyFont="1" applyBorder="1" applyAlignment="1">
      <alignment horizontal="center" vertical="center" wrapText="1"/>
    </xf>
    <xf numFmtId="0" fontId="51" fillId="0" borderId="37" xfId="12" applyFont="1" applyBorder="1" applyAlignment="1">
      <alignment horizontal="center" vertical="center" wrapText="1"/>
    </xf>
    <xf numFmtId="0" fontId="51" fillId="0" borderId="9" xfId="12" applyFont="1" applyBorder="1" applyAlignment="1">
      <alignment horizontal="center" vertical="center" wrapText="1"/>
    </xf>
    <xf numFmtId="0" fontId="51" fillId="0" borderId="24" xfId="12" applyFont="1" applyBorder="1" applyAlignment="1">
      <alignment horizontal="center" vertical="center" wrapText="1"/>
    </xf>
    <xf numFmtId="0" fontId="51" fillId="7" borderId="25" xfId="12" applyFont="1" applyFill="1" applyBorder="1" applyAlignment="1">
      <alignment horizontal="left" vertical="center"/>
    </xf>
    <xf numFmtId="0" fontId="51" fillId="7" borderId="23" xfId="12" applyFont="1" applyFill="1" applyBorder="1" applyAlignment="1">
      <alignment horizontal="left" vertical="center"/>
    </xf>
    <xf numFmtId="0" fontId="51" fillId="7" borderId="16" xfId="12" applyFont="1" applyFill="1" applyBorder="1" applyAlignment="1">
      <alignment horizontal="left" vertical="center"/>
    </xf>
    <xf numFmtId="0" fontId="51" fillId="7" borderId="25" xfId="12" applyFont="1" applyFill="1" applyBorder="1" applyAlignment="1">
      <alignment horizontal="left" vertical="center" shrinkToFit="1"/>
    </xf>
    <xf numFmtId="0" fontId="51" fillId="7" borderId="16" xfId="12" applyFont="1" applyFill="1" applyBorder="1" applyAlignment="1">
      <alignment horizontal="left" vertical="center" shrinkToFit="1"/>
    </xf>
    <xf numFmtId="0" fontId="51" fillId="7" borderId="23" xfId="12" applyFont="1" applyFill="1" applyBorder="1" applyAlignment="1">
      <alignment horizontal="left" vertical="center" shrinkToFit="1"/>
    </xf>
    <xf numFmtId="0" fontId="51" fillId="7" borderId="3" xfId="12" applyFont="1" applyFill="1" applyBorder="1" applyAlignment="1">
      <alignment horizontal="left" vertical="center" shrinkToFit="1"/>
    </xf>
    <xf numFmtId="0" fontId="51" fillId="7" borderId="21" xfId="12" applyFont="1" applyFill="1" applyBorder="1" applyAlignment="1">
      <alignment horizontal="left" vertical="center" shrinkToFit="1"/>
    </xf>
    <xf numFmtId="0" fontId="51" fillId="0" borderId="17" xfId="12" applyFont="1" applyBorder="1" applyAlignment="1">
      <alignment horizontal="center" vertical="center"/>
    </xf>
    <xf numFmtId="0" fontId="51" fillId="12" borderId="25" xfId="12" applyFont="1" applyFill="1" applyBorder="1" applyAlignment="1">
      <alignment horizontal="left" vertical="center" shrinkToFit="1"/>
    </xf>
    <xf numFmtId="0" fontId="51" fillId="12" borderId="23" xfId="12" applyFont="1" applyFill="1" applyBorder="1" applyAlignment="1">
      <alignment horizontal="left" vertical="center" shrinkToFit="1"/>
    </xf>
    <xf numFmtId="0" fontId="51" fillId="12" borderId="16" xfId="12" applyFont="1" applyFill="1" applyBorder="1" applyAlignment="1">
      <alignment horizontal="left" vertical="center" shrinkToFit="1"/>
    </xf>
    <xf numFmtId="0" fontId="51" fillId="0" borderId="40" xfId="12" applyFont="1" applyBorder="1" applyAlignment="1">
      <alignment horizontal="center" vertical="center" wrapText="1"/>
    </xf>
    <xf numFmtId="0" fontId="51" fillId="12" borderId="25" xfId="12" applyFont="1" applyFill="1" applyBorder="1" applyAlignment="1">
      <alignment horizontal="left" vertical="center" wrapText="1"/>
    </xf>
    <xf numFmtId="0" fontId="51" fillId="12" borderId="23" xfId="12" applyFont="1" applyFill="1" applyBorder="1" applyAlignment="1">
      <alignment horizontal="left" vertical="center" wrapText="1"/>
    </xf>
    <xf numFmtId="0" fontId="51" fillId="12" borderId="16" xfId="12" applyFont="1" applyFill="1" applyBorder="1" applyAlignment="1">
      <alignment horizontal="left" vertical="center" wrapText="1"/>
    </xf>
    <xf numFmtId="0" fontId="51" fillId="0" borderId="25" xfId="12" applyFont="1" applyBorder="1" applyAlignment="1">
      <alignment horizontal="left" vertical="center"/>
    </xf>
    <xf numFmtId="0" fontId="51" fillId="0" borderId="23" xfId="12" applyFont="1" applyBorder="1" applyAlignment="1">
      <alignment horizontal="left" vertical="center"/>
    </xf>
    <xf numFmtId="0" fontId="51" fillId="0" borderId="10" xfId="12" applyFont="1" applyBorder="1" applyAlignment="1">
      <alignment horizontal="left" vertical="center"/>
    </xf>
    <xf numFmtId="0" fontId="51" fillId="0" borderId="24" xfId="12" applyFont="1" applyBorder="1" applyAlignment="1">
      <alignment horizontal="left" vertical="center"/>
    </xf>
    <xf numFmtId="0" fontId="51" fillId="0" borderId="23" xfId="12" applyFont="1" applyBorder="1" applyAlignment="1">
      <alignment horizontal="center" vertical="center" wrapText="1"/>
    </xf>
    <xf numFmtId="0" fontId="35" fillId="12" borderId="0" xfId="12" applyFont="1" applyFill="1" applyAlignment="1">
      <alignment horizontal="left" vertical="center" shrinkToFit="1"/>
    </xf>
    <xf numFmtId="0" fontId="51" fillId="0" borderId="0" xfId="12" applyFont="1" applyAlignment="1">
      <alignment vertical="top" wrapText="1"/>
    </xf>
    <xf numFmtId="0" fontId="51" fillId="0" borderId="17" xfId="12" applyFont="1" applyBorder="1" applyAlignment="1">
      <alignment horizontal="center" vertical="center" wrapText="1"/>
    </xf>
    <xf numFmtId="0" fontId="35" fillId="12" borderId="0" xfId="12" applyFont="1" applyFill="1" applyAlignment="1">
      <alignment horizontal="left" vertical="center" wrapText="1"/>
    </xf>
    <xf numFmtId="0" fontId="51" fillId="7" borderId="0" xfId="12" applyFont="1" applyFill="1" applyAlignment="1">
      <alignment horizontal="center" vertical="center"/>
    </xf>
    <xf numFmtId="0" fontId="51" fillId="0" borderId="0" xfId="12" applyFont="1" applyAlignment="1">
      <alignment horizontal="left" vertical="center"/>
    </xf>
    <xf numFmtId="180" fontId="51" fillId="12" borderId="0" xfId="12" applyNumberFormat="1" applyFont="1" applyFill="1" applyAlignment="1">
      <alignment horizontal="right" vertical="center"/>
    </xf>
    <xf numFmtId="49" fontId="56" fillId="0" borderId="17" xfId="15" applyNumberFormat="1" applyFont="1" applyBorder="1" applyAlignment="1">
      <alignment horizontal="left" vertical="center" wrapText="1"/>
    </xf>
    <xf numFmtId="49" fontId="56" fillId="7" borderId="17" xfId="15" applyNumberFormat="1" applyFont="1" applyFill="1" applyBorder="1" applyAlignment="1">
      <alignment horizontal="center" vertical="center"/>
    </xf>
    <xf numFmtId="49" fontId="56" fillId="0" borderId="17" xfId="15" applyNumberFormat="1" applyFont="1" applyBorder="1" applyAlignment="1">
      <alignment horizontal="left" vertical="center"/>
    </xf>
    <xf numFmtId="49" fontId="56" fillId="0" borderId="3" xfId="15" applyNumberFormat="1" applyFont="1" applyBorder="1" applyAlignment="1">
      <alignment horizontal="left" vertical="top"/>
    </xf>
    <xf numFmtId="49" fontId="56" fillId="0" borderId="4" xfId="15" applyNumberFormat="1" applyFont="1" applyBorder="1" applyAlignment="1">
      <alignment horizontal="left" vertical="top"/>
    </xf>
    <xf numFmtId="49" fontId="56" fillId="0" borderId="21" xfId="15" applyNumberFormat="1" applyFont="1" applyBorder="1" applyAlignment="1">
      <alignment horizontal="left" vertical="top"/>
    </xf>
    <xf numFmtId="49" fontId="56" fillId="0" borderId="17" xfId="15" applyNumberFormat="1" applyFont="1" applyBorder="1" applyAlignment="1">
      <alignment horizontal="left" vertical="top" wrapText="1"/>
    </xf>
    <xf numFmtId="49" fontId="56" fillId="7" borderId="19" xfId="15" applyNumberFormat="1" applyFont="1" applyFill="1" applyBorder="1" applyAlignment="1">
      <alignment horizontal="left" vertical="top" wrapText="1"/>
    </xf>
    <xf numFmtId="49" fontId="56" fillId="7" borderId="0" xfId="15" applyNumberFormat="1" applyFont="1" applyFill="1" applyBorder="1" applyAlignment="1">
      <alignment horizontal="left" vertical="top" wrapText="1"/>
    </xf>
    <xf numFmtId="49" fontId="56" fillId="7" borderId="37" xfId="15" applyNumberFormat="1" applyFont="1" applyFill="1" applyBorder="1" applyAlignment="1">
      <alignment horizontal="left" vertical="top" wrapText="1"/>
    </xf>
    <xf numFmtId="49" fontId="56" fillId="7" borderId="9" xfId="15" applyNumberFormat="1" applyFont="1" applyFill="1" applyBorder="1" applyAlignment="1">
      <alignment horizontal="left" vertical="top" wrapText="1"/>
    </xf>
    <xf numFmtId="49" fontId="56" fillId="7" borderId="10" xfId="15" applyNumberFormat="1" applyFont="1" applyFill="1" applyBorder="1" applyAlignment="1">
      <alignment horizontal="left" vertical="top" wrapText="1"/>
    </xf>
    <xf numFmtId="49" fontId="56" fillId="7" borderId="24" xfId="15" applyNumberFormat="1" applyFont="1" applyFill="1" applyBorder="1" applyAlignment="1">
      <alignment horizontal="left" vertical="top" wrapText="1"/>
    </xf>
    <xf numFmtId="49" fontId="56" fillId="0" borderId="25" xfId="15" applyNumberFormat="1" applyFont="1" applyBorder="1" applyAlignment="1">
      <alignment horizontal="center" vertical="center"/>
    </xf>
    <xf numFmtId="49" fontId="56" fillId="0" borderId="23" xfId="15" applyNumberFormat="1" applyFont="1" applyBorder="1" applyAlignment="1">
      <alignment horizontal="center" vertical="center"/>
    </xf>
    <xf numFmtId="49" fontId="56" fillId="0" borderId="16" xfId="15" applyNumberFormat="1" applyFont="1" applyBorder="1" applyAlignment="1">
      <alignment horizontal="center" vertical="center"/>
    </xf>
    <xf numFmtId="49" fontId="56" fillId="0" borderId="25" xfId="15" applyNumberFormat="1" applyFont="1" applyBorder="1" applyAlignment="1">
      <alignment horizontal="left" vertical="top"/>
    </xf>
    <xf numFmtId="49" fontId="56" fillId="0" borderId="23" xfId="15" applyNumberFormat="1" applyFont="1" applyBorder="1" applyAlignment="1">
      <alignment horizontal="left" vertical="top"/>
    </xf>
    <xf numFmtId="49" fontId="56" fillId="0" borderId="16" xfId="15" applyNumberFormat="1" applyFont="1" applyBorder="1" applyAlignment="1">
      <alignment horizontal="left" vertical="top"/>
    </xf>
    <xf numFmtId="49" fontId="56" fillId="7" borderId="3" xfId="15" applyNumberFormat="1" applyFont="1" applyFill="1" applyBorder="1" applyAlignment="1">
      <alignment horizontal="left" vertical="top" wrapText="1"/>
    </xf>
    <xf numFmtId="49" fontId="56" fillId="7" borderId="4" xfId="15" applyNumberFormat="1" applyFont="1" applyFill="1" applyBorder="1" applyAlignment="1">
      <alignment horizontal="left" vertical="top" wrapText="1"/>
    </xf>
    <xf numFmtId="49" fontId="56" fillId="7" borderId="21" xfId="15" applyNumberFormat="1" applyFont="1" applyFill="1" applyBorder="1" applyAlignment="1">
      <alignment horizontal="left" vertical="top" wrapText="1"/>
    </xf>
    <xf numFmtId="0" fontId="56" fillId="12" borderId="25" xfId="15" applyFont="1" applyFill="1" applyBorder="1" applyAlignment="1">
      <alignment horizontal="left" vertical="center" wrapText="1"/>
    </xf>
    <xf numFmtId="0" fontId="56" fillId="12" borderId="23" xfId="15" applyFont="1" applyFill="1" applyBorder="1" applyAlignment="1">
      <alignment horizontal="left" vertical="center" wrapText="1"/>
    </xf>
    <xf numFmtId="0" fontId="56" fillId="12" borderId="16" xfId="15" applyFont="1" applyFill="1" applyBorder="1" applyAlignment="1">
      <alignment horizontal="left" vertical="center" wrapText="1"/>
    </xf>
    <xf numFmtId="49" fontId="56" fillId="7" borderId="25" xfId="15" applyNumberFormat="1" applyFont="1" applyFill="1" applyBorder="1" applyAlignment="1">
      <alignment horizontal="center" vertical="center"/>
    </xf>
    <xf numFmtId="49" fontId="56" fillId="7" borderId="23" xfId="15" applyNumberFormat="1" applyFont="1" applyFill="1" applyBorder="1" applyAlignment="1">
      <alignment horizontal="center" vertical="center"/>
    </xf>
    <xf numFmtId="49" fontId="56" fillId="7" borderId="16" xfId="15" applyNumberFormat="1" applyFont="1" applyFill="1" applyBorder="1" applyAlignment="1">
      <alignment horizontal="center" vertical="center"/>
    </xf>
    <xf numFmtId="49" fontId="36" fillId="0" borderId="0" xfId="15" applyNumberFormat="1" applyFont="1" applyAlignment="1">
      <alignment vertical="center" wrapText="1"/>
    </xf>
    <xf numFmtId="49" fontId="56" fillId="0" borderId="25" xfId="16" applyNumberFormat="1" applyFont="1" applyBorder="1" applyAlignment="1">
      <alignment horizontal="left" vertical="center"/>
    </xf>
    <xf numFmtId="49" fontId="56" fillId="0" borderId="23" xfId="16" applyNumberFormat="1" applyFont="1" applyBorder="1" applyAlignment="1">
      <alignment horizontal="left" vertical="center"/>
    </xf>
    <xf numFmtId="49" fontId="56" fillId="0" borderId="16" xfId="16" applyNumberFormat="1" applyFont="1" applyBorder="1" applyAlignment="1">
      <alignment horizontal="left" vertical="center"/>
    </xf>
    <xf numFmtId="181" fontId="55" fillId="12" borderId="25" xfId="16" applyNumberFormat="1" applyFont="1" applyFill="1" applyBorder="1" applyAlignment="1">
      <alignment horizontal="center" vertical="center"/>
    </xf>
    <xf numFmtId="181" fontId="55" fillId="12" borderId="23" xfId="16" applyNumberFormat="1" applyFont="1" applyFill="1" applyBorder="1" applyAlignment="1">
      <alignment horizontal="center" vertical="center"/>
    </xf>
    <xf numFmtId="181" fontId="55" fillId="12" borderId="16" xfId="16" applyNumberFormat="1" applyFont="1" applyFill="1" applyBorder="1" applyAlignment="1">
      <alignment horizontal="center" vertical="center"/>
    </xf>
    <xf numFmtId="49" fontId="56" fillId="0" borderId="3" xfId="15" applyNumberFormat="1" applyFont="1" applyBorder="1" applyAlignment="1">
      <alignment horizontal="center" vertical="center"/>
    </xf>
    <xf numFmtId="49" fontId="56" fillId="0" borderId="4" xfId="15" applyNumberFormat="1" applyFont="1" applyBorder="1" applyAlignment="1">
      <alignment horizontal="center" vertical="center"/>
    </xf>
    <xf numFmtId="49" fontId="56" fillId="0" borderId="21" xfId="15" applyNumberFormat="1" applyFont="1" applyBorder="1" applyAlignment="1">
      <alignment horizontal="center" vertical="center"/>
    </xf>
    <xf numFmtId="49" fontId="56" fillId="0" borderId="19" xfId="15" applyNumberFormat="1" applyFont="1" applyBorder="1" applyAlignment="1">
      <alignment horizontal="center" vertical="center"/>
    </xf>
    <xf numFmtId="49" fontId="56" fillId="0" borderId="0" xfId="15" applyNumberFormat="1" applyFont="1" applyBorder="1" applyAlignment="1">
      <alignment horizontal="center" vertical="center"/>
    </xf>
    <xf numFmtId="49" fontId="56" fillId="0" borderId="37" xfId="15" applyNumberFormat="1" applyFont="1" applyBorder="1" applyAlignment="1">
      <alignment horizontal="center" vertical="center"/>
    </xf>
    <xf numFmtId="49" fontId="56" fillId="0" borderId="9" xfId="15" applyNumberFormat="1" applyFont="1" applyBorder="1" applyAlignment="1">
      <alignment horizontal="center" vertical="center"/>
    </xf>
    <xf numFmtId="49" fontId="56" fillId="0" borderId="10" xfId="15" applyNumberFormat="1" applyFont="1" applyBorder="1" applyAlignment="1">
      <alignment horizontal="center" vertical="center"/>
    </xf>
    <xf numFmtId="49" fontId="56" fillId="0" borderId="24" xfId="15" applyNumberFormat="1" applyFont="1" applyBorder="1" applyAlignment="1">
      <alignment horizontal="center" vertical="center"/>
    </xf>
    <xf numFmtId="49" fontId="56" fillId="0" borderId="3" xfId="16" applyNumberFormat="1" applyFont="1" applyBorder="1" applyAlignment="1">
      <alignment horizontal="center" vertical="center"/>
    </xf>
    <xf numFmtId="49" fontId="56" fillId="0" borderId="4" xfId="16" applyNumberFormat="1" applyFont="1" applyBorder="1" applyAlignment="1">
      <alignment horizontal="center" vertical="center"/>
    </xf>
    <xf numFmtId="49" fontId="56" fillId="0" borderId="82" xfId="16" applyNumberFormat="1" applyFont="1" applyBorder="1" applyAlignment="1">
      <alignment horizontal="center" vertical="center"/>
    </xf>
    <xf numFmtId="49" fontId="56" fillId="0" borderId="9" xfId="16" applyNumberFormat="1" applyFont="1" applyBorder="1" applyAlignment="1">
      <alignment horizontal="center" vertical="center"/>
    </xf>
    <xf numFmtId="49" fontId="56" fillId="0" borderId="10" xfId="16" applyNumberFormat="1" applyFont="1" applyBorder="1" applyAlignment="1">
      <alignment horizontal="center" vertical="center"/>
    </xf>
    <xf numFmtId="49" fontId="56" fillId="0" borderId="83" xfId="16" applyNumberFormat="1" applyFont="1" applyBorder="1" applyAlignment="1">
      <alignment horizontal="center" vertical="center"/>
    </xf>
    <xf numFmtId="0" fontId="56" fillId="12" borderId="4" xfId="15" applyFont="1" applyFill="1" applyBorder="1" applyAlignment="1">
      <alignment horizontal="left" vertical="center" wrapText="1"/>
    </xf>
    <xf numFmtId="0" fontId="56" fillId="12" borderId="21" xfId="15" applyFont="1" applyFill="1" applyBorder="1" applyAlignment="1">
      <alignment horizontal="left" vertical="center" wrapText="1"/>
    </xf>
    <xf numFmtId="0" fontId="56" fillId="12" borderId="10" xfId="15" applyFont="1" applyFill="1" applyBorder="1" applyAlignment="1">
      <alignment horizontal="left" vertical="center" wrapText="1"/>
    </xf>
    <xf numFmtId="0" fontId="56" fillId="12" borderId="24" xfId="15" applyFont="1" applyFill="1" applyBorder="1" applyAlignment="1">
      <alignment horizontal="left" vertical="center" wrapText="1"/>
    </xf>
    <xf numFmtId="49" fontId="56" fillId="0" borderId="19" xfId="16" applyNumberFormat="1" applyFont="1" applyBorder="1" applyAlignment="1">
      <alignment horizontal="center" vertical="center"/>
    </xf>
    <xf numFmtId="49" fontId="56" fillId="0" borderId="0" xfId="16" applyNumberFormat="1" applyFont="1" applyAlignment="1">
      <alignment horizontal="center" vertical="center"/>
    </xf>
    <xf numFmtId="49" fontId="56" fillId="0" borderId="84" xfId="16" applyNumberFormat="1" applyFont="1" applyBorder="1" applyAlignment="1">
      <alignment horizontal="center" vertical="center"/>
    </xf>
    <xf numFmtId="0" fontId="56" fillId="12" borderId="4" xfId="16" applyFont="1" applyFill="1" applyBorder="1" applyAlignment="1">
      <alignment horizontal="left" vertical="center"/>
    </xf>
    <xf numFmtId="0" fontId="56" fillId="12" borderId="21" xfId="16" applyFont="1" applyFill="1" applyBorder="1" applyAlignment="1">
      <alignment horizontal="left" vertical="center"/>
    </xf>
    <xf numFmtId="0" fontId="56" fillId="12" borderId="0" xfId="16" applyFont="1" applyFill="1" applyAlignment="1">
      <alignment horizontal="left" vertical="center"/>
    </xf>
    <xf numFmtId="0" fontId="56" fillId="12" borderId="37" xfId="16" applyFont="1" applyFill="1" applyBorder="1" applyAlignment="1">
      <alignment horizontal="left" vertical="center"/>
    </xf>
    <xf numFmtId="0" fontId="56" fillId="12" borderId="10" xfId="16" applyFont="1" applyFill="1" applyBorder="1" applyAlignment="1">
      <alignment horizontal="left" vertical="center"/>
    </xf>
    <xf numFmtId="0" fontId="56" fillId="12" borderId="24" xfId="16" applyFont="1" applyFill="1" applyBorder="1" applyAlignment="1">
      <alignment horizontal="left" vertical="center"/>
    </xf>
    <xf numFmtId="49" fontId="55" fillId="0" borderId="0" xfId="15" applyNumberFormat="1" applyFont="1" applyAlignment="1">
      <alignment horizontal="left" vertical="center" wrapText="1"/>
    </xf>
    <xf numFmtId="0" fontId="55" fillId="12" borderId="0" xfId="15" applyFont="1" applyFill="1" applyAlignment="1">
      <alignment vertical="center" wrapText="1"/>
    </xf>
    <xf numFmtId="49" fontId="55" fillId="0" borderId="0" xfId="15" applyNumberFormat="1" applyFont="1" applyAlignment="1">
      <alignment horizontal="center" vertical="center"/>
    </xf>
    <xf numFmtId="180" fontId="55" fillId="12" borderId="0" xfId="15" applyNumberFormat="1" applyFont="1" applyFill="1" applyAlignment="1">
      <alignment horizontal="right" vertical="center"/>
    </xf>
    <xf numFmtId="49" fontId="36" fillId="0" borderId="0" xfId="15" applyNumberFormat="1" applyFont="1" applyAlignment="1">
      <alignment vertical="center"/>
    </xf>
    <xf numFmtId="49" fontId="55" fillId="0" borderId="0" xfId="15" applyNumberFormat="1" applyFont="1" applyAlignment="1">
      <alignment horizontal="center" vertical="center" wrapText="1"/>
    </xf>
    <xf numFmtId="0" fontId="56" fillId="7" borderId="17" xfId="1" applyFont="1" applyFill="1" applyBorder="1" applyAlignment="1" applyProtection="1">
      <alignment horizontal="left" vertical="center" wrapText="1"/>
      <protection locked="0"/>
    </xf>
    <xf numFmtId="0" fontId="56" fillId="0" borderId="17" xfId="1" applyFont="1" applyBorder="1" applyAlignment="1">
      <alignment horizontal="center" vertical="center" wrapText="1"/>
    </xf>
    <xf numFmtId="0" fontId="56" fillId="7" borderId="17" xfId="1" applyFont="1" applyFill="1" applyBorder="1" applyProtection="1">
      <protection locked="0"/>
    </xf>
    <xf numFmtId="0" fontId="55" fillId="0" borderId="3" xfId="1" applyFont="1" applyBorder="1" applyAlignment="1">
      <alignment horizontal="left" vertical="center"/>
    </xf>
    <xf numFmtId="0" fontId="55" fillId="0" borderId="21" xfId="1" applyFont="1" applyBorder="1" applyAlignment="1">
      <alignment horizontal="left" vertical="center"/>
    </xf>
    <xf numFmtId="0" fontId="55" fillId="0" borderId="19" xfId="1" applyFont="1" applyBorder="1" applyAlignment="1">
      <alignment horizontal="left" vertical="center"/>
    </xf>
    <xf numFmtId="0" fontId="55" fillId="0" borderId="37" xfId="1" applyFont="1" applyBorder="1" applyAlignment="1">
      <alignment horizontal="left" vertical="center"/>
    </xf>
    <xf numFmtId="0" fontId="55" fillId="0" borderId="9" xfId="1" applyFont="1" applyBorder="1" applyAlignment="1">
      <alignment horizontal="left" vertical="center"/>
    </xf>
    <xf numFmtId="0" fontId="55" fillId="0" borderId="24" xfId="1" applyFont="1" applyBorder="1" applyAlignment="1">
      <alignment horizontal="left" vertical="center"/>
    </xf>
    <xf numFmtId="0" fontId="56" fillId="0" borderId="3" xfId="1" applyFont="1" applyBorder="1" applyAlignment="1">
      <alignment horizontal="center" vertical="center"/>
    </xf>
    <xf numFmtId="0" fontId="56" fillId="0" borderId="19" xfId="1" applyFont="1" applyBorder="1" applyAlignment="1">
      <alignment horizontal="center" vertical="center"/>
    </xf>
    <xf numFmtId="0" fontId="56" fillId="0" borderId="9" xfId="1" applyFont="1" applyBorder="1" applyAlignment="1">
      <alignment horizontal="center" vertical="center"/>
    </xf>
    <xf numFmtId="0" fontId="56" fillId="7" borderId="4" xfId="1" applyFont="1" applyFill="1" applyBorder="1" applyAlignment="1">
      <alignment horizontal="left" vertical="center"/>
    </xf>
    <xf numFmtId="0" fontId="56" fillId="7" borderId="19" xfId="13" applyFont="1" applyFill="1" applyBorder="1" applyAlignment="1">
      <alignment horizontal="left" vertical="center"/>
    </xf>
    <xf numFmtId="0" fontId="56" fillId="7" borderId="0" xfId="13" applyFont="1" applyFill="1" applyAlignment="1">
      <alignment horizontal="left" vertical="center"/>
    </xf>
    <xf numFmtId="0" fontId="56" fillId="7" borderId="37" xfId="13" applyFont="1" applyFill="1" applyBorder="1" applyAlignment="1">
      <alignment horizontal="left" vertical="center"/>
    </xf>
    <xf numFmtId="0" fontId="56" fillId="7" borderId="9" xfId="13" applyFont="1" applyFill="1" applyBorder="1" applyAlignment="1">
      <alignment horizontal="left" vertical="center"/>
    </xf>
    <xf numFmtId="0" fontId="56" fillId="7" borderId="10" xfId="13" applyFont="1" applyFill="1" applyBorder="1" applyAlignment="1">
      <alignment horizontal="left" vertical="center"/>
    </xf>
    <xf numFmtId="0" fontId="56" fillId="7" borderId="24" xfId="13" applyFont="1" applyFill="1" applyBorder="1" applyAlignment="1">
      <alignment horizontal="left" vertical="center"/>
    </xf>
    <xf numFmtId="0" fontId="56" fillId="7" borderId="69" xfId="1" applyFont="1" applyFill="1" applyBorder="1" applyAlignment="1" applyProtection="1">
      <alignment horizontal="center" vertical="center"/>
      <protection locked="0"/>
    </xf>
    <xf numFmtId="0" fontId="56" fillId="7" borderId="71" xfId="1" applyFont="1" applyFill="1" applyBorder="1" applyAlignment="1" applyProtection="1">
      <alignment horizontal="center" vertical="center"/>
      <protection locked="0"/>
    </xf>
    <xf numFmtId="0" fontId="56" fillId="7" borderId="70" xfId="1" applyFont="1" applyFill="1" applyBorder="1" applyAlignment="1" applyProtection="1">
      <alignment horizontal="center" vertical="center"/>
      <protection locked="0"/>
    </xf>
    <xf numFmtId="0" fontId="56" fillId="0" borderId="17" xfId="1" applyFont="1" applyBorder="1" applyAlignment="1">
      <alignment horizontal="center" vertical="center"/>
    </xf>
    <xf numFmtId="180" fontId="56" fillId="7" borderId="3" xfId="1" applyNumberFormat="1" applyFont="1" applyFill="1" applyBorder="1" applyAlignment="1">
      <alignment horizontal="center"/>
    </xf>
    <xf numFmtId="180" fontId="56" fillId="7" borderId="4" xfId="1" applyNumberFormat="1" applyFont="1" applyFill="1" applyBorder="1" applyAlignment="1">
      <alignment horizontal="center"/>
    </xf>
    <xf numFmtId="180" fontId="56" fillId="7" borderId="21" xfId="1" applyNumberFormat="1" applyFont="1" applyFill="1" applyBorder="1" applyAlignment="1">
      <alignment horizontal="center"/>
    </xf>
    <xf numFmtId="180" fontId="56" fillId="7" borderId="9" xfId="1" applyNumberFormat="1" applyFont="1" applyFill="1" applyBorder="1" applyAlignment="1">
      <alignment horizontal="center"/>
    </xf>
    <xf numFmtId="180" fontId="56" fillId="7" borderId="10" xfId="1" applyNumberFormat="1" applyFont="1" applyFill="1" applyBorder="1" applyAlignment="1">
      <alignment horizontal="center"/>
    </xf>
    <xf numFmtId="180" fontId="56" fillId="7" borderId="24" xfId="1" applyNumberFormat="1" applyFont="1" applyFill="1" applyBorder="1" applyAlignment="1">
      <alignment horizontal="center"/>
    </xf>
    <xf numFmtId="0" fontId="56" fillId="7" borderId="72" xfId="1" applyFont="1" applyFill="1" applyBorder="1" applyAlignment="1" applyProtection="1">
      <alignment horizontal="center" vertical="center"/>
      <protection locked="0"/>
    </xf>
    <xf numFmtId="0" fontId="56" fillId="7" borderId="74" xfId="1" applyFont="1" applyFill="1" applyBorder="1" applyAlignment="1" applyProtection="1">
      <alignment horizontal="center" vertical="center"/>
      <protection locked="0"/>
    </xf>
    <xf numFmtId="0" fontId="56" fillId="7" borderId="73" xfId="1" applyFont="1" applyFill="1" applyBorder="1" applyAlignment="1" applyProtection="1">
      <alignment horizontal="center" vertical="center"/>
      <protection locked="0"/>
    </xf>
    <xf numFmtId="0" fontId="56" fillId="0" borderId="0" xfId="1" applyFont="1" applyAlignment="1">
      <alignment horizontal="left" vertical="center" wrapText="1"/>
    </xf>
    <xf numFmtId="0" fontId="56" fillId="0" borderId="0" xfId="1" applyFont="1" applyAlignment="1">
      <alignment vertical="center" wrapText="1"/>
    </xf>
    <xf numFmtId="0" fontId="56" fillId="0" borderId="40" xfId="1" applyFont="1" applyBorder="1" applyAlignment="1">
      <alignment horizontal="center" vertical="center" textRotation="255" wrapText="1"/>
    </xf>
    <xf numFmtId="0" fontId="56" fillId="0" borderId="22" xfId="1" applyFont="1" applyBorder="1" applyAlignment="1">
      <alignment horizontal="center" vertical="center" textRotation="255" wrapText="1"/>
    </xf>
    <xf numFmtId="0" fontId="56" fillId="0" borderId="28" xfId="1" applyFont="1" applyBorder="1" applyAlignment="1">
      <alignment horizontal="center" vertical="center" textRotation="255" wrapText="1"/>
    </xf>
    <xf numFmtId="0" fontId="55" fillId="0" borderId="25" xfId="1" applyFont="1" applyBorder="1" applyAlignment="1">
      <alignment horizontal="left" vertical="center"/>
    </xf>
    <xf numFmtId="0" fontId="55" fillId="0" borderId="16" xfId="1" applyFont="1" applyBorder="1" applyAlignment="1">
      <alignment horizontal="left" vertical="center"/>
    </xf>
    <xf numFmtId="176" fontId="56" fillId="7" borderId="23" xfId="13" applyNumberFormat="1" applyFont="1" applyFill="1" applyBorder="1" applyAlignment="1" applyProtection="1">
      <alignment horizontal="center" vertical="center" shrinkToFit="1"/>
      <protection locked="0"/>
    </xf>
    <xf numFmtId="0" fontId="56" fillId="0" borderId="23" xfId="13" applyFont="1" applyBorder="1" applyAlignment="1">
      <alignment horizontal="center" vertical="center" shrinkToFit="1"/>
    </xf>
    <xf numFmtId="176" fontId="56" fillId="7" borderId="16" xfId="13" applyNumberFormat="1" applyFont="1" applyFill="1" applyBorder="1" applyAlignment="1" applyProtection="1">
      <alignment horizontal="center" vertical="center" shrinkToFit="1"/>
      <protection locked="0"/>
    </xf>
    <xf numFmtId="0" fontId="56" fillId="0" borderId="25" xfId="1" applyFont="1" applyBorder="1" applyAlignment="1">
      <alignment horizontal="left" vertical="center"/>
    </xf>
    <xf numFmtId="0" fontId="56" fillId="0" borderId="16" xfId="1" applyFont="1" applyBorder="1" applyAlignment="1">
      <alignment horizontal="left" vertical="center"/>
    </xf>
    <xf numFmtId="0" fontId="56" fillId="7" borderId="25" xfId="1" applyFont="1" applyFill="1" applyBorder="1" applyAlignment="1" applyProtection="1">
      <alignment horizontal="left" vertical="center"/>
      <protection locked="0"/>
    </xf>
    <xf numFmtId="0" fontId="56" fillId="7" borderId="23" xfId="1" applyFont="1" applyFill="1" applyBorder="1" applyAlignment="1" applyProtection="1">
      <alignment horizontal="left" vertical="center"/>
      <protection locked="0"/>
    </xf>
    <xf numFmtId="0" fontId="56" fillId="7" borderId="16" xfId="1" applyFont="1" applyFill="1" applyBorder="1" applyAlignment="1" applyProtection="1">
      <alignment horizontal="left" vertical="center"/>
      <protection locked="0"/>
    </xf>
    <xf numFmtId="0" fontId="56" fillId="0" borderId="3" xfId="1" applyFont="1" applyBorder="1" applyAlignment="1">
      <alignment horizontal="left" vertical="center"/>
    </xf>
    <xf numFmtId="0" fontId="56" fillId="0" borderId="4" xfId="1" applyFont="1" applyBorder="1" applyAlignment="1">
      <alignment horizontal="left" vertical="center"/>
    </xf>
    <xf numFmtId="0" fontId="56" fillId="0" borderId="19" xfId="1" applyFont="1" applyBorder="1" applyAlignment="1">
      <alignment horizontal="left" vertical="center"/>
    </xf>
    <xf numFmtId="0" fontId="56" fillId="0" borderId="0" xfId="1" applyFont="1" applyAlignment="1">
      <alignment horizontal="left" vertical="center"/>
    </xf>
    <xf numFmtId="0" fontId="56" fillId="0" borderId="9" xfId="1" applyFont="1" applyBorder="1" applyAlignment="1">
      <alignment horizontal="left" vertical="center"/>
    </xf>
    <xf numFmtId="0" fontId="56" fillId="0" borderId="10" xfId="1" applyFont="1" applyBorder="1" applyAlignment="1">
      <alignment horizontal="left" vertical="center"/>
    </xf>
    <xf numFmtId="0" fontId="56" fillId="0" borderId="25" xfId="1" applyFont="1" applyBorder="1" applyAlignment="1">
      <alignment horizontal="left" vertical="center" wrapText="1"/>
    </xf>
    <xf numFmtId="0" fontId="56" fillId="0" borderId="16" xfId="1" applyFont="1" applyBorder="1" applyAlignment="1">
      <alignment horizontal="left" vertical="center" wrapText="1"/>
    </xf>
    <xf numFmtId="0" fontId="56" fillId="7" borderId="3" xfId="1" applyFont="1" applyFill="1" applyBorder="1" applyAlignment="1" applyProtection="1">
      <alignment horizontal="left" vertical="center"/>
      <protection locked="0"/>
    </xf>
    <xf numFmtId="0" fontId="56" fillId="7" borderId="4" xfId="1" applyFont="1" applyFill="1" applyBorder="1" applyAlignment="1" applyProtection="1">
      <alignment horizontal="left" vertical="center"/>
      <protection locked="0"/>
    </xf>
    <xf numFmtId="0" fontId="56" fillId="7" borderId="21" xfId="1" applyFont="1" applyFill="1" applyBorder="1" applyAlignment="1" applyProtection="1">
      <alignment horizontal="left" vertical="center"/>
      <protection locked="0"/>
    </xf>
    <xf numFmtId="0" fontId="56" fillId="0" borderId="3" xfId="1" applyFont="1" applyBorder="1" applyAlignment="1">
      <alignment horizontal="left" vertical="center" wrapText="1"/>
    </xf>
    <xf numFmtId="0" fontId="56" fillId="0" borderId="21" xfId="1" applyFont="1" applyBorder="1" applyAlignment="1">
      <alignment horizontal="left" vertical="center" wrapText="1"/>
    </xf>
    <xf numFmtId="0" fontId="56" fillId="0" borderId="19" xfId="1" applyFont="1" applyBorder="1" applyAlignment="1">
      <alignment horizontal="left" vertical="center" wrapText="1"/>
    </xf>
    <xf numFmtId="0" fontId="56" fillId="0" borderId="37" xfId="1" applyFont="1" applyBorder="1" applyAlignment="1">
      <alignment horizontal="left" vertical="center" wrapText="1"/>
    </xf>
    <xf numFmtId="0" fontId="56" fillId="0" borderId="9" xfId="1" applyFont="1" applyBorder="1" applyAlignment="1">
      <alignment horizontal="left" vertical="center" wrapText="1"/>
    </xf>
    <xf numFmtId="0" fontId="56" fillId="0" borderId="24" xfId="1" applyFont="1" applyBorder="1" applyAlignment="1">
      <alignment horizontal="left" vertical="center" wrapText="1"/>
    </xf>
    <xf numFmtId="0" fontId="56" fillId="0" borderId="25" xfId="1" applyFont="1" applyBorder="1" applyAlignment="1">
      <alignment horizontal="center" vertical="center"/>
    </xf>
    <xf numFmtId="0" fontId="56" fillId="0" borderId="16" xfId="1" applyFont="1" applyBorder="1" applyAlignment="1">
      <alignment horizontal="center" vertical="center"/>
    </xf>
    <xf numFmtId="0" fontId="56" fillId="7" borderId="23" xfId="1" applyFont="1" applyFill="1" applyBorder="1" applyAlignment="1" applyProtection="1">
      <alignment horizontal="center" vertical="center"/>
      <protection locked="0"/>
    </xf>
    <xf numFmtId="0" fontId="56" fillId="7" borderId="16" xfId="1" applyFont="1" applyFill="1" applyBorder="1" applyAlignment="1" applyProtection="1">
      <alignment horizontal="center" vertical="center"/>
      <protection locked="0"/>
    </xf>
    <xf numFmtId="0" fontId="56" fillId="0" borderId="23" xfId="1" applyFont="1" applyBorder="1" applyAlignment="1">
      <alignment horizontal="center" vertical="center"/>
    </xf>
    <xf numFmtId="0" fontId="56" fillId="7" borderId="25" xfId="1" applyFont="1" applyFill="1" applyBorder="1" applyAlignment="1" applyProtection="1">
      <alignment horizontal="center" vertical="center"/>
      <protection locked="0"/>
    </xf>
    <xf numFmtId="0" fontId="56" fillId="0" borderId="17" xfId="9" applyFont="1" applyBorder="1">
      <alignment vertical="center"/>
    </xf>
    <xf numFmtId="176" fontId="56" fillId="7" borderId="25" xfId="9" applyNumberFormat="1" applyFont="1" applyFill="1" applyBorder="1" applyAlignment="1" applyProtection="1">
      <alignment horizontal="center" vertical="center"/>
      <protection locked="0"/>
    </xf>
    <xf numFmtId="176" fontId="56" fillId="7" borderId="16" xfId="9" applyNumberFormat="1" applyFont="1" applyFill="1" applyBorder="1" applyAlignment="1" applyProtection="1">
      <alignment horizontal="center" vertical="center"/>
      <protection locked="0"/>
    </xf>
    <xf numFmtId="176" fontId="56" fillId="7" borderId="23" xfId="9" applyNumberFormat="1" applyFont="1" applyFill="1" applyBorder="1" applyAlignment="1" applyProtection="1">
      <alignment horizontal="center" vertical="center"/>
      <protection locked="0"/>
    </xf>
    <xf numFmtId="0" fontId="56" fillId="0" borderId="25" xfId="5" applyFont="1" applyBorder="1" applyAlignment="1">
      <alignment horizontal="center" vertical="center" shrinkToFit="1"/>
    </xf>
    <xf numFmtId="0" fontId="56" fillId="0" borderId="23" xfId="5" applyFont="1" applyBorder="1" applyAlignment="1">
      <alignment horizontal="center" vertical="center" shrinkToFit="1"/>
    </xf>
    <xf numFmtId="0" fontId="56" fillId="0" borderId="4" xfId="5" applyFont="1" applyBorder="1" applyAlignment="1">
      <alignment horizontal="center" vertical="center" shrinkToFit="1"/>
    </xf>
    <xf numFmtId="0" fontId="56" fillId="0" borderId="23" xfId="5" applyFont="1" applyBorder="1" applyAlignment="1">
      <alignment horizontal="center" vertical="center"/>
    </xf>
    <xf numFmtId="0" fontId="56" fillId="0" borderId="16" xfId="5" applyFont="1" applyBorder="1" applyAlignment="1">
      <alignment horizontal="center" vertical="center"/>
    </xf>
    <xf numFmtId="0" fontId="56" fillId="7" borderId="25" xfId="5" applyFont="1" applyFill="1" applyBorder="1" applyAlignment="1" applyProtection="1">
      <alignment horizontal="center" vertical="center"/>
      <protection locked="0"/>
    </xf>
    <xf numFmtId="0" fontId="56" fillId="7" borderId="23" xfId="5" applyFont="1" applyFill="1" applyBorder="1" applyAlignment="1" applyProtection="1">
      <alignment horizontal="center" vertical="center"/>
      <protection locked="0"/>
    </xf>
    <xf numFmtId="0" fontId="56" fillId="7" borderId="16" xfId="5" applyFont="1" applyFill="1" applyBorder="1" applyAlignment="1" applyProtection="1">
      <alignment horizontal="center" vertical="center"/>
      <protection locked="0"/>
    </xf>
    <xf numFmtId="186" fontId="56" fillId="7" borderId="25" xfId="1" applyNumberFormat="1" applyFont="1" applyFill="1" applyBorder="1" applyAlignment="1" applyProtection="1">
      <alignment horizontal="center" vertical="center"/>
      <protection locked="0"/>
    </xf>
    <xf numFmtId="186" fontId="56" fillId="7" borderId="23" xfId="1" applyNumberFormat="1" applyFont="1" applyFill="1" applyBorder="1" applyAlignment="1" applyProtection="1">
      <alignment horizontal="center" vertical="center"/>
      <protection locked="0"/>
    </xf>
    <xf numFmtId="186" fontId="56" fillId="7" borderId="16" xfId="1" applyNumberFormat="1" applyFont="1" applyFill="1" applyBorder="1" applyAlignment="1" applyProtection="1">
      <alignment horizontal="center" vertical="center"/>
      <protection locked="0"/>
    </xf>
    <xf numFmtId="0" fontId="65" fillId="0" borderId="354" xfId="9" applyFont="1" applyBorder="1" applyAlignment="1">
      <alignment horizontal="left" vertical="center" wrapText="1"/>
    </xf>
    <xf numFmtId="0" fontId="65" fillId="0" borderId="266" xfId="9" applyFont="1" applyBorder="1" applyAlignment="1">
      <alignment horizontal="left" vertical="center" wrapText="1"/>
    </xf>
    <xf numFmtId="0" fontId="65" fillId="0" borderId="268" xfId="9" applyFont="1" applyBorder="1" applyAlignment="1">
      <alignment horizontal="left" vertical="center" wrapText="1"/>
    </xf>
    <xf numFmtId="0" fontId="65" fillId="0" borderId="0" xfId="9" applyFont="1" applyAlignment="1">
      <alignment horizontal="left" vertical="center" wrapText="1"/>
    </xf>
    <xf numFmtId="0" fontId="65" fillId="0" borderId="269" xfId="9" applyFont="1" applyBorder="1" applyAlignment="1">
      <alignment horizontal="left" vertical="center" wrapText="1"/>
    </xf>
    <xf numFmtId="0" fontId="65" fillId="0" borderId="270" xfId="9" applyFont="1" applyBorder="1" applyAlignment="1">
      <alignment horizontal="left" vertical="center" wrapText="1"/>
    </xf>
    <xf numFmtId="0" fontId="56" fillId="0" borderId="25" xfId="9" applyFont="1" applyBorder="1" applyAlignment="1">
      <alignment horizontal="center" vertical="center"/>
    </xf>
    <xf numFmtId="0" fontId="56" fillId="0" borderId="23" xfId="9" applyFont="1" applyBorder="1" applyAlignment="1">
      <alignment horizontal="center" vertical="center"/>
    </xf>
    <xf numFmtId="0" fontId="56" fillId="0" borderId="16" xfId="9" applyFont="1" applyBorder="1" applyAlignment="1">
      <alignment horizontal="center" vertical="center"/>
    </xf>
    <xf numFmtId="0" fontId="56" fillId="0" borderId="17" xfId="9" applyFont="1" applyBorder="1" applyAlignment="1">
      <alignment horizontal="center" vertical="center" wrapText="1"/>
    </xf>
    <xf numFmtId="0" fontId="56" fillId="0" borderId="25" xfId="9" applyFont="1" applyBorder="1" applyAlignment="1">
      <alignment horizontal="center" vertical="center" wrapText="1"/>
    </xf>
    <xf numFmtId="0" fontId="56" fillId="0" borderId="23" xfId="9" applyFont="1" applyBorder="1" applyAlignment="1">
      <alignment horizontal="center" vertical="center" wrapText="1"/>
    </xf>
    <xf numFmtId="0" fontId="56" fillId="0" borderId="16" xfId="9" applyFont="1" applyBorder="1" applyAlignment="1">
      <alignment horizontal="center" vertical="center" wrapText="1"/>
    </xf>
    <xf numFmtId="0" fontId="56" fillId="7" borderId="3" xfId="1" applyFont="1" applyFill="1" applyBorder="1" applyAlignment="1" applyProtection="1">
      <alignment horizontal="center"/>
      <protection locked="0"/>
    </xf>
    <xf numFmtId="0" fontId="31" fillId="7" borderId="4" xfId="10" applyFill="1" applyBorder="1" applyAlignment="1"/>
    <xf numFmtId="0" fontId="31" fillId="7" borderId="21" xfId="10" applyFill="1" applyBorder="1" applyAlignment="1"/>
    <xf numFmtId="0" fontId="31" fillId="7" borderId="9" xfId="10" applyFill="1" applyBorder="1" applyAlignment="1"/>
    <xf numFmtId="0" fontId="31" fillId="7" borderId="10" xfId="10" applyFill="1" applyBorder="1" applyAlignment="1"/>
    <xf numFmtId="0" fontId="31" fillId="7" borderId="24" xfId="10" applyFill="1" applyBorder="1" applyAlignment="1"/>
    <xf numFmtId="0" fontId="64" fillId="0" borderId="25" xfId="5" applyFont="1" applyBorder="1" applyAlignment="1">
      <alignment horizontal="left" vertical="center" shrinkToFit="1"/>
    </xf>
    <xf numFmtId="0" fontId="64" fillId="0" borderId="23" xfId="5" applyFont="1" applyBorder="1" applyAlignment="1">
      <alignment horizontal="left" vertical="center" shrinkToFit="1"/>
    </xf>
    <xf numFmtId="0" fontId="64" fillId="0" borderId="16" xfId="5" applyFont="1" applyBorder="1" applyAlignment="1">
      <alignment horizontal="left" vertical="center" shrinkToFit="1"/>
    </xf>
    <xf numFmtId="0" fontId="56" fillId="7" borderId="13" xfId="1" applyFont="1" applyFill="1" applyBorder="1" applyAlignment="1" applyProtection="1">
      <alignment horizontal="center" vertical="center"/>
      <protection locked="0"/>
    </xf>
    <xf numFmtId="0" fontId="56" fillId="7" borderId="14" xfId="1" applyFont="1" applyFill="1" applyBorder="1" applyAlignment="1" applyProtection="1">
      <alignment horizontal="center" vertical="center"/>
      <protection locked="0"/>
    </xf>
    <xf numFmtId="0" fontId="56" fillId="7" borderId="15" xfId="1" applyFont="1" applyFill="1" applyBorder="1" applyAlignment="1" applyProtection="1">
      <alignment horizontal="center" vertical="center"/>
      <protection locked="0"/>
    </xf>
    <xf numFmtId="0" fontId="56" fillId="7" borderId="85" xfId="1" applyFont="1" applyFill="1" applyBorder="1" applyAlignment="1" applyProtection="1">
      <alignment horizontal="center" vertical="center"/>
      <protection locked="0"/>
    </xf>
    <xf numFmtId="0" fontId="56" fillId="7" borderId="86" xfId="1" applyFont="1" applyFill="1" applyBorder="1" applyAlignment="1" applyProtection="1">
      <alignment horizontal="center" vertical="center"/>
      <protection locked="0"/>
    </xf>
    <xf numFmtId="0" fontId="56" fillId="7" borderId="87" xfId="1" applyFont="1" applyFill="1" applyBorder="1" applyAlignment="1" applyProtection="1">
      <alignment horizontal="center" vertical="center"/>
      <protection locked="0"/>
    </xf>
    <xf numFmtId="0" fontId="56" fillId="0" borderId="4" xfId="1" applyFont="1" applyBorder="1" applyAlignment="1">
      <alignment horizontal="center" vertical="center"/>
    </xf>
    <xf numFmtId="0" fontId="56" fillId="0" borderId="0" xfId="1" applyFont="1" applyAlignment="1">
      <alignment horizontal="center" vertical="center"/>
    </xf>
    <xf numFmtId="0" fontId="56" fillId="0" borderId="10" xfId="1" applyFont="1" applyBorder="1" applyAlignment="1">
      <alignment horizontal="center" vertical="center"/>
    </xf>
    <xf numFmtId="0" fontId="56" fillId="7" borderId="17" xfId="1" applyFont="1" applyFill="1" applyBorder="1" applyAlignment="1" applyProtection="1">
      <alignment horizontal="center" vertical="center"/>
      <protection locked="0"/>
    </xf>
    <xf numFmtId="0" fontId="56" fillId="7" borderId="40" xfId="1" applyFont="1" applyFill="1" applyBorder="1" applyAlignment="1" applyProtection="1">
      <alignment horizontal="center" vertical="center"/>
      <protection locked="0"/>
    </xf>
    <xf numFmtId="49" fontId="65" fillId="7" borderId="23" xfId="13" applyNumberFormat="1" applyFont="1" applyFill="1" applyBorder="1" applyAlignment="1" applyProtection="1">
      <alignment horizontal="center" vertical="center" shrinkToFit="1"/>
      <protection locked="0"/>
    </xf>
    <xf numFmtId="0" fontId="65" fillId="0" borderId="23" xfId="13" applyFont="1" applyBorder="1" applyAlignment="1">
      <alignment horizontal="center" vertical="center" shrinkToFit="1"/>
    </xf>
    <xf numFmtId="49" fontId="65" fillId="7" borderId="16" xfId="13" applyNumberFormat="1" applyFont="1" applyFill="1" applyBorder="1" applyAlignment="1" applyProtection="1">
      <alignment horizontal="center" vertical="center" shrinkToFit="1"/>
      <protection locked="0"/>
    </xf>
    <xf numFmtId="0" fontId="56" fillId="0" borderId="21" xfId="1" applyFont="1" applyBorder="1" applyAlignment="1">
      <alignment horizontal="center" vertical="center"/>
    </xf>
    <xf numFmtId="0" fontId="56" fillId="0" borderId="24" xfId="1" applyFont="1" applyBorder="1" applyAlignment="1">
      <alignment horizontal="center" vertical="center"/>
    </xf>
    <xf numFmtId="0" fontId="56" fillId="2" borderId="17" xfId="1" applyFont="1" applyFill="1" applyBorder="1" applyAlignment="1">
      <alignment horizontal="center" vertical="center"/>
    </xf>
    <xf numFmtId="0" fontId="58" fillId="0" borderId="3" xfId="1" applyFont="1" applyBorder="1" applyAlignment="1">
      <alignment horizontal="left" vertical="center" wrapText="1" shrinkToFit="1"/>
    </xf>
    <xf numFmtId="0" fontId="58" fillId="0" borderId="4" xfId="1" applyFont="1" applyBorder="1" applyAlignment="1">
      <alignment horizontal="left" vertical="center" wrapText="1" shrinkToFit="1"/>
    </xf>
    <xf numFmtId="0" fontId="58" fillId="0" borderId="19" xfId="1" applyFont="1" applyBorder="1" applyAlignment="1">
      <alignment horizontal="left" vertical="center" wrapText="1" shrinkToFit="1"/>
    </xf>
    <xf numFmtId="0" fontId="58" fillId="0" borderId="0" xfId="1" applyFont="1" applyAlignment="1">
      <alignment horizontal="left" vertical="center" wrapText="1" shrinkToFit="1"/>
    </xf>
    <xf numFmtId="0" fontId="58" fillId="0" borderId="9" xfId="1" applyFont="1" applyBorder="1" applyAlignment="1">
      <alignment horizontal="left" vertical="center" wrapText="1" shrinkToFit="1"/>
    </xf>
    <xf numFmtId="0" fontId="58" fillId="0" borderId="10" xfId="1" applyFont="1" applyBorder="1" applyAlignment="1">
      <alignment horizontal="left" vertical="center" wrapText="1" shrinkToFit="1"/>
    </xf>
    <xf numFmtId="0" fontId="56" fillId="7" borderId="10" xfId="1" applyFont="1" applyFill="1" applyBorder="1" applyAlignment="1" applyProtection="1">
      <alignment horizontal="center" vertical="center"/>
      <protection locked="0"/>
    </xf>
    <xf numFmtId="0" fontId="56" fillId="0" borderId="21" xfId="1" applyFont="1" applyBorder="1" applyAlignment="1">
      <alignment vertical="center"/>
    </xf>
    <xf numFmtId="0" fontId="56" fillId="0" borderId="9" xfId="1" applyFont="1" applyBorder="1" applyAlignment="1">
      <alignment vertical="center"/>
    </xf>
    <xf numFmtId="0" fontId="56" fillId="0" borderId="24" xfId="1" applyFont="1" applyBorder="1" applyAlignment="1">
      <alignment vertical="center"/>
    </xf>
    <xf numFmtId="0" fontId="56" fillId="7" borderId="25" xfId="1" applyFont="1" applyFill="1" applyBorder="1" applyAlignment="1">
      <alignment horizontal="center" vertical="center"/>
    </xf>
    <xf numFmtId="0" fontId="56" fillId="7" borderId="23" xfId="1" applyFont="1" applyFill="1" applyBorder="1" applyAlignment="1">
      <alignment horizontal="center" vertical="center"/>
    </xf>
    <xf numFmtId="0" fontId="56" fillId="7" borderId="16" xfId="1" applyFont="1" applyFill="1" applyBorder="1" applyAlignment="1">
      <alignment horizontal="center" vertical="center"/>
    </xf>
    <xf numFmtId="0" fontId="56" fillId="12" borderId="13" xfId="1" applyFont="1" applyFill="1" applyBorder="1" applyAlignment="1" applyProtection="1">
      <alignment horizontal="left" vertical="center"/>
      <protection locked="0"/>
    </xf>
    <xf numFmtId="0" fontId="56" fillId="12" borderId="14" xfId="1" applyFont="1" applyFill="1" applyBorder="1" applyAlignment="1" applyProtection="1">
      <alignment horizontal="left" vertical="center"/>
      <protection locked="0"/>
    </xf>
    <xf numFmtId="0" fontId="56" fillId="12" borderId="15" xfId="1" applyFont="1" applyFill="1" applyBorder="1" applyAlignment="1" applyProtection="1">
      <alignment horizontal="left" vertical="center"/>
      <protection locked="0"/>
    </xf>
    <xf numFmtId="0" fontId="56" fillId="12" borderId="85" xfId="1" applyFont="1" applyFill="1" applyBorder="1" applyAlignment="1" applyProtection="1">
      <alignment horizontal="left" vertical="center"/>
      <protection locked="0"/>
    </xf>
    <xf numFmtId="0" fontId="56" fillId="12" borderId="86" xfId="1" applyFont="1" applyFill="1" applyBorder="1" applyAlignment="1" applyProtection="1">
      <alignment horizontal="left" vertical="center"/>
      <protection locked="0"/>
    </xf>
    <xf numFmtId="0" fontId="56" fillId="12" borderId="87" xfId="1" applyFont="1" applyFill="1" applyBorder="1" applyAlignment="1" applyProtection="1">
      <alignment horizontal="left" vertical="center"/>
      <protection locked="0"/>
    </xf>
    <xf numFmtId="0" fontId="56" fillId="12" borderId="4" xfId="1" applyFont="1" applyFill="1" applyBorder="1" applyAlignment="1">
      <alignment horizontal="left" vertical="center"/>
    </xf>
    <xf numFmtId="0" fontId="56" fillId="12" borderId="17" xfId="1" applyFont="1" applyFill="1" applyBorder="1" applyAlignment="1" applyProtection="1">
      <alignment horizontal="center" vertical="center"/>
      <protection locked="0"/>
    </xf>
    <xf numFmtId="0" fontId="56" fillId="12" borderId="40" xfId="1" applyFont="1" applyFill="1" applyBorder="1" applyAlignment="1" applyProtection="1">
      <alignment horizontal="center" vertical="center"/>
      <protection locked="0"/>
    </xf>
    <xf numFmtId="0" fontId="56" fillId="12" borderId="25" xfId="1" applyFont="1" applyFill="1" applyBorder="1" applyAlignment="1" applyProtection="1">
      <alignment horizontal="left" vertical="center"/>
      <protection locked="0"/>
    </xf>
    <xf numFmtId="0" fontId="56" fillId="12" borderId="23" xfId="1" applyFont="1" applyFill="1" applyBorder="1" applyAlignment="1" applyProtection="1">
      <alignment horizontal="left" vertical="center"/>
      <protection locked="0"/>
    </xf>
    <xf numFmtId="0" fontId="56" fillId="12" borderId="16" xfId="1" applyFont="1" applyFill="1" applyBorder="1" applyAlignment="1" applyProtection="1">
      <alignment horizontal="left" vertical="center"/>
      <protection locked="0"/>
    </xf>
    <xf numFmtId="0" fontId="56" fillId="11" borderId="17" xfId="1" applyFont="1" applyFill="1" applyBorder="1" applyAlignment="1">
      <alignment horizontal="center" vertical="center" wrapText="1"/>
    </xf>
    <xf numFmtId="0" fontId="55" fillId="11" borderId="21" xfId="1" applyFont="1" applyFill="1" applyBorder="1" applyAlignment="1">
      <alignment horizontal="left" vertical="center"/>
    </xf>
    <xf numFmtId="0" fontId="55" fillId="11" borderId="19" xfId="1" applyFont="1" applyFill="1" applyBorder="1" applyAlignment="1">
      <alignment horizontal="left" vertical="center"/>
    </xf>
    <xf numFmtId="0" fontId="55" fillId="11" borderId="37" xfId="1" applyFont="1" applyFill="1" applyBorder="1" applyAlignment="1">
      <alignment horizontal="left" vertical="center"/>
    </xf>
    <xf numFmtId="0" fontId="55" fillId="11" borderId="9" xfId="1" applyFont="1" applyFill="1" applyBorder="1" applyAlignment="1">
      <alignment horizontal="left" vertical="center"/>
    </xf>
    <xf numFmtId="0" fontId="55" fillId="11" borderId="24" xfId="1" applyFont="1" applyFill="1" applyBorder="1" applyAlignment="1">
      <alignment horizontal="left" vertical="center"/>
    </xf>
    <xf numFmtId="0" fontId="56" fillId="11" borderId="19" xfId="1" applyFont="1" applyFill="1" applyBorder="1" applyAlignment="1">
      <alignment horizontal="center" vertical="center"/>
    </xf>
    <xf numFmtId="0" fontId="56" fillId="11" borderId="9" xfId="1" applyFont="1" applyFill="1" applyBorder="1" applyAlignment="1">
      <alignment horizontal="center" vertical="center"/>
    </xf>
    <xf numFmtId="0" fontId="56" fillId="11" borderId="17" xfId="1" applyFont="1" applyFill="1" applyBorder="1" applyAlignment="1">
      <alignment horizontal="center" vertical="center"/>
    </xf>
    <xf numFmtId="0" fontId="56" fillId="11" borderId="22" xfId="1" applyFont="1" applyFill="1" applyBorder="1" applyAlignment="1">
      <alignment horizontal="center" vertical="center" textRotation="255" wrapText="1"/>
    </xf>
    <xf numFmtId="0" fontId="56" fillId="11" borderId="28" xfId="1" applyFont="1" applyFill="1" applyBorder="1" applyAlignment="1">
      <alignment horizontal="center" vertical="center" textRotation="255" wrapText="1"/>
    </xf>
    <xf numFmtId="0" fontId="55" fillId="11" borderId="16" xfId="1" applyFont="1" applyFill="1" applyBorder="1" applyAlignment="1">
      <alignment horizontal="left" vertical="center"/>
    </xf>
    <xf numFmtId="0" fontId="56" fillId="11" borderId="16" xfId="1" applyFont="1" applyFill="1" applyBorder="1" applyAlignment="1">
      <alignment horizontal="left" vertical="center"/>
    </xf>
    <xf numFmtId="0" fontId="56" fillId="11" borderId="4" xfId="1" applyFont="1" applyFill="1" applyBorder="1" applyAlignment="1">
      <alignment horizontal="left" vertical="center"/>
    </xf>
    <xf numFmtId="0" fontId="56" fillId="11" borderId="19" xfId="1" applyFont="1" applyFill="1" applyBorder="1" applyAlignment="1">
      <alignment horizontal="left" vertical="center"/>
    </xf>
    <xf numFmtId="0" fontId="56" fillId="11" borderId="0" xfId="1" applyFont="1" applyFill="1" applyAlignment="1">
      <alignment horizontal="left" vertical="center"/>
    </xf>
    <xf numFmtId="0" fontId="56" fillId="11" borderId="9" xfId="1" applyFont="1" applyFill="1" applyBorder="1" applyAlignment="1">
      <alignment horizontal="left" vertical="center"/>
    </xf>
    <xf numFmtId="0" fontId="56" fillId="11" borderId="10" xfId="1" applyFont="1" applyFill="1" applyBorder="1" applyAlignment="1">
      <alignment horizontal="left" vertical="center"/>
    </xf>
    <xf numFmtId="0" fontId="56" fillId="11" borderId="16" xfId="1" applyFont="1" applyFill="1" applyBorder="1" applyAlignment="1">
      <alignment horizontal="left" vertical="center" wrapText="1"/>
    </xf>
    <xf numFmtId="0" fontId="56" fillId="0" borderId="25" xfId="5" applyFont="1" applyBorder="1" applyAlignment="1">
      <alignment horizontal="left" vertical="center" shrinkToFit="1"/>
    </xf>
    <xf numFmtId="0" fontId="56" fillId="11" borderId="16" xfId="5" applyFont="1" applyFill="1" applyBorder="1" applyAlignment="1">
      <alignment horizontal="left" vertical="center" shrinkToFit="1"/>
    </xf>
    <xf numFmtId="0" fontId="56" fillId="0" borderId="3" xfId="9" applyFont="1" applyBorder="1" applyAlignment="1">
      <alignment horizontal="left" vertical="center" wrapText="1"/>
    </xf>
    <xf numFmtId="0" fontId="56" fillId="11" borderId="4" xfId="9" applyFont="1" applyFill="1" applyBorder="1" applyAlignment="1">
      <alignment horizontal="left" vertical="center" wrapText="1"/>
    </xf>
    <xf numFmtId="195" fontId="56" fillId="7" borderId="355" xfId="9" applyNumberFormat="1" applyFont="1" applyFill="1" applyBorder="1" applyAlignment="1">
      <alignment horizontal="center" vertical="center"/>
    </xf>
    <xf numFmtId="195" fontId="56" fillId="7" borderId="359" xfId="9" applyNumberFormat="1" applyFont="1" applyFill="1" applyBorder="1" applyAlignment="1">
      <alignment horizontal="center" vertical="center"/>
    </xf>
    <xf numFmtId="195" fontId="56" fillId="7" borderId="356" xfId="9" applyNumberFormat="1" applyFont="1" applyFill="1" applyBorder="1" applyAlignment="1">
      <alignment horizontal="center" vertical="center"/>
    </xf>
    <xf numFmtId="0" fontId="56" fillId="11" borderId="21" xfId="1" applyFont="1" applyFill="1" applyBorder="1" applyAlignment="1">
      <alignment horizontal="left" vertical="center" wrapText="1"/>
    </xf>
    <xf numFmtId="0" fontId="56" fillId="11" borderId="19" xfId="1" applyFont="1" applyFill="1" applyBorder="1" applyAlignment="1">
      <alignment horizontal="left" vertical="center" wrapText="1"/>
    </xf>
    <xf numFmtId="0" fontId="56" fillId="11" borderId="37" xfId="1" applyFont="1" applyFill="1" applyBorder="1" applyAlignment="1">
      <alignment horizontal="left" vertical="center" wrapText="1"/>
    </xf>
    <xf numFmtId="0" fontId="56" fillId="11" borderId="9" xfId="1" applyFont="1" applyFill="1" applyBorder="1" applyAlignment="1">
      <alignment horizontal="left" vertical="center" wrapText="1"/>
    </xf>
    <xf numFmtId="0" fontId="56" fillId="11" borderId="24" xfId="1" applyFont="1" applyFill="1" applyBorder="1" applyAlignment="1">
      <alignment horizontal="left" vertical="center" wrapText="1"/>
    </xf>
    <xf numFmtId="0" fontId="56" fillId="11" borderId="16" xfId="1" applyFont="1" applyFill="1" applyBorder="1" applyAlignment="1">
      <alignment horizontal="center" vertical="center"/>
    </xf>
    <xf numFmtId="0" fontId="56" fillId="11" borderId="23" xfId="1" applyFont="1" applyFill="1" applyBorder="1" applyAlignment="1">
      <alignment horizontal="center" vertical="center"/>
    </xf>
    <xf numFmtId="0" fontId="56" fillId="11" borderId="23" xfId="5" applyFont="1" applyFill="1" applyBorder="1" applyAlignment="1">
      <alignment horizontal="center" vertical="center" shrinkToFit="1"/>
    </xf>
    <xf numFmtId="0" fontId="56" fillId="11" borderId="4" xfId="5" applyFont="1" applyFill="1" applyBorder="1" applyAlignment="1">
      <alignment horizontal="center" vertical="center" shrinkToFit="1"/>
    </xf>
    <xf numFmtId="0" fontId="56" fillId="11" borderId="23" xfId="5" applyFont="1" applyFill="1" applyBorder="1" applyAlignment="1">
      <alignment horizontal="center" vertical="center"/>
    </xf>
    <xf numFmtId="0" fontId="56" fillId="11" borderId="16" xfId="5" applyFont="1" applyFill="1" applyBorder="1" applyAlignment="1">
      <alignment horizontal="center" vertical="center"/>
    </xf>
    <xf numFmtId="0" fontId="64" fillId="11" borderId="23" xfId="5" applyFont="1" applyFill="1" applyBorder="1" applyAlignment="1">
      <alignment horizontal="left" vertical="center" shrinkToFit="1"/>
    </xf>
    <xf numFmtId="0" fontId="64" fillId="11" borderId="16" xfId="5" applyFont="1" applyFill="1" applyBorder="1" applyAlignment="1">
      <alignment horizontal="left" vertical="center" shrinkToFit="1"/>
    </xf>
    <xf numFmtId="0" fontId="56" fillId="11" borderId="0" xfId="1" applyFont="1" applyFill="1" applyAlignment="1">
      <alignment horizontal="center" vertical="center"/>
    </xf>
    <xf numFmtId="0" fontId="56" fillId="11" borderId="10" xfId="1" applyFont="1" applyFill="1" applyBorder="1" applyAlignment="1">
      <alignment horizontal="center" vertical="center"/>
    </xf>
    <xf numFmtId="0" fontId="56" fillId="11" borderId="21" xfId="1" applyFont="1" applyFill="1" applyBorder="1" applyAlignment="1">
      <alignment vertical="center"/>
    </xf>
    <xf numFmtId="0" fontId="56" fillId="11" borderId="9" xfId="1" applyFont="1" applyFill="1" applyBorder="1" applyAlignment="1">
      <alignment vertical="center"/>
    </xf>
    <xf numFmtId="0" fontId="56" fillId="11" borderId="24" xfId="1" applyFont="1" applyFill="1" applyBorder="1" applyAlignment="1">
      <alignment vertical="center"/>
    </xf>
    <xf numFmtId="0" fontId="58" fillId="11" borderId="4" xfId="1" applyFont="1" applyFill="1" applyBorder="1" applyAlignment="1">
      <alignment horizontal="left" vertical="center" wrapText="1" shrinkToFit="1"/>
    </xf>
    <xf numFmtId="0" fontId="58" fillId="11" borderId="19" xfId="1" applyFont="1" applyFill="1" applyBorder="1" applyAlignment="1">
      <alignment horizontal="left" vertical="center" wrapText="1" shrinkToFit="1"/>
    </xf>
    <xf numFmtId="0" fontId="58" fillId="11" borderId="0" xfId="1" applyFont="1" applyFill="1" applyAlignment="1">
      <alignment horizontal="left" vertical="center" wrapText="1" shrinkToFit="1"/>
    </xf>
    <xf numFmtId="0" fontId="58" fillId="11" borderId="9" xfId="1" applyFont="1" applyFill="1" applyBorder="1" applyAlignment="1">
      <alignment horizontal="left" vertical="center" wrapText="1" shrinkToFit="1"/>
    </xf>
    <xf numFmtId="0" fontId="58" fillId="11" borderId="10" xfId="1" applyFont="1" applyFill="1" applyBorder="1" applyAlignment="1">
      <alignment horizontal="left" vertical="center" wrapText="1" shrinkToFit="1"/>
    </xf>
    <xf numFmtId="0" fontId="56" fillId="0" borderId="25" xfId="5" applyFont="1" applyBorder="1" applyAlignment="1">
      <alignment horizontal="left" vertical="center"/>
    </xf>
    <xf numFmtId="0" fontId="56" fillId="11" borderId="23" xfId="5" applyFont="1" applyFill="1" applyBorder="1" applyAlignment="1">
      <alignment horizontal="left" vertical="center"/>
    </xf>
    <xf numFmtId="0" fontId="56" fillId="11" borderId="16" xfId="5" applyFont="1" applyFill="1" applyBorder="1" applyAlignment="1">
      <alignment horizontal="left" vertical="center"/>
    </xf>
    <xf numFmtId="0" fontId="55" fillId="7" borderId="25" xfId="1" applyFont="1" applyFill="1" applyBorder="1" applyAlignment="1">
      <alignment horizontal="center" vertical="center"/>
    </xf>
    <xf numFmtId="0" fontId="55" fillId="7" borderId="23" xfId="1" applyFont="1" applyFill="1" applyBorder="1" applyAlignment="1">
      <alignment horizontal="center" vertical="center"/>
    </xf>
    <xf numFmtId="0" fontId="66" fillId="0" borderId="89" xfId="5" applyFont="1" applyBorder="1" applyAlignment="1">
      <alignment horizontal="center" vertical="center" wrapText="1" shrinkToFit="1"/>
    </xf>
    <xf numFmtId="0" fontId="66" fillId="11" borderId="90" xfId="5" applyFont="1" applyFill="1" applyBorder="1" applyAlignment="1">
      <alignment horizontal="center" vertical="center" wrapText="1" shrinkToFit="1"/>
    </xf>
    <xf numFmtId="0" fontId="56" fillId="7" borderId="23" xfId="5" applyFont="1" applyFill="1" applyBorder="1" applyAlignment="1">
      <alignment horizontal="center" vertical="center" shrinkToFit="1"/>
    </xf>
    <xf numFmtId="0" fontId="56" fillId="7" borderId="16" xfId="5" applyFont="1" applyFill="1" applyBorder="1" applyAlignment="1">
      <alignment horizontal="center" vertical="center" shrinkToFit="1"/>
    </xf>
    <xf numFmtId="0" fontId="55" fillId="11" borderId="23" xfId="1" applyFont="1" applyFill="1" applyBorder="1" applyAlignment="1">
      <alignment horizontal="left" vertical="center"/>
    </xf>
    <xf numFmtId="0" fontId="56" fillId="7" borderId="25" xfId="1" applyFont="1" applyFill="1" applyBorder="1" applyAlignment="1">
      <alignment horizontal="center" vertical="center" wrapText="1"/>
    </xf>
    <xf numFmtId="0" fontId="56" fillId="7" borderId="23" xfId="1" applyFont="1" applyFill="1" applyBorder="1" applyAlignment="1">
      <alignment horizontal="center" vertical="center" wrapText="1"/>
    </xf>
    <xf numFmtId="0" fontId="56" fillId="7" borderId="16" xfId="1" applyFont="1" applyFill="1" applyBorder="1" applyAlignment="1">
      <alignment horizontal="center" vertical="center" wrapText="1"/>
    </xf>
    <xf numFmtId="0" fontId="64" fillId="7" borderId="23" xfId="5" applyFont="1" applyFill="1" applyBorder="1" applyAlignment="1">
      <alignment horizontal="left" vertical="center" shrinkToFit="1"/>
    </xf>
    <xf numFmtId="0" fontId="64" fillId="7" borderId="16" xfId="5" applyFont="1" applyFill="1" applyBorder="1" applyAlignment="1">
      <alignment horizontal="left" vertical="center" shrinkToFit="1"/>
    </xf>
    <xf numFmtId="0" fontId="64" fillId="0" borderId="0" xfId="5" applyFont="1" applyAlignment="1">
      <alignment horizontal="left" vertical="center" shrinkToFit="1"/>
    </xf>
    <xf numFmtId="0" fontId="56" fillId="0" borderId="25" xfId="5" applyFont="1" applyBorder="1" applyAlignment="1">
      <alignment horizontal="center" vertical="center"/>
    </xf>
    <xf numFmtId="0" fontId="64" fillId="7" borderId="17" xfId="5" applyFont="1" applyFill="1" applyBorder="1" applyAlignment="1">
      <alignment horizontal="center" vertical="center" shrinkToFit="1"/>
    </xf>
    <xf numFmtId="0" fontId="56" fillId="12" borderId="91" xfId="1" applyFont="1" applyFill="1" applyBorder="1" applyAlignment="1" applyProtection="1">
      <alignment horizontal="left" vertical="center"/>
      <protection locked="0"/>
    </xf>
    <xf numFmtId="0" fontId="56" fillId="11" borderId="266" xfId="1" applyFont="1" applyFill="1" applyBorder="1" applyAlignment="1">
      <alignment horizontal="center" vertical="center"/>
    </xf>
    <xf numFmtId="0" fontId="56" fillId="11" borderId="270" xfId="1" applyFont="1" applyFill="1" applyBorder="1" applyAlignment="1">
      <alignment horizontal="center" vertical="center"/>
    </xf>
    <xf numFmtId="0" fontId="56" fillId="12" borderId="266" xfId="1" applyFont="1" applyFill="1" applyBorder="1" applyAlignment="1">
      <alignment horizontal="left" vertical="center"/>
    </xf>
    <xf numFmtId="0" fontId="56" fillId="12" borderId="268" xfId="3" applyFont="1" applyFill="1" applyBorder="1" applyAlignment="1">
      <alignment horizontal="left" vertical="center"/>
    </xf>
    <xf numFmtId="0" fontId="56" fillId="12" borderId="0" xfId="3" applyFont="1" applyFill="1" applyAlignment="1">
      <alignment horizontal="left" vertical="center"/>
    </xf>
    <xf numFmtId="0" fontId="56" fillId="12" borderId="37" xfId="3" applyFont="1" applyFill="1" applyBorder="1" applyAlignment="1">
      <alignment horizontal="left" vertical="center"/>
    </xf>
    <xf numFmtId="0" fontId="56" fillId="12" borderId="269" xfId="3" applyFont="1" applyFill="1" applyBorder="1" applyAlignment="1">
      <alignment horizontal="left" vertical="center"/>
    </xf>
    <xf numFmtId="0" fontId="56" fillId="12" borderId="270" xfId="3" applyFont="1" applyFill="1" applyBorder="1" applyAlignment="1">
      <alignment horizontal="left" vertical="center"/>
    </xf>
    <xf numFmtId="0" fontId="56" fillId="12" borderId="271" xfId="3" applyFont="1" applyFill="1" applyBorder="1" applyAlignment="1">
      <alignment horizontal="left" vertical="center"/>
    </xf>
    <xf numFmtId="0" fontId="56" fillId="12" borderId="353" xfId="1" applyFont="1" applyFill="1" applyBorder="1" applyAlignment="1" applyProtection="1">
      <alignment horizontal="center" vertical="center"/>
      <protection locked="0"/>
    </xf>
    <xf numFmtId="0" fontId="56" fillId="12" borderId="343" xfId="1" applyFont="1" applyFill="1" applyBorder="1" applyAlignment="1" applyProtection="1">
      <alignment horizontal="center" vertical="center"/>
      <protection locked="0"/>
    </xf>
    <xf numFmtId="0" fontId="56" fillId="12" borderId="355" xfId="1" applyFont="1" applyFill="1" applyBorder="1" applyAlignment="1" applyProtection="1">
      <alignment horizontal="left" vertical="center"/>
      <protection locked="0"/>
    </xf>
    <xf numFmtId="0" fontId="56" fillId="12" borderId="359" xfId="1" applyFont="1" applyFill="1" applyBorder="1" applyAlignment="1" applyProtection="1">
      <alignment horizontal="left" vertical="center"/>
      <protection locked="0"/>
    </xf>
    <xf numFmtId="0" fontId="56" fillId="12" borderId="356" xfId="1" applyFont="1" applyFill="1" applyBorder="1" applyAlignment="1" applyProtection="1">
      <alignment horizontal="left" vertical="center"/>
      <protection locked="0"/>
    </xf>
    <xf numFmtId="0" fontId="56" fillId="7" borderId="359" xfId="1" applyFont="1" applyFill="1" applyBorder="1" applyAlignment="1" applyProtection="1">
      <alignment horizontal="center" vertical="center"/>
      <protection locked="0"/>
    </xf>
    <xf numFmtId="0" fontId="56" fillId="7" borderId="270" xfId="1" applyFont="1" applyFill="1" applyBorder="1" applyAlignment="1" applyProtection="1">
      <alignment horizontal="center" vertical="center"/>
      <protection locked="0"/>
    </xf>
    <xf numFmtId="0" fontId="56" fillId="7" borderId="356" xfId="1" applyFont="1" applyFill="1" applyBorder="1" applyAlignment="1" applyProtection="1">
      <alignment horizontal="center" vertical="center"/>
      <protection locked="0"/>
    </xf>
    <xf numFmtId="0" fontId="56" fillId="11" borderId="354" xfId="1" applyFont="1" applyFill="1" applyBorder="1" applyAlignment="1">
      <alignment horizontal="left" vertical="center" wrapText="1"/>
    </xf>
    <xf numFmtId="0" fontId="56" fillId="11" borderId="267" xfId="1" applyFont="1" applyFill="1" applyBorder="1" applyAlignment="1">
      <alignment vertical="center"/>
    </xf>
    <xf numFmtId="0" fontId="56" fillId="11" borderId="269" xfId="1" applyFont="1" applyFill="1" applyBorder="1" applyAlignment="1">
      <alignment vertical="center"/>
    </xf>
    <xf numFmtId="0" fontId="56" fillId="11" borderId="271" xfId="1" applyFont="1" applyFill="1" applyBorder="1" applyAlignment="1">
      <alignment vertical="center"/>
    </xf>
    <xf numFmtId="49" fontId="38" fillId="0" borderId="0" xfId="52" applyNumberFormat="1" applyAlignment="1">
      <alignment horizontal="center" vertical="center"/>
    </xf>
    <xf numFmtId="0" fontId="56" fillId="11" borderId="355" xfId="5" applyFont="1" applyFill="1" applyBorder="1" applyAlignment="1">
      <alignment horizontal="left" vertical="center"/>
    </xf>
    <xf numFmtId="0" fontId="56" fillId="11" borderId="359" xfId="5" applyFont="1" applyFill="1" applyBorder="1" applyAlignment="1">
      <alignment horizontal="left" vertical="center"/>
    </xf>
    <xf numFmtId="0" fontId="56" fillId="0" borderId="355" xfId="5" applyFont="1" applyBorder="1" applyAlignment="1">
      <alignment horizontal="center" vertical="center"/>
    </xf>
    <xf numFmtId="0" fontId="56" fillId="0" borderId="359" xfId="5" applyFont="1" applyBorder="1" applyAlignment="1">
      <alignment horizontal="center" vertical="center"/>
    </xf>
    <xf numFmtId="0" fontId="56" fillId="0" borderId="359" xfId="5" applyFont="1" applyBorder="1" applyAlignment="1">
      <alignment horizontal="left" vertical="center" shrinkToFit="1"/>
    </xf>
    <xf numFmtId="0" fontId="64" fillId="7" borderId="353" xfId="5" applyFont="1" applyFill="1" applyBorder="1" applyAlignment="1">
      <alignment horizontal="left" vertical="center" shrinkToFit="1"/>
    </xf>
    <xf numFmtId="0" fontId="56" fillId="11" borderId="343" xfId="1" applyFont="1" applyFill="1" applyBorder="1" applyAlignment="1">
      <alignment horizontal="center" vertical="center" textRotation="255" wrapText="1"/>
    </xf>
    <xf numFmtId="0" fontId="56" fillId="12" borderId="69" xfId="1" applyFont="1" applyFill="1" applyBorder="1" applyAlignment="1" applyProtection="1">
      <alignment horizontal="center" vertical="center"/>
      <protection locked="0"/>
    </xf>
    <xf numFmtId="0" fontId="56" fillId="12" borderId="71" xfId="1" applyFont="1" applyFill="1" applyBorder="1" applyAlignment="1" applyProtection="1">
      <alignment horizontal="center" vertical="center"/>
      <protection locked="0"/>
    </xf>
    <xf numFmtId="0" fontId="56" fillId="12" borderId="70" xfId="1" applyFont="1" applyFill="1" applyBorder="1" applyAlignment="1" applyProtection="1">
      <alignment horizontal="center" vertical="center"/>
      <protection locked="0"/>
    </xf>
    <xf numFmtId="0" fontId="56" fillId="11" borderId="353" xfId="1" applyFont="1" applyFill="1" applyBorder="1" applyAlignment="1">
      <alignment horizontal="center" vertical="center"/>
    </xf>
    <xf numFmtId="180" fontId="56" fillId="7" borderId="354" xfId="1" applyNumberFormat="1" applyFont="1" applyFill="1" applyBorder="1" applyAlignment="1">
      <alignment horizontal="center"/>
    </xf>
    <xf numFmtId="180" fontId="56" fillId="7" borderId="266" xfId="1" applyNumberFormat="1" applyFont="1" applyFill="1" applyBorder="1" applyAlignment="1">
      <alignment horizontal="center"/>
    </xf>
    <xf numFmtId="180" fontId="56" fillId="7" borderId="267" xfId="1" applyNumberFormat="1" applyFont="1" applyFill="1" applyBorder="1" applyAlignment="1">
      <alignment horizontal="center"/>
    </xf>
    <xf numFmtId="180" fontId="56" fillId="7" borderId="269" xfId="1" applyNumberFormat="1" applyFont="1" applyFill="1" applyBorder="1" applyAlignment="1">
      <alignment horizontal="center"/>
    </xf>
    <xf numFmtId="180" fontId="56" fillId="7" borderId="270" xfId="1" applyNumberFormat="1" applyFont="1" applyFill="1" applyBorder="1" applyAlignment="1">
      <alignment horizontal="center"/>
    </xf>
    <xf numFmtId="180" fontId="56" fillId="7" borderId="271" xfId="1" applyNumberFormat="1" applyFont="1" applyFill="1" applyBorder="1" applyAlignment="1">
      <alignment horizontal="center"/>
    </xf>
    <xf numFmtId="0" fontId="56" fillId="11" borderId="354" xfId="1" applyFont="1" applyFill="1" applyBorder="1" applyAlignment="1">
      <alignment horizontal="center" vertical="center"/>
    </xf>
    <xf numFmtId="0" fontId="56" fillId="11" borderId="268" xfId="1" applyFont="1" applyFill="1" applyBorder="1" applyAlignment="1">
      <alignment horizontal="center" vertical="center"/>
    </xf>
    <xf numFmtId="0" fontId="56" fillId="11" borderId="269" xfId="1" applyFont="1" applyFill="1" applyBorder="1" applyAlignment="1">
      <alignment horizontal="center" vertical="center"/>
    </xf>
    <xf numFmtId="0" fontId="56" fillId="7" borderId="266" xfId="1" applyFont="1" applyFill="1" applyBorder="1" applyAlignment="1">
      <alignment horizontal="left" vertical="center"/>
    </xf>
    <xf numFmtId="0" fontId="56" fillId="7" borderId="268" xfId="3" applyFont="1" applyFill="1" applyBorder="1" applyAlignment="1">
      <alignment horizontal="left" vertical="center"/>
    </xf>
    <xf numFmtId="0" fontId="56" fillId="7" borderId="0" xfId="3" applyFont="1" applyFill="1" applyAlignment="1">
      <alignment horizontal="left" vertical="center"/>
    </xf>
    <xf numFmtId="0" fontId="56" fillId="7" borderId="37" xfId="3" applyFont="1" applyFill="1" applyBorder="1" applyAlignment="1">
      <alignment horizontal="left" vertical="center"/>
    </xf>
    <xf numFmtId="0" fontId="56" fillId="7" borderId="269" xfId="3" applyFont="1" applyFill="1" applyBorder="1" applyAlignment="1">
      <alignment horizontal="left" vertical="center"/>
    </xf>
    <xf numFmtId="0" fontId="56" fillId="7" borderId="270" xfId="3" applyFont="1" applyFill="1" applyBorder="1" applyAlignment="1">
      <alignment horizontal="left" vertical="center"/>
    </xf>
    <xf numFmtId="0" fontId="56" fillId="7" borderId="271" xfId="3" applyFont="1" applyFill="1" applyBorder="1" applyAlignment="1">
      <alignment horizontal="left" vertical="center"/>
    </xf>
    <xf numFmtId="0" fontId="56" fillId="11" borderId="22" xfId="1" applyFont="1" applyFill="1" applyBorder="1" applyAlignment="1">
      <alignment horizontal="center" vertical="center" textRotation="255"/>
    </xf>
    <xf numFmtId="0" fontId="56" fillId="11" borderId="28" xfId="1" applyFont="1" applyFill="1" applyBorder="1" applyAlignment="1">
      <alignment horizontal="center" vertical="center" textRotation="255"/>
    </xf>
    <xf numFmtId="0" fontId="58" fillId="11" borderId="354" xfId="1" applyFont="1" applyFill="1" applyBorder="1" applyAlignment="1">
      <alignment horizontal="left" vertical="center" wrapText="1" shrinkToFit="1"/>
    </xf>
    <xf numFmtId="0" fontId="58" fillId="11" borderId="266" xfId="1" applyFont="1" applyFill="1" applyBorder="1" applyAlignment="1">
      <alignment horizontal="left" vertical="center" wrapText="1" shrinkToFit="1"/>
    </xf>
    <xf numFmtId="0" fontId="58" fillId="11" borderId="268" xfId="1" applyFont="1" applyFill="1" applyBorder="1" applyAlignment="1">
      <alignment horizontal="left" vertical="center" wrapText="1" shrinkToFit="1"/>
    </xf>
    <xf numFmtId="0" fontId="58" fillId="11" borderId="269" xfId="1" applyFont="1" applyFill="1" applyBorder="1" applyAlignment="1">
      <alignment horizontal="left" vertical="center" wrapText="1" shrinkToFit="1"/>
    </xf>
    <xf numFmtId="0" fontId="58" fillId="11" borderId="270" xfId="1" applyFont="1" applyFill="1" applyBorder="1" applyAlignment="1">
      <alignment horizontal="left" vertical="center" wrapText="1" shrinkToFit="1"/>
    </xf>
    <xf numFmtId="0" fontId="56" fillId="11" borderId="355" xfId="1" applyFont="1" applyFill="1" applyBorder="1" applyAlignment="1">
      <alignment horizontal="left" vertical="center"/>
    </xf>
    <xf numFmtId="0" fontId="56" fillId="11" borderId="356" xfId="1" applyFont="1" applyFill="1" applyBorder="1" applyAlignment="1">
      <alignment horizontal="left" vertical="center"/>
    </xf>
    <xf numFmtId="0" fontId="56" fillId="11" borderId="355" xfId="5" applyFont="1" applyFill="1" applyBorder="1" applyAlignment="1">
      <alignment horizontal="center" vertical="center" shrinkToFit="1"/>
    </xf>
    <xf numFmtId="0" fontId="56" fillId="11" borderId="359" xfId="5" applyFont="1" applyFill="1" applyBorder="1" applyAlignment="1">
      <alignment horizontal="center" vertical="center" shrinkToFit="1"/>
    </xf>
    <xf numFmtId="0" fontId="56" fillId="11" borderId="266" xfId="5" applyFont="1" applyFill="1" applyBorder="1" applyAlignment="1">
      <alignment horizontal="center" vertical="center" shrinkToFit="1"/>
    </xf>
    <xf numFmtId="0" fontId="56" fillId="11" borderId="359" xfId="5" applyFont="1" applyFill="1" applyBorder="1" applyAlignment="1">
      <alignment horizontal="center" vertical="center"/>
    </xf>
    <xf numFmtId="0" fontId="56" fillId="11" borderId="356" xfId="5" applyFont="1" applyFill="1" applyBorder="1" applyAlignment="1">
      <alignment horizontal="center" vertical="center"/>
    </xf>
    <xf numFmtId="0" fontId="56" fillId="7" borderId="355" xfId="5" applyFont="1" applyFill="1" applyBorder="1" applyAlignment="1" applyProtection="1">
      <alignment horizontal="center" vertical="center"/>
      <protection locked="0"/>
    </xf>
    <xf numFmtId="0" fontId="56" fillId="7" borderId="359" xfId="5" applyFont="1" applyFill="1" applyBorder="1" applyAlignment="1" applyProtection="1">
      <alignment horizontal="center" vertical="center"/>
      <protection locked="0"/>
    </xf>
    <xf numFmtId="0" fontId="56" fillId="7" borderId="356" xfId="5" applyFont="1" applyFill="1" applyBorder="1" applyAlignment="1" applyProtection="1">
      <alignment horizontal="center" vertical="center"/>
      <protection locked="0"/>
    </xf>
    <xf numFmtId="0" fontId="64" fillId="0" borderId="355" xfId="5" applyFont="1" applyBorder="1" applyAlignment="1">
      <alignment horizontal="left" vertical="center" shrinkToFit="1"/>
    </xf>
    <xf numFmtId="0" fontId="64" fillId="0" borderId="359" xfId="5" applyFont="1" applyBorder="1" applyAlignment="1">
      <alignment horizontal="left" vertical="center" shrinkToFit="1"/>
    </xf>
    <xf numFmtId="0" fontId="64" fillId="0" borderId="356" xfId="5" applyFont="1" applyBorder="1" applyAlignment="1">
      <alignment horizontal="left" vertical="center" shrinkToFit="1"/>
    </xf>
    <xf numFmtId="0" fontId="56" fillId="0" borderId="354" xfId="1" applyFont="1" applyBorder="1" applyAlignment="1">
      <alignment horizontal="left" vertical="center" wrapText="1"/>
    </xf>
    <xf numFmtId="0" fontId="56" fillId="0" borderId="267" xfId="1" applyFont="1" applyBorder="1" applyAlignment="1">
      <alignment horizontal="left" vertical="center" wrapText="1"/>
    </xf>
    <xf numFmtId="0" fontId="56" fillId="0" borderId="269" xfId="1" applyFont="1" applyBorder="1" applyAlignment="1">
      <alignment horizontal="left" vertical="center" wrapText="1"/>
    </xf>
    <xf numFmtId="0" fontId="56" fillId="0" borderId="271" xfId="1" applyFont="1" applyBorder="1" applyAlignment="1">
      <alignment horizontal="left" vertical="center" wrapText="1"/>
    </xf>
    <xf numFmtId="0" fontId="56" fillId="0" borderId="353" xfId="1" applyFont="1" applyBorder="1" applyAlignment="1">
      <alignment horizontal="center" vertical="center"/>
    </xf>
    <xf numFmtId="0" fontId="56" fillId="0" borderId="354" xfId="1" applyFont="1" applyBorder="1" applyAlignment="1">
      <alignment horizontal="center" vertical="center"/>
    </xf>
    <xf numFmtId="0" fontId="56" fillId="0" borderId="266" xfId="1" applyFont="1" applyBorder="1" applyAlignment="1">
      <alignment horizontal="center" vertical="center"/>
    </xf>
    <xf numFmtId="0" fontId="56" fillId="0" borderId="267" xfId="1" applyFont="1" applyBorder="1" applyAlignment="1">
      <alignment horizontal="center" vertical="center"/>
    </xf>
    <xf numFmtId="0" fontId="56" fillId="0" borderId="269" xfId="1" applyFont="1" applyBorder="1" applyAlignment="1">
      <alignment horizontal="center" vertical="center"/>
    </xf>
    <xf numFmtId="0" fontId="56" fillId="0" borderId="271" xfId="1" applyFont="1" applyBorder="1" applyAlignment="1">
      <alignment horizontal="center" vertical="center"/>
    </xf>
    <xf numFmtId="0" fontId="56" fillId="2" borderId="353" xfId="1" applyFont="1" applyFill="1" applyBorder="1" applyAlignment="1">
      <alignment horizontal="center" vertical="center"/>
    </xf>
    <xf numFmtId="0" fontId="64" fillId="11" borderId="355" xfId="5" applyFont="1" applyFill="1" applyBorder="1" applyAlignment="1">
      <alignment horizontal="left" vertical="center" shrinkToFit="1"/>
    </xf>
    <xf numFmtId="0" fontId="64" fillId="11" borderId="359" xfId="5" applyFont="1" applyFill="1" applyBorder="1" applyAlignment="1">
      <alignment horizontal="left" vertical="center" shrinkToFit="1"/>
    </xf>
    <xf numFmtId="0" fontId="64" fillId="11" borderId="356" xfId="5" applyFont="1" applyFill="1" applyBorder="1" applyAlignment="1">
      <alignment horizontal="left" vertical="center" shrinkToFit="1"/>
    </xf>
    <xf numFmtId="0" fontId="56" fillId="7" borderId="355" xfId="1" applyFont="1" applyFill="1" applyBorder="1" applyAlignment="1" applyProtection="1">
      <alignment horizontal="center" vertical="center"/>
      <protection locked="0"/>
    </xf>
    <xf numFmtId="0" fontId="56" fillId="11" borderId="354" xfId="9" applyFont="1" applyFill="1" applyBorder="1" applyAlignment="1">
      <alignment horizontal="left" vertical="center" wrapText="1"/>
    </xf>
    <xf numFmtId="0" fontId="56" fillId="11" borderId="266" xfId="9" applyFont="1" applyFill="1" applyBorder="1" applyAlignment="1">
      <alignment horizontal="left" vertical="center" wrapText="1"/>
    </xf>
    <xf numFmtId="176" fontId="56" fillId="7" borderId="355" xfId="9" applyNumberFormat="1" applyFont="1" applyFill="1" applyBorder="1" applyAlignment="1">
      <alignment horizontal="center" vertical="center"/>
    </xf>
    <xf numFmtId="176" fontId="56" fillId="7" borderId="359" xfId="9" applyNumberFormat="1" applyFont="1" applyFill="1" applyBorder="1" applyAlignment="1">
      <alignment horizontal="center" vertical="center"/>
    </xf>
    <xf numFmtId="176" fontId="56" fillId="7" borderId="356" xfId="9" applyNumberFormat="1" applyFont="1" applyFill="1" applyBorder="1" applyAlignment="1">
      <alignment horizontal="center" vertical="center"/>
    </xf>
    <xf numFmtId="0" fontId="56" fillId="11" borderId="267" xfId="1" applyFont="1" applyFill="1" applyBorder="1" applyAlignment="1">
      <alignment horizontal="left" vertical="center" wrapText="1"/>
    </xf>
    <xf numFmtId="0" fontId="56" fillId="11" borderId="268" xfId="1" applyFont="1" applyFill="1" applyBorder="1" applyAlignment="1">
      <alignment horizontal="left" vertical="center" wrapText="1"/>
    </xf>
    <xf numFmtId="0" fontId="56" fillId="11" borderId="269" xfId="1" applyFont="1" applyFill="1" applyBorder="1" applyAlignment="1">
      <alignment horizontal="left" vertical="center" wrapText="1"/>
    </xf>
    <xf numFmtId="0" fontId="56" fillId="11" borderId="271" xfId="1" applyFont="1" applyFill="1" applyBorder="1" applyAlignment="1">
      <alignment horizontal="left" vertical="center" wrapText="1"/>
    </xf>
    <xf numFmtId="0" fontId="56" fillId="11" borderId="355" xfId="1" applyFont="1" applyFill="1" applyBorder="1" applyAlignment="1">
      <alignment horizontal="center" vertical="center"/>
    </xf>
    <xf numFmtId="0" fontId="56" fillId="11" borderId="356" xfId="1" applyFont="1" applyFill="1" applyBorder="1" applyAlignment="1">
      <alignment horizontal="center" vertical="center"/>
    </xf>
    <xf numFmtId="0" fontId="56" fillId="7" borderId="359" xfId="1" applyFont="1" applyFill="1" applyBorder="1" applyProtection="1">
      <protection locked="0"/>
    </xf>
    <xf numFmtId="0" fontId="56" fillId="7" borderId="356" xfId="1" applyFont="1" applyFill="1" applyBorder="1" applyProtection="1">
      <protection locked="0"/>
    </xf>
    <xf numFmtId="0" fontId="56" fillId="11" borderId="359" xfId="1" applyFont="1" applyFill="1" applyBorder="1" applyAlignment="1">
      <alignment horizontal="center" vertical="center"/>
    </xf>
    <xf numFmtId="0" fontId="56" fillId="11" borderId="267" xfId="1" applyFont="1" applyFill="1" applyBorder="1" applyAlignment="1">
      <alignment horizontal="center" vertical="center"/>
    </xf>
    <xf numFmtId="0" fontId="56" fillId="11" borderId="37" xfId="1" applyFont="1" applyFill="1" applyBorder="1" applyAlignment="1">
      <alignment horizontal="center" vertical="center"/>
    </xf>
    <xf numFmtId="0" fontId="55" fillId="7" borderId="355" xfId="1" applyFont="1" applyFill="1" applyBorder="1" applyAlignment="1">
      <alignment horizontal="center" vertical="center"/>
    </xf>
    <xf numFmtId="0" fontId="55" fillId="7" borderId="359" xfId="1" applyFont="1" applyFill="1" applyBorder="1" applyAlignment="1">
      <alignment horizontal="center" vertical="center"/>
    </xf>
    <xf numFmtId="0" fontId="56" fillId="0" borderId="355" xfId="1" applyFont="1" applyBorder="1" applyAlignment="1">
      <alignment horizontal="center" vertical="center"/>
    </xf>
    <xf numFmtId="0" fontId="56" fillId="0" borderId="359" xfId="1" applyFont="1" applyBorder="1" applyAlignment="1">
      <alignment horizontal="center" vertical="center"/>
    </xf>
    <xf numFmtId="0" fontId="56" fillId="0" borderId="270" xfId="1" applyFont="1" applyBorder="1" applyAlignment="1">
      <alignment horizontal="center" vertical="center"/>
    </xf>
    <xf numFmtId="0" fontId="56" fillId="0" borderId="356" xfId="1" applyFont="1" applyBorder="1" applyAlignment="1">
      <alignment horizontal="center" vertical="center"/>
    </xf>
    <xf numFmtId="0" fontId="56" fillId="0" borderId="355" xfId="1" applyFont="1" applyBorder="1" applyAlignment="1" applyProtection="1">
      <alignment horizontal="left" vertical="center"/>
      <protection locked="0"/>
    </xf>
    <xf numFmtId="0" fontId="56" fillId="0" borderId="359" xfId="1" applyFont="1" applyBorder="1" applyAlignment="1" applyProtection="1">
      <alignment horizontal="left" vertical="center"/>
      <protection locked="0"/>
    </xf>
    <xf numFmtId="0" fontId="56" fillId="0" borderId="356" xfId="1" applyFont="1" applyBorder="1" applyAlignment="1" applyProtection="1">
      <alignment horizontal="left" vertical="center"/>
      <protection locked="0"/>
    </xf>
    <xf numFmtId="0" fontId="56" fillId="7" borderId="355" xfId="1" applyFont="1" applyFill="1" applyBorder="1" applyAlignment="1" applyProtection="1">
      <alignment horizontal="left" vertical="center"/>
      <protection locked="0"/>
    </xf>
    <xf numFmtId="0" fontId="56" fillId="7" borderId="359" xfId="1" applyFont="1" applyFill="1" applyBorder="1" applyAlignment="1" applyProtection="1">
      <alignment horizontal="left" vertical="center"/>
      <protection locked="0"/>
    </xf>
    <xf numFmtId="0" fontId="56" fillId="7" borderId="356" xfId="1" applyFont="1" applyFill="1" applyBorder="1" applyAlignment="1" applyProtection="1">
      <alignment horizontal="left" vertical="center"/>
      <protection locked="0"/>
    </xf>
    <xf numFmtId="0" fontId="56" fillId="11" borderId="355" xfId="1" applyFont="1" applyFill="1" applyBorder="1" applyAlignment="1">
      <alignment horizontal="left" vertical="center" wrapText="1"/>
    </xf>
    <xf numFmtId="0" fontId="56" fillId="11" borderId="356" xfId="1" applyFont="1" applyFill="1" applyBorder="1" applyAlignment="1">
      <alignment horizontal="left" vertical="center" wrapText="1"/>
    </xf>
    <xf numFmtId="0" fontId="56" fillId="7" borderId="354" xfId="1" applyFont="1" applyFill="1" applyBorder="1" applyAlignment="1" applyProtection="1">
      <alignment horizontal="left" vertical="center"/>
      <protection locked="0"/>
    </xf>
    <xf numFmtId="0" fontId="56" fillId="7" borderId="266" xfId="1" applyFont="1" applyFill="1" applyBorder="1" applyAlignment="1" applyProtection="1">
      <alignment horizontal="left" vertical="center"/>
      <protection locked="0"/>
    </xf>
    <xf numFmtId="0" fontId="56" fillId="7" borderId="267" xfId="1" applyFont="1" applyFill="1" applyBorder="1" applyAlignment="1" applyProtection="1">
      <alignment horizontal="left" vertical="center"/>
      <protection locked="0"/>
    </xf>
    <xf numFmtId="0" fontId="55" fillId="11" borderId="355" xfId="1" applyFont="1" applyFill="1" applyBorder="1" applyAlignment="1">
      <alignment horizontal="left" vertical="center"/>
    </xf>
    <xf numFmtId="0" fontId="55" fillId="11" borderId="356" xfId="1" applyFont="1" applyFill="1" applyBorder="1" applyAlignment="1">
      <alignment horizontal="left" vertical="center"/>
    </xf>
    <xf numFmtId="0" fontId="56" fillId="7" borderId="353" xfId="1" applyFont="1" applyFill="1" applyBorder="1" applyAlignment="1" applyProtection="1">
      <alignment horizontal="left" vertical="center" wrapText="1"/>
      <protection locked="0"/>
    </xf>
    <xf numFmtId="0" fontId="56" fillId="11" borderId="353" xfId="1" applyFont="1" applyFill="1" applyBorder="1" applyAlignment="1">
      <alignment horizontal="center" vertical="center" wrapText="1"/>
    </xf>
    <xf numFmtId="0" fontId="56" fillId="7" borderId="353" xfId="1" applyFont="1" applyFill="1" applyBorder="1" applyProtection="1">
      <protection locked="0"/>
    </xf>
    <xf numFmtId="0" fontId="56" fillId="7" borderId="353" xfId="1" applyFont="1" applyFill="1" applyBorder="1" applyAlignment="1" applyProtection="1">
      <alignment horizontal="center" vertical="center"/>
      <protection locked="0"/>
    </xf>
    <xf numFmtId="0" fontId="56" fillId="7" borderId="343" xfId="1" applyFont="1" applyFill="1" applyBorder="1" applyAlignment="1" applyProtection="1">
      <alignment horizontal="center" vertical="center"/>
      <protection locked="0"/>
    </xf>
    <xf numFmtId="0" fontId="56" fillId="7" borderId="355" xfId="9" applyFont="1" applyFill="1" applyBorder="1" applyAlignment="1">
      <alignment horizontal="center" vertical="center"/>
    </xf>
    <xf numFmtId="0" fontId="56" fillId="7" borderId="359" xfId="9" applyFont="1" applyFill="1" applyBorder="1" applyAlignment="1">
      <alignment horizontal="center" vertical="center"/>
    </xf>
    <xf numFmtId="0" fontId="56" fillId="7" borderId="356" xfId="9" applyFont="1" applyFill="1" applyBorder="1" applyAlignment="1">
      <alignment horizontal="center" vertical="center"/>
    </xf>
    <xf numFmtId="0" fontId="56" fillId="11" borderId="354" xfId="1" applyFont="1" applyFill="1" applyBorder="1" applyAlignment="1">
      <alignment horizontal="left" vertical="center"/>
    </xf>
    <xf numFmtId="0" fontId="56" fillId="11" borderId="266" xfId="1" applyFont="1" applyFill="1" applyBorder="1" applyAlignment="1">
      <alignment horizontal="left" vertical="center"/>
    </xf>
    <xf numFmtId="0" fontId="56" fillId="11" borderId="268" xfId="1" applyFont="1" applyFill="1" applyBorder="1" applyAlignment="1">
      <alignment horizontal="left" vertical="center"/>
    </xf>
    <xf numFmtId="0" fontId="56" fillId="11" borderId="269" xfId="1" applyFont="1" applyFill="1" applyBorder="1" applyAlignment="1">
      <alignment horizontal="left" vertical="center"/>
    </xf>
    <xf numFmtId="0" fontId="56" fillId="11" borderId="270" xfId="1" applyFont="1" applyFill="1" applyBorder="1" applyAlignment="1">
      <alignment horizontal="left" vertical="center"/>
    </xf>
    <xf numFmtId="0" fontId="56" fillId="7" borderId="359" xfId="3" applyFont="1" applyFill="1" applyBorder="1" applyAlignment="1" applyProtection="1">
      <alignment horizontal="center" vertical="center" shrinkToFit="1"/>
      <protection locked="0"/>
    </xf>
    <xf numFmtId="0" fontId="56" fillId="0" borderId="359" xfId="3" applyFont="1" applyBorder="1" applyAlignment="1">
      <alignment horizontal="center" vertical="center" shrinkToFit="1"/>
    </xf>
    <xf numFmtId="0" fontId="56" fillId="7" borderId="356" xfId="3" applyFont="1" applyFill="1" applyBorder="1" applyAlignment="1" applyProtection="1">
      <alignment horizontal="center" vertical="center" shrinkToFit="1"/>
      <protection locked="0"/>
    </xf>
    <xf numFmtId="0" fontId="55" fillId="11" borderId="354" xfId="1" applyFont="1" applyFill="1" applyBorder="1" applyAlignment="1">
      <alignment horizontal="left" vertical="center"/>
    </xf>
    <xf numFmtId="0" fontId="55" fillId="11" borderId="267" xfId="1" applyFont="1" applyFill="1" applyBorder="1" applyAlignment="1">
      <alignment horizontal="left" vertical="center"/>
    </xf>
    <xf numFmtId="0" fontId="55" fillId="11" borderId="268" xfId="1" applyFont="1" applyFill="1" applyBorder="1" applyAlignment="1">
      <alignment horizontal="left" vertical="center"/>
    </xf>
    <xf numFmtId="0" fontId="55" fillId="11" borderId="269" xfId="1" applyFont="1" applyFill="1" applyBorder="1" applyAlignment="1">
      <alignment horizontal="left" vertical="center"/>
    </xf>
    <xf numFmtId="0" fontId="55" fillId="11" borderId="271" xfId="1" applyFont="1" applyFill="1" applyBorder="1" applyAlignment="1">
      <alignment horizontal="left" vertical="center"/>
    </xf>
    <xf numFmtId="0" fontId="56" fillId="11" borderId="355" xfId="5" applyFont="1" applyFill="1" applyBorder="1" applyAlignment="1">
      <alignment horizontal="left" vertical="center" shrinkToFit="1"/>
    </xf>
    <xf numFmtId="0" fontId="56" fillId="11" borderId="359" xfId="5" applyFont="1" applyFill="1" applyBorder="1" applyAlignment="1">
      <alignment horizontal="left" vertical="center" shrinkToFit="1"/>
    </xf>
    <xf numFmtId="0" fontId="3" fillId="3" borderId="353" xfId="7" applyFont="1" applyFill="1" applyBorder="1" applyAlignment="1">
      <alignment horizontal="center" vertical="center" wrapText="1"/>
    </xf>
    <xf numFmtId="0" fontId="177" fillId="7" borderId="270" xfId="7" applyFont="1" applyFill="1" applyBorder="1" applyAlignment="1">
      <alignment horizontal="center" vertical="center"/>
    </xf>
    <xf numFmtId="0" fontId="3" fillId="0" borderId="270" xfId="7" applyFont="1" applyBorder="1" applyAlignment="1">
      <alignment horizontal="center" vertical="center"/>
    </xf>
    <xf numFmtId="0" fontId="3" fillId="12" borderId="353" xfId="7" applyFont="1" applyFill="1" applyBorder="1" applyAlignment="1">
      <alignment horizontal="center" vertical="center"/>
    </xf>
    <xf numFmtId="0" fontId="177" fillId="7" borderId="353" xfId="7" applyFont="1" applyFill="1" applyBorder="1" applyAlignment="1">
      <alignment horizontal="center" vertical="center"/>
    </xf>
    <xf numFmtId="0" fontId="177" fillId="7" borderId="353" xfId="0" applyFont="1" applyFill="1" applyBorder="1">
      <alignment vertical="center"/>
    </xf>
    <xf numFmtId="0" fontId="3" fillId="0" borderId="353" xfId="7" applyFont="1" applyBorder="1">
      <alignment vertical="center"/>
    </xf>
    <xf numFmtId="0" fontId="6" fillId="0" borderId="353" xfId="7" applyFont="1" applyBorder="1" applyAlignment="1">
      <alignment horizontal="center" vertical="center"/>
    </xf>
    <xf numFmtId="0" fontId="6" fillId="0" borderId="354" xfId="7" applyFont="1" applyBorder="1" applyAlignment="1">
      <alignment horizontal="center" vertical="center" wrapText="1"/>
    </xf>
    <xf numFmtId="0" fontId="6" fillId="0" borderId="268" xfId="7" applyFont="1" applyBorder="1" applyAlignment="1">
      <alignment horizontal="center" vertical="center" wrapText="1"/>
    </xf>
    <xf numFmtId="0" fontId="6" fillId="0" borderId="269" xfId="7" applyFont="1" applyBorder="1" applyAlignment="1">
      <alignment horizontal="center" vertical="center" wrapText="1"/>
    </xf>
    <xf numFmtId="0" fontId="6" fillId="0" borderId="355" xfId="7" applyFont="1" applyBorder="1" applyAlignment="1">
      <alignment horizontal="center" vertical="center"/>
    </xf>
    <xf numFmtId="49" fontId="6" fillId="0" borderId="353" xfId="7" applyNumberFormat="1" applyFont="1" applyBorder="1" applyAlignment="1">
      <alignment horizontal="center" vertical="center"/>
    </xf>
    <xf numFmtId="0" fontId="6" fillId="0" borderId="356" xfId="7" applyFont="1" applyBorder="1" applyAlignment="1">
      <alignment horizontal="center" vertical="center" wrapText="1"/>
    </xf>
    <xf numFmtId="0" fontId="177" fillId="7" borderId="353" xfId="7" applyFont="1" applyFill="1" applyBorder="1">
      <alignment vertical="center"/>
    </xf>
    <xf numFmtId="0" fontId="6" fillId="0" borderId="353" xfId="7" applyFont="1" applyBorder="1" applyAlignment="1">
      <alignment horizontal="center" vertical="center" wrapText="1"/>
    </xf>
    <xf numFmtId="0" fontId="3" fillId="0" borderId="353" xfId="7" applyFont="1" applyBorder="1" applyAlignment="1">
      <alignment horizontal="center" vertical="center" wrapText="1"/>
    </xf>
    <xf numFmtId="0" fontId="6" fillId="0" borderId="359" xfId="7" applyFont="1" applyBorder="1" applyAlignment="1">
      <alignment horizontal="center" vertical="center"/>
    </xf>
    <xf numFmtId="0" fontId="6" fillId="0" borderId="356" xfId="7" applyFont="1" applyBorder="1" applyAlignment="1">
      <alignment horizontal="center" vertical="center"/>
    </xf>
    <xf numFmtId="179" fontId="6" fillId="0" borderId="353" xfId="7" applyNumberFormat="1" applyFont="1" applyBorder="1" applyAlignment="1">
      <alignment horizontal="center" vertical="center"/>
    </xf>
    <xf numFmtId="0" fontId="6" fillId="0" borderId="353" xfId="7" applyFont="1" applyBorder="1" applyAlignment="1">
      <alignment horizontal="left" vertical="center"/>
    </xf>
    <xf numFmtId="0" fontId="6" fillId="0" borderId="353" xfId="7" applyFont="1" applyBorder="1" applyAlignment="1">
      <alignment horizontal="right" vertical="center"/>
    </xf>
    <xf numFmtId="0" fontId="6" fillId="0" borderId="353" xfId="7" applyFont="1" applyBorder="1">
      <alignment vertical="center"/>
    </xf>
    <xf numFmtId="176" fontId="6" fillId="0" borderId="343" xfId="7" applyNumberFormat="1" applyFont="1" applyBorder="1">
      <alignment vertical="center"/>
    </xf>
    <xf numFmtId="176" fontId="6" fillId="0" borderId="22" xfId="7" applyNumberFormat="1" applyFont="1" applyBorder="1">
      <alignment vertical="center"/>
    </xf>
    <xf numFmtId="176" fontId="6" fillId="0" borderId="28" xfId="7" applyNumberFormat="1" applyFont="1" applyBorder="1">
      <alignment vertical="center"/>
    </xf>
    <xf numFmtId="0" fontId="6" fillId="0" borderId="355" xfId="7" applyFont="1" applyBorder="1" applyAlignment="1">
      <alignment horizontal="left" vertical="center"/>
    </xf>
    <xf numFmtId="0" fontId="6" fillId="0" borderId="359" xfId="7" applyFont="1" applyBorder="1" applyAlignment="1">
      <alignment horizontal="left" vertical="center"/>
    </xf>
    <xf numFmtId="0" fontId="6" fillId="0" borderId="356" xfId="7" applyFont="1" applyBorder="1" applyAlignment="1">
      <alignment horizontal="left" vertical="center"/>
    </xf>
    <xf numFmtId="0" fontId="230" fillId="7" borderId="353" xfId="7" applyFont="1" applyFill="1" applyBorder="1" applyAlignment="1">
      <alignment horizontal="right" vertical="center"/>
    </xf>
    <xf numFmtId="0" fontId="6" fillId="0" borderId="355" xfId="3" applyFont="1" applyBorder="1" applyAlignment="1">
      <alignment horizontal="center" vertical="center" wrapText="1"/>
    </xf>
    <xf numFmtId="0" fontId="6" fillId="0" borderId="359" xfId="3" applyFont="1" applyBorder="1" applyAlignment="1">
      <alignment horizontal="center" vertical="center" wrapText="1"/>
    </xf>
    <xf numFmtId="0" fontId="6" fillId="0" borderId="353" xfId="3" applyFont="1" applyBorder="1" applyAlignment="1">
      <alignment horizontal="center" vertical="center" wrapText="1"/>
    </xf>
    <xf numFmtId="0" fontId="6" fillId="0" borderId="356" xfId="3" applyFont="1" applyBorder="1" applyAlignment="1">
      <alignment horizontal="center" vertical="center" wrapText="1"/>
    </xf>
    <xf numFmtId="0" fontId="27" fillId="0" borderId="359" xfId="7" applyFont="1" applyBorder="1" applyAlignment="1">
      <alignment horizontal="left" vertical="center" wrapText="1"/>
    </xf>
    <xf numFmtId="0" fontId="27" fillId="0" borderId="356" xfId="7" applyFont="1" applyBorder="1" applyAlignment="1">
      <alignment horizontal="left" vertical="center" wrapText="1"/>
    </xf>
    <xf numFmtId="0" fontId="6" fillId="0" borderId="353" xfId="3" applyFont="1" applyBorder="1" applyAlignment="1">
      <alignment horizontal="center" vertical="center"/>
    </xf>
    <xf numFmtId="0" fontId="6" fillId="0" borderId="355" xfId="3" applyFont="1" applyBorder="1" applyAlignment="1">
      <alignment horizontal="center" vertical="center"/>
    </xf>
    <xf numFmtId="0" fontId="6" fillId="0" borderId="359" xfId="3" applyFont="1" applyBorder="1" applyAlignment="1">
      <alignment horizontal="center" vertical="center"/>
    </xf>
    <xf numFmtId="0" fontId="6" fillId="0" borderId="356" xfId="3" applyFont="1" applyBorder="1" applyAlignment="1">
      <alignment horizontal="center" vertical="center"/>
    </xf>
    <xf numFmtId="176" fontId="6" fillId="0" borderId="355" xfId="3" applyNumberFormat="1" applyFont="1" applyBorder="1" applyAlignment="1">
      <alignment horizontal="center" vertical="center" wrapText="1"/>
    </xf>
    <xf numFmtId="176" fontId="6" fillId="0" borderId="359" xfId="3" applyNumberFormat="1" applyFont="1" applyBorder="1" applyAlignment="1">
      <alignment horizontal="center" vertical="center" wrapText="1"/>
    </xf>
    <xf numFmtId="176" fontId="6" fillId="0" borderId="356" xfId="3" applyNumberFormat="1" applyFont="1" applyBorder="1" applyAlignment="1">
      <alignment horizontal="center" vertical="center" wrapText="1"/>
    </xf>
    <xf numFmtId="0" fontId="20" fillId="3" borderId="353" xfId="7" applyFont="1" applyFill="1" applyBorder="1" applyAlignment="1">
      <alignment horizontal="center" vertical="center" wrapText="1"/>
    </xf>
    <xf numFmtId="0" fontId="20" fillId="7" borderId="270" xfId="7" applyFont="1" applyFill="1" applyBorder="1" applyAlignment="1">
      <alignment horizontal="center" vertical="center"/>
    </xf>
    <xf numFmtId="0" fontId="20" fillId="0" borderId="270" xfId="7" applyFont="1" applyBorder="1" applyAlignment="1">
      <alignment horizontal="center" vertical="center"/>
    </xf>
    <xf numFmtId="0" fontId="20" fillId="12" borderId="353" xfId="7" applyFont="1" applyFill="1" applyBorder="1" applyAlignment="1">
      <alignment horizontal="center" vertical="center"/>
    </xf>
    <xf numFmtId="0" fontId="20" fillId="7" borderId="353" xfId="7" applyFont="1" applyFill="1" applyBorder="1" applyAlignment="1">
      <alignment horizontal="center" vertical="center"/>
    </xf>
    <xf numFmtId="0" fontId="20" fillId="7" borderId="353" xfId="0" applyFont="1" applyFill="1" applyBorder="1">
      <alignment vertical="center"/>
    </xf>
    <xf numFmtId="0" fontId="20" fillId="0" borderId="353" xfId="7" applyFont="1" applyBorder="1">
      <alignment vertical="center"/>
    </xf>
    <xf numFmtId="0" fontId="234" fillId="0" borderId="353" xfId="7" applyFont="1" applyBorder="1" applyAlignment="1">
      <alignment horizontal="center" vertical="center"/>
    </xf>
    <xf numFmtId="0" fontId="234" fillId="0" borderId="354" xfId="7" applyFont="1" applyBorder="1" applyAlignment="1">
      <alignment horizontal="center" vertical="center" wrapText="1"/>
    </xf>
    <xf numFmtId="0" fontId="234" fillId="0" borderId="268" xfId="7" applyFont="1" applyBorder="1" applyAlignment="1">
      <alignment horizontal="center" vertical="center" wrapText="1"/>
    </xf>
    <xf numFmtId="0" fontId="234" fillId="0" borderId="269" xfId="7" applyFont="1" applyBorder="1" applyAlignment="1">
      <alignment horizontal="center" vertical="center" wrapText="1"/>
    </xf>
    <xf numFmtId="0" fontId="234" fillId="0" borderId="355" xfId="7" applyFont="1" applyBorder="1" applyAlignment="1">
      <alignment horizontal="center" vertical="center"/>
    </xf>
    <xf numFmtId="49" fontId="234" fillId="0" borderId="353" xfId="7" applyNumberFormat="1" applyFont="1" applyBorder="1" applyAlignment="1">
      <alignment horizontal="center" vertical="center"/>
    </xf>
    <xf numFmtId="0" fontId="234" fillId="0" borderId="356" xfId="7" applyFont="1" applyBorder="1" applyAlignment="1">
      <alignment horizontal="center" vertical="center" wrapText="1"/>
    </xf>
    <xf numFmtId="0" fontId="20" fillId="7" borderId="353" xfId="7" applyFont="1" applyFill="1" applyBorder="1">
      <alignment vertical="center"/>
    </xf>
    <xf numFmtId="0" fontId="234" fillId="0" borderId="353" xfId="7" applyFont="1" applyBorder="1" applyAlignment="1">
      <alignment horizontal="center" vertical="center" wrapText="1"/>
    </xf>
    <xf numFmtId="0" fontId="20" fillId="0" borderId="353" xfId="7" applyFont="1" applyBorder="1" applyAlignment="1">
      <alignment horizontal="center" vertical="center" wrapText="1"/>
    </xf>
    <xf numFmtId="0" fontId="234" fillId="0" borderId="359" xfId="7" applyFont="1" applyBorder="1" applyAlignment="1">
      <alignment horizontal="center" vertical="center"/>
    </xf>
    <xf numFmtId="0" fontId="234" fillId="0" borderId="356" xfId="7" applyFont="1" applyBorder="1" applyAlignment="1">
      <alignment horizontal="center" vertical="center"/>
    </xf>
    <xf numFmtId="179" fontId="234" fillId="0" borderId="353" xfId="7" applyNumberFormat="1" applyFont="1" applyBorder="1" applyAlignment="1">
      <alignment horizontal="center" vertical="center"/>
    </xf>
    <xf numFmtId="176" fontId="234" fillId="0" borderId="343" xfId="7" applyNumberFormat="1" applyFont="1" applyBorder="1">
      <alignment vertical="center"/>
    </xf>
    <xf numFmtId="176" fontId="234" fillId="0" borderId="28" xfId="7" applyNumberFormat="1" applyFont="1" applyBorder="1">
      <alignment vertical="center"/>
    </xf>
    <xf numFmtId="0" fontId="234" fillId="0" borderId="353" xfId="7" applyFont="1" applyBorder="1" applyAlignment="1">
      <alignment horizontal="left" vertical="center"/>
    </xf>
    <xf numFmtId="0" fontId="234" fillId="7" borderId="353" xfId="7" applyFont="1" applyFill="1" applyBorder="1" applyAlignment="1">
      <alignment horizontal="right" vertical="center"/>
    </xf>
    <xf numFmtId="0" fontId="234" fillId="0" borderId="353" xfId="7" applyFont="1" applyBorder="1">
      <alignment vertical="center"/>
    </xf>
    <xf numFmtId="0" fontId="234" fillId="0" borderId="355" xfId="3" applyFont="1" applyBorder="1" applyAlignment="1">
      <alignment horizontal="center" vertical="center" wrapText="1"/>
    </xf>
    <xf numFmtId="0" fontId="234" fillId="0" borderId="359" xfId="3" applyFont="1" applyBorder="1" applyAlignment="1">
      <alignment horizontal="center" vertical="center" wrapText="1"/>
    </xf>
    <xf numFmtId="0" fontId="234" fillId="0" borderId="353" xfId="3" applyFont="1" applyBorder="1" applyAlignment="1">
      <alignment horizontal="center" vertical="center" wrapText="1"/>
    </xf>
    <xf numFmtId="0" fontId="234" fillId="0" borderId="356" xfId="3" applyFont="1" applyBorder="1" applyAlignment="1">
      <alignment horizontal="center" vertical="center" wrapText="1"/>
    </xf>
    <xf numFmtId="0" fontId="234" fillId="0" borderId="353" xfId="7" applyFont="1" applyBorder="1" applyAlignment="1">
      <alignment horizontal="right" vertical="center"/>
    </xf>
    <xf numFmtId="0" fontId="234" fillId="0" borderId="353" xfId="3" applyFont="1" applyBorder="1" applyAlignment="1">
      <alignment horizontal="center" vertical="center"/>
    </xf>
    <xf numFmtId="0" fontId="234" fillId="0" borderId="355" xfId="3" applyFont="1" applyBorder="1" applyAlignment="1">
      <alignment horizontal="center" vertical="center"/>
    </xf>
    <xf numFmtId="0" fontId="234" fillId="0" borderId="359" xfId="3" applyFont="1" applyBorder="1" applyAlignment="1">
      <alignment horizontal="center" vertical="center"/>
    </xf>
    <xf numFmtId="0" fontId="234" fillId="0" borderId="356" xfId="3" applyFont="1" applyBorder="1" applyAlignment="1">
      <alignment horizontal="center" vertical="center"/>
    </xf>
    <xf numFmtId="176" fontId="234" fillId="0" borderId="355" xfId="3" applyNumberFormat="1" applyFont="1" applyBorder="1" applyAlignment="1">
      <alignment horizontal="center" vertical="center" wrapText="1"/>
    </xf>
    <xf numFmtId="176" fontId="234" fillId="0" borderId="359" xfId="3" applyNumberFormat="1" applyFont="1" applyBorder="1" applyAlignment="1">
      <alignment horizontal="center" vertical="center" wrapText="1"/>
    </xf>
    <xf numFmtId="176" fontId="234" fillId="0" borderId="356" xfId="3" applyNumberFormat="1" applyFont="1" applyBorder="1" applyAlignment="1">
      <alignment horizontal="center" vertical="center" wrapText="1"/>
    </xf>
    <xf numFmtId="0" fontId="3" fillId="7" borderId="270" xfId="7" applyFont="1" applyFill="1" applyBorder="1" applyAlignment="1">
      <alignment horizontal="center" vertical="center"/>
    </xf>
    <xf numFmtId="0" fontId="3" fillId="7" borderId="353" xfId="7" applyFont="1" applyFill="1" applyBorder="1" applyAlignment="1">
      <alignment horizontal="center" vertical="center"/>
    </xf>
    <xf numFmtId="0" fontId="3" fillId="7" borderId="353" xfId="0" applyFont="1" applyFill="1" applyBorder="1">
      <alignment vertical="center"/>
    </xf>
    <xf numFmtId="0" fontId="3" fillId="7" borderId="353" xfId="7" applyFont="1" applyFill="1" applyBorder="1">
      <alignment vertical="center"/>
    </xf>
    <xf numFmtId="0" fontId="6" fillId="0" borderId="353" xfId="7" applyFont="1" applyBorder="1" applyAlignment="1">
      <alignment horizontal="left" vertical="center" wrapText="1"/>
    </xf>
    <xf numFmtId="0" fontId="6" fillId="7" borderId="353" xfId="7" applyFont="1" applyFill="1" applyBorder="1" applyAlignment="1">
      <alignment horizontal="right" vertical="center"/>
    </xf>
    <xf numFmtId="0" fontId="6" fillId="0" borderId="17" xfId="7" applyFont="1" applyBorder="1">
      <alignment vertical="center"/>
    </xf>
    <xf numFmtId="0" fontId="6" fillId="0" borderId="25" xfId="13" applyFont="1" applyBorder="1" applyAlignment="1">
      <alignment horizontal="center" vertical="center" wrapText="1"/>
    </xf>
    <xf numFmtId="0" fontId="6" fillId="0" borderId="23" xfId="13" applyFont="1" applyBorder="1" applyAlignment="1">
      <alignment horizontal="center" vertical="center" wrapText="1"/>
    </xf>
    <xf numFmtId="0" fontId="6" fillId="0" borderId="16" xfId="13" applyFont="1" applyBorder="1" applyAlignment="1">
      <alignment horizontal="center" vertical="center" wrapText="1"/>
    </xf>
    <xf numFmtId="0" fontId="6" fillId="0" borderId="17" xfId="7" applyFont="1" applyBorder="1" applyAlignment="1">
      <alignment horizontal="center" vertical="center"/>
    </xf>
    <xf numFmtId="0" fontId="6" fillId="0" borderId="25" xfId="13" applyFont="1" applyBorder="1" applyAlignment="1">
      <alignment horizontal="center" vertical="center"/>
    </xf>
    <xf numFmtId="0" fontId="6" fillId="0" borderId="23" xfId="13" applyFont="1" applyBorder="1" applyAlignment="1">
      <alignment horizontal="center" vertical="center"/>
    </xf>
    <xf numFmtId="0" fontId="6" fillId="0" borderId="16" xfId="13" applyFont="1" applyBorder="1" applyAlignment="1">
      <alignment horizontal="center" vertical="center"/>
    </xf>
    <xf numFmtId="0" fontId="6" fillId="0" borderId="17" xfId="13" applyFont="1" applyBorder="1" applyAlignment="1">
      <alignment horizontal="center" vertical="center" wrapText="1"/>
    </xf>
    <xf numFmtId="0" fontId="6" fillId="0" borderId="17" xfId="13" applyFont="1" applyBorder="1" applyAlignment="1">
      <alignment horizontal="center" vertical="center"/>
    </xf>
    <xf numFmtId="0" fontId="6" fillId="0" borderId="17" xfId="7" applyFont="1" applyBorder="1" applyAlignment="1">
      <alignment horizontal="center" vertical="center" wrapText="1"/>
    </xf>
    <xf numFmtId="0" fontId="6" fillId="0" borderId="17" xfId="7" applyFont="1" applyBorder="1" applyAlignment="1">
      <alignment horizontal="right" vertical="center"/>
    </xf>
    <xf numFmtId="0" fontId="6" fillId="7" borderId="17" xfId="7" applyFont="1" applyFill="1" applyBorder="1" applyAlignment="1">
      <alignment horizontal="right" vertical="center"/>
    </xf>
    <xf numFmtId="176" fontId="6" fillId="0" borderId="40" xfId="7" applyNumberFormat="1" applyFont="1" applyBorder="1">
      <alignment vertical="center"/>
    </xf>
    <xf numFmtId="0" fontId="6" fillId="0" borderId="17" xfId="7" applyFont="1" applyBorder="1" applyAlignment="1">
      <alignment horizontal="left" vertical="center"/>
    </xf>
    <xf numFmtId="179" fontId="6" fillId="0" borderId="17" xfId="7" applyNumberFormat="1" applyFont="1" applyBorder="1" applyAlignment="1">
      <alignment horizontal="center" vertical="center"/>
    </xf>
    <xf numFmtId="0" fontId="3" fillId="7" borderId="17" xfId="7" applyFont="1" applyFill="1" applyBorder="1">
      <alignment vertical="center"/>
    </xf>
    <xf numFmtId="0" fontId="6" fillId="0" borderId="25" xfId="7" applyFont="1" applyBorder="1" applyAlignment="1">
      <alignment horizontal="center" vertical="center"/>
    </xf>
    <xf numFmtId="0" fontId="6" fillId="0" borderId="23" xfId="7" applyFont="1" applyBorder="1" applyAlignment="1">
      <alignment horizontal="center" vertical="center"/>
    </xf>
    <xf numFmtId="0" fontId="3" fillId="0" borderId="17" xfId="7" applyFont="1" applyBorder="1">
      <alignment vertical="center"/>
    </xf>
    <xf numFmtId="0" fontId="6" fillId="0" borderId="16" xfId="7" applyFont="1" applyBorder="1" applyAlignment="1">
      <alignment horizontal="center" vertical="center"/>
    </xf>
    <xf numFmtId="0" fontId="3" fillId="0" borderId="17" xfId="7" applyFont="1" applyBorder="1" applyAlignment="1">
      <alignment horizontal="center" vertical="center" wrapText="1"/>
    </xf>
    <xf numFmtId="0" fontId="20" fillId="7" borderId="17" xfId="18" applyFont="1" applyFill="1" applyBorder="1">
      <alignment vertical="center"/>
    </xf>
    <xf numFmtId="0" fontId="6" fillId="0" borderId="3" xfId="7" applyFont="1" applyBorder="1" applyAlignment="1">
      <alignment horizontal="center" vertical="center" wrapText="1"/>
    </xf>
    <xf numFmtId="0" fontId="6" fillId="0" borderId="19" xfId="7" applyFont="1" applyBorder="1" applyAlignment="1">
      <alignment horizontal="center" vertical="center" wrapText="1"/>
    </xf>
    <xf numFmtId="0" fontId="6" fillId="0" borderId="9" xfId="7" applyFont="1" applyBorder="1" applyAlignment="1">
      <alignment horizontal="center" vertical="center" wrapText="1"/>
    </xf>
    <xf numFmtId="49" fontId="6" fillId="0" borderId="17" xfId="7" applyNumberFormat="1" applyFont="1" applyBorder="1" applyAlignment="1">
      <alignment horizontal="center" vertical="center"/>
    </xf>
    <xf numFmtId="0" fontId="6" fillId="0" borderId="16" xfId="7" applyFont="1" applyBorder="1" applyAlignment="1">
      <alignment horizontal="center" vertical="center" wrapText="1"/>
    </xf>
    <xf numFmtId="0" fontId="3" fillId="3" borderId="17" xfId="7" applyFont="1" applyFill="1" applyBorder="1" applyAlignment="1">
      <alignment horizontal="center" vertical="center" wrapText="1"/>
    </xf>
    <xf numFmtId="49" fontId="38" fillId="0" borderId="19" xfId="11" applyNumberFormat="1" applyBorder="1" applyAlignment="1">
      <alignment horizontal="center" vertical="center"/>
    </xf>
    <xf numFmtId="0" fontId="3" fillId="7" borderId="10" xfId="7" applyFont="1" applyFill="1" applyBorder="1" applyAlignment="1">
      <alignment horizontal="center" vertical="center"/>
    </xf>
    <xf numFmtId="0" fontId="3" fillId="0" borderId="10" xfId="7" applyFont="1" applyBorder="1" applyAlignment="1">
      <alignment horizontal="center" vertical="center"/>
    </xf>
    <xf numFmtId="0" fontId="3" fillId="12" borderId="17" xfId="7" applyFont="1" applyFill="1" applyBorder="1" applyAlignment="1">
      <alignment horizontal="center" vertical="center"/>
    </xf>
    <xf numFmtId="0" fontId="3" fillId="7" borderId="17" xfId="7" applyFont="1" applyFill="1" applyBorder="1" applyAlignment="1">
      <alignment horizontal="center" vertical="center"/>
    </xf>
    <xf numFmtId="0" fontId="3" fillId="3" borderId="355" xfId="7" applyFont="1" applyFill="1" applyBorder="1" applyAlignment="1">
      <alignment horizontal="center" vertical="center" wrapText="1"/>
    </xf>
    <xf numFmtId="0" fontId="3" fillId="3" borderId="359" xfId="7" applyFont="1" applyFill="1" applyBorder="1" applyAlignment="1">
      <alignment horizontal="center" vertical="center" wrapText="1"/>
    </xf>
    <xf numFmtId="0" fontId="3" fillId="3" borderId="356" xfId="7" applyFont="1" applyFill="1" applyBorder="1" applyAlignment="1">
      <alignment horizontal="center" vertical="center" wrapText="1"/>
    </xf>
    <xf numFmtId="0" fontId="7" fillId="0" borderId="353" xfId="4" applyBorder="1" applyAlignment="1">
      <alignment horizontal="center" vertical="center"/>
    </xf>
    <xf numFmtId="0" fontId="6" fillId="7" borderId="355" xfId="3" applyFont="1" applyFill="1" applyBorder="1" applyAlignment="1">
      <alignment horizontal="center" vertical="center"/>
    </xf>
    <xf numFmtId="0" fontId="6" fillId="7" borderId="359" xfId="3" applyFont="1" applyFill="1" applyBorder="1" applyAlignment="1">
      <alignment horizontal="center" vertical="center"/>
    </xf>
    <xf numFmtId="0" fontId="6" fillId="7" borderId="356" xfId="3" applyFont="1" applyFill="1" applyBorder="1" applyAlignment="1">
      <alignment horizontal="center" vertical="center"/>
    </xf>
    <xf numFmtId="0" fontId="7" fillId="7" borderId="353" xfId="4" applyFill="1" applyBorder="1" applyAlignment="1">
      <alignment horizontal="center"/>
    </xf>
    <xf numFmtId="0" fontId="6" fillId="7" borderId="355" xfId="3" applyFont="1" applyFill="1" applyBorder="1" applyAlignment="1">
      <alignment horizontal="center" vertical="center" wrapText="1"/>
    </xf>
    <xf numFmtId="0" fontId="6" fillId="7" borderId="359" xfId="3" applyFont="1" applyFill="1" applyBorder="1" applyAlignment="1">
      <alignment horizontal="center" vertical="center" wrapText="1"/>
    </xf>
    <xf numFmtId="0" fontId="6" fillId="7" borderId="356" xfId="3" applyFont="1" applyFill="1" applyBorder="1" applyAlignment="1">
      <alignment horizontal="center" vertical="center" wrapText="1"/>
    </xf>
    <xf numFmtId="0" fontId="8" fillId="0" borderId="353" xfId="4" applyFont="1" applyBorder="1" applyAlignment="1">
      <alignment horizontal="center" vertical="center"/>
    </xf>
    <xf numFmtId="0" fontId="8" fillId="6" borderId="353" xfId="4" applyFont="1" applyFill="1" applyBorder="1" applyAlignment="1">
      <alignment horizontal="center" vertical="center"/>
    </xf>
    <xf numFmtId="0" fontId="72" fillId="7" borderId="355" xfId="4" applyFont="1" applyFill="1" applyBorder="1" applyAlignment="1">
      <alignment horizontal="center" vertical="center"/>
    </xf>
    <xf numFmtId="0" fontId="72" fillId="7" borderId="359" xfId="4" applyFont="1" applyFill="1" applyBorder="1" applyAlignment="1">
      <alignment horizontal="center" vertical="center"/>
    </xf>
    <xf numFmtId="0" fontId="72" fillId="7" borderId="356" xfId="4" applyFont="1" applyFill="1" applyBorder="1" applyAlignment="1">
      <alignment horizontal="center" vertical="center"/>
    </xf>
    <xf numFmtId="0" fontId="73" fillId="0" borderId="0" xfId="4" applyFont="1" applyAlignment="1">
      <alignment horizontal="left" shrinkToFit="1"/>
    </xf>
    <xf numFmtId="0" fontId="72" fillId="0" borderId="353" xfId="4" applyFont="1" applyBorder="1" applyAlignment="1">
      <alignment horizontal="left" vertical="center" shrinkToFit="1"/>
    </xf>
    <xf numFmtId="0" fontId="71" fillId="0" borderId="354" xfId="4" applyFont="1" applyBorder="1" applyAlignment="1">
      <alignment horizontal="center" vertical="center" wrapText="1"/>
    </xf>
    <xf numFmtId="0" fontId="71" fillId="0" borderId="266" xfId="4" applyFont="1" applyBorder="1" applyAlignment="1">
      <alignment horizontal="center" vertical="center" wrapText="1"/>
    </xf>
    <xf numFmtId="0" fontId="71" fillId="0" borderId="267" xfId="4" applyFont="1" applyBorder="1" applyAlignment="1">
      <alignment horizontal="center" vertical="center" wrapText="1"/>
    </xf>
    <xf numFmtId="0" fontId="71" fillId="0" borderId="269" xfId="4" applyFont="1" applyBorder="1" applyAlignment="1">
      <alignment horizontal="center" vertical="center" wrapText="1"/>
    </xf>
    <xf numFmtId="0" fontId="71" fillId="0" borderId="270" xfId="4" applyFont="1" applyBorder="1" applyAlignment="1">
      <alignment horizontal="center" vertical="center" wrapText="1"/>
    </xf>
    <xf numFmtId="0" fontId="71" fillId="0" borderId="271" xfId="4" applyFont="1" applyBorder="1" applyAlignment="1">
      <alignment horizontal="center" vertical="center" wrapText="1"/>
    </xf>
    <xf numFmtId="0" fontId="72" fillId="0" borderId="93" xfId="4" applyFont="1" applyBorder="1" applyAlignment="1">
      <alignment horizontal="center" vertical="center" wrapText="1"/>
    </xf>
    <xf numFmtId="0" fontId="72" fillId="0" borderId="94" xfId="4" applyFont="1" applyBorder="1" applyAlignment="1">
      <alignment horizontal="center" vertical="center" wrapText="1"/>
    </xf>
    <xf numFmtId="0" fontId="72" fillId="0" borderId="95" xfId="4" applyFont="1" applyBorder="1" applyAlignment="1">
      <alignment horizontal="center" vertical="center" wrapText="1"/>
    </xf>
    <xf numFmtId="0" fontId="72" fillId="0" borderId="96" xfId="4" applyFont="1" applyBorder="1" applyAlignment="1">
      <alignment horizontal="center" vertical="center" wrapText="1"/>
    </xf>
    <xf numFmtId="0" fontId="72" fillId="0" borderId="97" xfId="4" applyFont="1" applyBorder="1" applyAlignment="1">
      <alignment horizontal="center" vertical="center" wrapText="1"/>
    </xf>
    <xf numFmtId="0" fontId="72" fillId="0" borderId="98" xfId="4" applyFont="1" applyBorder="1" applyAlignment="1">
      <alignment horizontal="center" vertical="center" wrapText="1"/>
    </xf>
    <xf numFmtId="0" fontId="72" fillId="0" borderId="353" xfId="4" applyFont="1" applyBorder="1" applyAlignment="1">
      <alignment horizontal="center" vertical="center" wrapText="1"/>
    </xf>
    <xf numFmtId="0" fontId="72" fillId="0" borderId="353" xfId="4" applyFont="1" applyBorder="1" applyAlignment="1">
      <alignment horizontal="distributed" vertical="center" wrapText="1"/>
    </xf>
    <xf numFmtId="0" fontId="72" fillId="6" borderId="0" xfId="4" applyFont="1" applyFill="1" applyAlignment="1">
      <alignment horizontal="left" vertical="center" wrapText="1"/>
    </xf>
    <xf numFmtId="0" fontId="72" fillId="0" borderId="343" xfId="4" applyFont="1" applyBorder="1" applyAlignment="1">
      <alignment horizontal="center" vertical="center" wrapText="1"/>
    </xf>
    <xf numFmtId="0" fontId="72" fillId="0" borderId="22" xfId="4" applyFont="1" applyBorder="1" applyAlignment="1">
      <alignment horizontal="center" vertical="center" wrapText="1"/>
    </xf>
    <xf numFmtId="0" fontId="72" fillId="0" borderId="28" xfId="4" applyFont="1" applyBorder="1" applyAlignment="1">
      <alignment horizontal="center" vertical="center" wrapText="1"/>
    </xf>
    <xf numFmtId="0" fontId="72" fillId="7" borderId="353" xfId="4" applyFont="1" applyFill="1" applyBorder="1" applyAlignment="1">
      <alignment horizontal="center" vertical="center" wrapText="1"/>
    </xf>
    <xf numFmtId="0" fontId="72" fillId="7" borderId="353" xfId="4" applyFont="1" applyFill="1" applyBorder="1" applyAlignment="1">
      <alignment horizontal="center" vertical="center"/>
    </xf>
    <xf numFmtId="0" fontId="70" fillId="12" borderId="353" xfId="4" applyFont="1" applyFill="1" applyBorder="1" applyAlignment="1">
      <alignment horizontal="center" vertical="center"/>
    </xf>
    <xf numFmtId="0" fontId="71" fillId="0" borderId="353" xfId="4" applyFont="1" applyBorder="1" applyAlignment="1">
      <alignment horizontal="center" vertical="center"/>
    </xf>
    <xf numFmtId="0" fontId="7" fillId="12" borderId="353" xfId="4" applyFill="1" applyBorder="1" applyAlignment="1">
      <alignment horizontal="center" vertical="center"/>
    </xf>
    <xf numFmtId="0" fontId="72" fillId="8" borderId="355" xfId="4" applyFont="1" applyFill="1" applyBorder="1" applyAlignment="1">
      <alignment horizontal="center" vertical="center" wrapText="1"/>
    </xf>
    <xf numFmtId="0" fontId="72" fillId="8" borderId="359" xfId="4" applyFont="1" applyFill="1" applyBorder="1" applyAlignment="1">
      <alignment horizontal="center" vertical="center" wrapText="1"/>
    </xf>
    <xf numFmtId="0" fontId="72" fillId="8" borderId="356" xfId="4" applyFont="1" applyFill="1" applyBorder="1" applyAlignment="1">
      <alignment horizontal="center" vertical="center" wrapText="1"/>
    </xf>
    <xf numFmtId="0" fontId="71" fillId="0" borderId="353" xfId="4" applyFont="1" applyBorder="1" applyAlignment="1">
      <alignment horizontal="center" vertical="center" wrapText="1"/>
    </xf>
    <xf numFmtId="0" fontId="72" fillId="0" borderId="92" xfId="4" applyFont="1" applyBorder="1" applyAlignment="1">
      <alignment horizontal="center" vertical="center" wrapText="1"/>
    </xf>
    <xf numFmtId="0" fontId="72" fillId="0" borderId="0" xfId="4" applyFont="1" applyAlignment="1">
      <alignment horizontal="left" vertical="center"/>
    </xf>
    <xf numFmtId="0" fontId="65" fillId="11" borderId="353" xfId="3" applyFont="1" applyFill="1" applyBorder="1" applyAlignment="1">
      <alignment horizontal="center" vertical="center"/>
    </xf>
    <xf numFmtId="0" fontId="65" fillId="11" borderId="353" xfId="3" applyFont="1" applyFill="1" applyBorder="1" applyAlignment="1">
      <alignment horizontal="center" vertical="center" shrinkToFit="1"/>
    </xf>
    <xf numFmtId="0" fontId="6" fillId="7" borderId="25" xfId="13" applyFont="1" applyFill="1" applyBorder="1" applyAlignment="1">
      <alignment horizontal="center" vertical="center"/>
    </xf>
    <xf numFmtId="0" fontId="6" fillId="7" borderId="23" xfId="13" applyFont="1" applyFill="1" applyBorder="1" applyAlignment="1">
      <alignment horizontal="center" vertical="center"/>
    </xf>
    <xf numFmtId="0" fontId="6" fillId="7" borderId="16" xfId="13" applyFont="1" applyFill="1" applyBorder="1" applyAlignment="1">
      <alignment horizontal="center" vertical="center"/>
    </xf>
    <xf numFmtId="0" fontId="7" fillId="7" borderId="17" xfId="19" applyFill="1" applyBorder="1" applyAlignment="1">
      <alignment horizontal="center"/>
    </xf>
    <xf numFmtId="0" fontId="6" fillId="7" borderId="25" xfId="13" applyFont="1" applyFill="1" applyBorder="1" applyAlignment="1">
      <alignment horizontal="center" vertical="center" wrapText="1"/>
    </xf>
    <xf numFmtId="0" fontId="6" fillId="7" borderId="23" xfId="13" applyFont="1" applyFill="1" applyBorder="1" applyAlignment="1">
      <alignment horizontal="center" vertical="center" wrapText="1"/>
    </xf>
    <xf numFmtId="0" fontId="6" fillId="7" borderId="16" xfId="13" applyFont="1" applyFill="1" applyBorder="1" applyAlignment="1">
      <alignment horizontal="center" vertical="center" wrapText="1"/>
    </xf>
    <xf numFmtId="0" fontId="8" fillId="0" borderId="17" xfId="19" applyFont="1" applyBorder="1" applyAlignment="1">
      <alignment horizontal="center" vertical="center"/>
    </xf>
    <xf numFmtId="0" fontId="7" fillId="6" borderId="17" xfId="19" applyFill="1" applyBorder="1" applyAlignment="1">
      <alignment horizontal="center" vertical="center"/>
    </xf>
    <xf numFmtId="0" fontId="8" fillId="6" borderId="17" xfId="19" applyFont="1" applyFill="1" applyBorder="1" applyAlignment="1">
      <alignment horizontal="center" vertical="center"/>
    </xf>
    <xf numFmtId="0" fontId="73" fillId="0" borderId="0" xfId="19" applyFont="1" applyAlignment="1">
      <alignment horizontal="left" shrinkToFit="1"/>
    </xf>
    <xf numFmtId="0" fontId="71" fillId="0" borderId="3" xfId="19" applyFont="1" applyBorder="1" applyAlignment="1">
      <alignment horizontal="center" vertical="center" wrapText="1"/>
    </xf>
    <xf numFmtId="0" fontId="71" fillId="0" borderId="4" xfId="19" applyFont="1" applyBorder="1" applyAlignment="1">
      <alignment horizontal="center" vertical="center" wrapText="1"/>
    </xf>
    <xf numFmtId="0" fontId="71" fillId="0" borderId="21" xfId="19" applyFont="1" applyBorder="1" applyAlignment="1">
      <alignment horizontal="center" vertical="center" wrapText="1"/>
    </xf>
    <xf numFmtId="0" fontId="71" fillId="0" borderId="9" xfId="19" applyFont="1" applyBorder="1" applyAlignment="1">
      <alignment horizontal="center" vertical="center" wrapText="1"/>
    </xf>
    <xf numFmtId="0" fontId="71" fillId="0" borderId="10" xfId="19" applyFont="1" applyBorder="1" applyAlignment="1">
      <alignment horizontal="center" vertical="center" wrapText="1"/>
    </xf>
    <xf numFmtId="0" fontId="71" fillId="0" borderId="24" xfId="19" applyFont="1" applyBorder="1" applyAlignment="1">
      <alignment horizontal="center" vertical="center" wrapText="1"/>
    </xf>
    <xf numFmtId="0" fontId="72" fillId="7" borderId="25" xfId="19" applyFont="1" applyFill="1" applyBorder="1" applyAlignment="1">
      <alignment horizontal="center" vertical="center"/>
    </xf>
    <xf numFmtId="0" fontId="72" fillId="7" borderId="23" xfId="19" applyFont="1" applyFill="1" applyBorder="1" applyAlignment="1">
      <alignment horizontal="center" vertical="center"/>
    </xf>
    <xf numFmtId="0" fontId="72" fillId="7" borderId="16" xfId="19" applyFont="1" applyFill="1" applyBorder="1" applyAlignment="1">
      <alignment horizontal="center" vertical="center"/>
    </xf>
    <xf numFmtId="0" fontId="72" fillId="0" borderId="93" xfId="19" applyFont="1" applyBorder="1" applyAlignment="1">
      <alignment horizontal="center" vertical="center" wrapText="1"/>
    </xf>
    <xf numFmtId="0" fontId="72" fillId="0" borderId="94" xfId="19" applyFont="1" applyBorder="1" applyAlignment="1">
      <alignment horizontal="center" vertical="center" wrapText="1"/>
    </xf>
    <xf numFmtId="0" fontId="72" fillId="0" borderId="95" xfId="19" applyFont="1" applyBorder="1" applyAlignment="1">
      <alignment horizontal="center" vertical="center" wrapText="1"/>
    </xf>
    <xf numFmtId="0" fontId="72" fillId="0" borderId="96" xfId="19" applyFont="1" applyBorder="1" applyAlignment="1">
      <alignment horizontal="center" vertical="center" wrapText="1"/>
    </xf>
    <xf numFmtId="0" fontId="72" fillId="0" borderId="97" xfId="19" applyFont="1" applyBorder="1" applyAlignment="1">
      <alignment horizontal="center" vertical="center" wrapText="1"/>
    </xf>
    <xf numFmtId="0" fontId="72" fillId="0" borderId="98" xfId="19" applyFont="1" applyBorder="1" applyAlignment="1">
      <alignment horizontal="center" vertical="center" wrapText="1"/>
    </xf>
    <xf numFmtId="0" fontId="72" fillId="0" borderId="17" xfId="19" applyFont="1" applyBorder="1" applyAlignment="1">
      <alignment horizontal="center" vertical="center" wrapText="1"/>
    </xf>
    <xf numFmtId="0" fontId="72" fillId="0" borderId="17" xfId="19" applyFont="1" applyBorder="1" applyAlignment="1">
      <alignment horizontal="distributed" vertical="center" wrapText="1"/>
    </xf>
    <xf numFmtId="0" fontId="72" fillId="0" borderId="17" xfId="19" applyFont="1" applyBorder="1" applyAlignment="1">
      <alignment horizontal="left" vertical="center" shrinkToFit="1"/>
    </xf>
    <xf numFmtId="0" fontId="72" fillId="6" borderId="10" xfId="19" applyFont="1" applyFill="1" applyBorder="1" applyAlignment="1">
      <alignment horizontal="left" vertical="center" wrapText="1"/>
    </xf>
    <xf numFmtId="0" fontId="72" fillId="7" borderId="17" xfId="19" applyFont="1" applyFill="1" applyBorder="1" applyAlignment="1">
      <alignment horizontal="center" vertical="center" wrapText="1"/>
    </xf>
    <xf numFmtId="0" fontId="72" fillId="0" borderId="40" xfId="19" applyFont="1" applyBorder="1" applyAlignment="1">
      <alignment horizontal="center" vertical="center" wrapText="1"/>
    </xf>
    <xf numFmtId="0" fontId="72" fillId="0" borderId="22" xfId="19" applyFont="1" applyBorder="1" applyAlignment="1">
      <alignment horizontal="center" vertical="center" wrapText="1"/>
    </xf>
    <xf numFmtId="0" fontId="72" fillId="0" borderId="28" xfId="19" applyFont="1" applyBorder="1" applyAlignment="1">
      <alignment horizontal="center" vertical="center" wrapText="1"/>
    </xf>
    <xf numFmtId="0" fontId="72" fillId="6" borderId="0" xfId="19" applyFont="1" applyFill="1" applyAlignment="1">
      <alignment horizontal="left" vertical="center" wrapText="1"/>
    </xf>
    <xf numFmtId="0" fontId="72" fillId="7" borderId="17" xfId="19" applyFont="1" applyFill="1" applyBorder="1" applyAlignment="1">
      <alignment horizontal="center" vertical="center"/>
    </xf>
    <xf numFmtId="0" fontId="7" fillId="0" borderId="17" xfId="19" applyBorder="1" applyAlignment="1">
      <alignment horizontal="center" vertical="center"/>
    </xf>
    <xf numFmtId="0" fontId="70" fillId="12" borderId="17" xfId="19" applyFont="1" applyFill="1" applyBorder="1" applyAlignment="1">
      <alignment horizontal="center" vertical="center"/>
    </xf>
    <xf numFmtId="0" fontId="71" fillId="0" borderId="17" xfId="19" applyFont="1" applyBorder="1" applyAlignment="1">
      <alignment horizontal="center" vertical="center"/>
    </xf>
    <xf numFmtId="0" fontId="7" fillId="12" borderId="17" xfId="19" applyFill="1" applyBorder="1" applyAlignment="1">
      <alignment horizontal="center" vertical="center"/>
    </xf>
    <xf numFmtId="0" fontId="72" fillId="8" borderId="25" xfId="19" applyFont="1" applyFill="1" applyBorder="1" applyAlignment="1">
      <alignment horizontal="center" vertical="center" wrapText="1"/>
    </xf>
    <xf numFmtId="0" fontId="72" fillId="8" borderId="23" xfId="19" applyFont="1" applyFill="1" applyBorder="1" applyAlignment="1">
      <alignment horizontal="center" vertical="center" wrapText="1"/>
    </xf>
    <xf numFmtId="0" fontId="72" fillId="8" borderId="16" xfId="19" applyFont="1" applyFill="1" applyBorder="1" applyAlignment="1">
      <alignment horizontal="center" vertical="center" wrapText="1"/>
    </xf>
    <xf numFmtId="0" fontId="71" fillId="0" borderId="17" xfId="19" applyFont="1" applyBorder="1" applyAlignment="1">
      <alignment horizontal="center" vertical="center" wrapText="1"/>
    </xf>
    <xf numFmtId="0" fontId="72" fillId="0" borderId="92" xfId="19" applyFont="1" applyBorder="1" applyAlignment="1">
      <alignment horizontal="center" vertical="center" wrapText="1"/>
    </xf>
    <xf numFmtId="0" fontId="72" fillId="0" borderId="0" xfId="19" applyFont="1" applyAlignment="1">
      <alignment horizontal="left" vertical="center"/>
    </xf>
    <xf numFmtId="0" fontId="65" fillId="11" borderId="17" xfId="13" applyFont="1" applyFill="1" applyBorder="1" applyAlignment="1">
      <alignment horizontal="center" vertical="center"/>
    </xf>
    <xf numFmtId="0" fontId="7" fillId="7" borderId="17" xfId="19" applyFill="1" applyBorder="1" applyAlignment="1">
      <alignment horizontal="center" vertical="center"/>
    </xf>
    <xf numFmtId="0" fontId="65" fillId="11" borderId="17" xfId="13" applyFont="1" applyFill="1" applyBorder="1" applyAlignment="1">
      <alignment horizontal="center" vertical="center" shrinkToFit="1"/>
    </xf>
    <xf numFmtId="176" fontId="6" fillId="12" borderId="355" xfId="3" applyNumberFormat="1" applyFont="1" applyFill="1" applyBorder="1" applyAlignment="1">
      <alignment horizontal="center" vertical="center" wrapText="1"/>
    </xf>
    <xf numFmtId="176" fontId="6" fillId="12" borderId="359" xfId="3" applyNumberFormat="1" applyFont="1" applyFill="1" applyBorder="1" applyAlignment="1">
      <alignment horizontal="center" vertical="center" wrapText="1"/>
    </xf>
    <xf numFmtId="176" fontId="6" fillId="12" borderId="356" xfId="3" applyNumberFormat="1" applyFont="1" applyFill="1" applyBorder="1" applyAlignment="1">
      <alignment horizontal="center" vertical="center" wrapText="1"/>
    </xf>
    <xf numFmtId="0" fontId="6" fillId="12" borderId="355" xfId="3" applyFont="1" applyFill="1" applyBorder="1" applyAlignment="1">
      <alignment horizontal="center" vertical="center"/>
    </xf>
    <xf numFmtId="0" fontId="6" fillId="12" borderId="359" xfId="3" applyFont="1" applyFill="1" applyBorder="1" applyAlignment="1">
      <alignment horizontal="center" vertical="center"/>
    </xf>
    <xf numFmtId="0" fontId="6" fillId="12" borderId="356" xfId="3" applyFont="1" applyFill="1" applyBorder="1" applyAlignment="1">
      <alignment horizontal="center" vertical="center"/>
    </xf>
    <xf numFmtId="0" fontId="3" fillId="0" borderId="355" xfId="7" applyFont="1" applyBorder="1" applyAlignment="1">
      <alignment horizontal="center" vertical="center"/>
    </xf>
    <xf numFmtId="0" fontId="3" fillId="0" borderId="356" xfId="7" applyFont="1" applyBorder="1" applyAlignment="1">
      <alignment horizontal="center" vertical="center"/>
    </xf>
    <xf numFmtId="0" fontId="20" fillId="7" borderId="353" xfId="18" applyFont="1" applyFill="1" applyBorder="1">
      <alignment vertical="center"/>
    </xf>
    <xf numFmtId="0" fontId="7" fillId="12" borderId="355" xfId="4" applyFill="1" applyBorder="1" applyAlignment="1">
      <alignment horizontal="center" vertical="center"/>
    </xf>
    <xf numFmtId="0" fontId="7" fillId="12" borderId="359" xfId="4" applyFill="1" applyBorder="1" applyAlignment="1">
      <alignment horizontal="center" vertical="center"/>
    </xf>
    <xf numFmtId="0" fontId="7" fillId="12" borderId="356" xfId="4" applyFill="1" applyBorder="1" applyAlignment="1">
      <alignment horizontal="center" vertical="center"/>
    </xf>
    <xf numFmtId="0" fontId="3" fillId="12" borderId="353" xfId="7" applyFont="1" applyFill="1" applyBorder="1" applyAlignment="1">
      <alignment horizontal="center" vertical="center" wrapText="1"/>
    </xf>
    <xf numFmtId="49" fontId="38" fillId="0" borderId="268" xfId="52" applyNumberFormat="1" applyBorder="1" applyAlignment="1">
      <alignment horizontal="center" vertical="center"/>
    </xf>
    <xf numFmtId="176" fontId="6" fillId="7" borderId="355" xfId="3" applyNumberFormat="1" applyFont="1" applyFill="1" applyBorder="1" applyAlignment="1">
      <alignment horizontal="center" vertical="center" wrapText="1"/>
    </xf>
    <xf numFmtId="176" fontId="6" fillId="7" borderId="359" xfId="3" applyNumberFormat="1" applyFont="1" applyFill="1" applyBorder="1" applyAlignment="1">
      <alignment horizontal="center" vertical="center" wrapText="1"/>
    </xf>
    <xf numFmtId="176" fontId="6" fillId="7" borderId="356" xfId="3" applyNumberFormat="1" applyFont="1" applyFill="1" applyBorder="1" applyAlignment="1">
      <alignment horizontal="center" vertical="center" wrapText="1"/>
    </xf>
    <xf numFmtId="0" fontId="7" fillId="7" borderId="353" xfId="4" applyFill="1" applyBorder="1" applyAlignment="1">
      <alignment horizontal="center" vertical="center"/>
    </xf>
    <xf numFmtId="0" fontId="72" fillId="0" borderId="355" xfId="4" applyFont="1" applyBorder="1" applyAlignment="1">
      <alignment horizontal="center" vertical="center" wrapText="1"/>
    </xf>
    <xf numFmtId="0" fontId="72" fillId="0" borderId="359" xfId="4" applyFont="1" applyBorder="1" applyAlignment="1">
      <alignment horizontal="center" vertical="center" wrapText="1"/>
    </xf>
    <xf numFmtId="0" fontId="72" fillId="0" borderId="356" xfId="4" applyFont="1" applyBorder="1" applyAlignment="1">
      <alignment horizontal="center" vertical="center" wrapText="1"/>
    </xf>
    <xf numFmtId="0" fontId="7" fillId="6" borderId="353" xfId="4" applyFill="1" applyBorder="1" applyAlignment="1">
      <alignment horizontal="center" vertical="center"/>
    </xf>
    <xf numFmtId="0" fontId="65" fillId="0" borderId="353" xfId="3" applyFont="1" applyBorder="1" applyAlignment="1">
      <alignment horizontal="center" vertical="center" shrinkToFit="1"/>
    </xf>
    <xf numFmtId="0" fontId="65" fillId="0" borderId="353" xfId="3" applyFont="1" applyBorder="1" applyAlignment="1">
      <alignment horizontal="center" vertical="center"/>
    </xf>
    <xf numFmtId="0" fontId="7" fillId="7" borderId="355" xfId="4" applyFill="1" applyBorder="1" applyAlignment="1">
      <alignment horizontal="center" vertical="center"/>
    </xf>
    <xf numFmtId="0" fontId="7" fillId="7" borderId="359" xfId="4" applyFill="1" applyBorder="1" applyAlignment="1">
      <alignment horizontal="center" vertical="center"/>
    </xf>
    <xf numFmtId="0" fontId="7" fillId="7" borderId="356" xfId="4" applyFill="1" applyBorder="1" applyAlignment="1">
      <alignment horizontal="center" vertical="center"/>
    </xf>
    <xf numFmtId="0" fontId="55" fillId="7" borderId="9" xfId="19" applyFont="1" applyFill="1" applyBorder="1" applyAlignment="1">
      <alignment horizontal="left" shrinkToFit="1"/>
    </xf>
    <xf numFmtId="0" fontId="55" fillId="7" borderId="10" xfId="19" applyFont="1" applyFill="1" applyBorder="1" applyAlignment="1">
      <alignment horizontal="left" shrinkToFit="1"/>
    </xf>
    <xf numFmtId="0" fontId="55" fillId="7" borderId="24" xfId="19" applyFont="1" applyFill="1" applyBorder="1" applyAlignment="1">
      <alignment horizontal="left" shrinkToFit="1"/>
    </xf>
    <xf numFmtId="180" fontId="55" fillId="7" borderId="9" xfId="19" applyNumberFormat="1" applyFont="1" applyFill="1" applyBorder="1" applyAlignment="1">
      <alignment horizontal="left" shrinkToFit="1"/>
    </xf>
    <xf numFmtId="180" fontId="55" fillId="7" borderId="10" xfId="19" applyNumberFormat="1" applyFont="1" applyFill="1" applyBorder="1" applyAlignment="1">
      <alignment horizontal="left" shrinkToFit="1"/>
    </xf>
    <xf numFmtId="180" fontId="55" fillId="7" borderId="24" xfId="19" applyNumberFormat="1" applyFont="1" applyFill="1" applyBorder="1" applyAlignment="1">
      <alignment horizontal="left" shrinkToFit="1"/>
    </xf>
    <xf numFmtId="0" fontId="55" fillId="7" borderId="19" xfId="19" applyFont="1" applyFill="1" applyBorder="1" applyAlignment="1">
      <alignment horizontal="left" shrinkToFit="1"/>
    </xf>
    <xf numFmtId="0" fontId="55" fillId="7" borderId="0" xfId="19" applyFont="1" applyFill="1" applyAlignment="1">
      <alignment horizontal="left" shrinkToFit="1"/>
    </xf>
    <xf numFmtId="0" fontId="55" fillId="7" borderId="37" xfId="19" applyFont="1" applyFill="1" applyBorder="1" applyAlignment="1">
      <alignment horizontal="left" shrinkToFit="1"/>
    </xf>
    <xf numFmtId="180" fontId="55" fillId="7" borderId="19" xfId="19" applyNumberFormat="1" applyFont="1" applyFill="1" applyBorder="1" applyAlignment="1">
      <alignment horizontal="left" shrinkToFit="1"/>
    </xf>
    <xf numFmtId="180" fontId="55" fillId="7" borderId="0" xfId="19" applyNumberFormat="1" applyFont="1" applyFill="1" applyAlignment="1">
      <alignment horizontal="left" shrinkToFit="1"/>
    </xf>
    <xf numFmtId="180" fontId="55" fillId="7" borderId="37" xfId="19" applyNumberFormat="1" applyFont="1" applyFill="1" applyBorder="1" applyAlignment="1">
      <alignment horizontal="left" shrinkToFit="1"/>
    </xf>
    <xf numFmtId="0" fontId="55" fillId="7" borderId="3" xfId="19" applyFont="1" applyFill="1" applyBorder="1" applyAlignment="1">
      <alignment horizontal="left" shrinkToFit="1"/>
    </xf>
    <xf numFmtId="0" fontId="55" fillId="7" borderId="4" xfId="19" applyFont="1" applyFill="1" applyBorder="1" applyAlignment="1">
      <alignment horizontal="left" shrinkToFit="1"/>
    </xf>
    <xf numFmtId="0" fontId="55" fillId="7" borderId="21" xfId="19" applyFont="1" applyFill="1" applyBorder="1" applyAlignment="1">
      <alignment horizontal="left" shrinkToFit="1"/>
    </xf>
    <xf numFmtId="180" fontId="55" fillId="7" borderId="3" xfId="19" applyNumberFormat="1" applyFont="1" applyFill="1" applyBorder="1" applyAlignment="1">
      <alignment horizontal="left" shrinkToFit="1"/>
    </xf>
    <xf numFmtId="180" fontId="55" fillId="7" borderId="4" xfId="19" applyNumberFormat="1" applyFont="1" applyFill="1" applyBorder="1" applyAlignment="1">
      <alignment horizontal="left" shrinkToFit="1"/>
    </xf>
    <xf numFmtId="180" fontId="55" fillId="7" borderId="21" xfId="19" applyNumberFormat="1" applyFont="1" applyFill="1" applyBorder="1" applyAlignment="1">
      <alignment horizontal="left" shrinkToFit="1"/>
    </xf>
    <xf numFmtId="0" fontId="55" fillId="0" borderId="25" xfId="19" applyFont="1" applyBorder="1" applyAlignment="1">
      <alignment horizontal="center"/>
    </xf>
    <xf numFmtId="0" fontId="55" fillId="0" borderId="23" xfId="19" applyFont="1" applyBorder="1" applyAlignment="1">
      <alignment horizontal="center"/>
    </xf>
    <xf numFmtId="0" fontId="55" fillId="0" borderId="16" xfId="19" applyFont="1" applyBorder="1" applyAlignment="1">
      <alignment horizontal="center"/>
    </xf>
    <xf numFmtId="183" fontId="55" fillId="7" borderId="99" xfId="19" applyNumberFormat="1" applyFont="1" applyFill="1" applyBorder="1" applyAlignment="1">
      <alignment horizontal="center"/>
    </xf>
    <xf numFmtId="183" fontId="55" fillId="7" borderId="100" xfId="19" applyNumberFormat="1" applyFont="1" applyFill="1" applyBorder="1" applyAlignment="1">
      <alignment horizontal="center"/>
    </xf>
    <xf numFmtId="183" fontId="55" fillId="7" borderId="102" xfId="19" applyNumberFormat="1" applyFont="1" applyFill="1" applyBorder="1" applyAlignment="1">
      <alignment horizontal="center"/>
    </xf>
    <xf numFmtId="0" fontId="55" fillId="7" borderId="6" xfId="19" applyFont="1" applyFill="1" applyBorder="1" applyAlignment="1">
      <alignment horizontal="left" shrinkToFit="1"/>
    </xf>
    <xf numFmtId="0" fontId="55" fillId="7" borderId="7" xfId="19" applyFont="1" applyFill="1" applyBorder="1" applyAlignment="1">
      <alignment horizontal="left" shrinkToFit="1"/>
    </xf>
    <xf numFmtId="0" fontId="55" fillId="7" borderId="105" xfId="19" applyFont="1" applyFill="1" applyBorder="1" applyAlignment="1">
      <alignment horizontal="left" shrinkToFit="1"/>
    </xf>
    <xf numFmtId="183" fontId="55" fillId="7" borderId="72" xfId="19" applyNumberFormat="1" applyFont="1" applyFill="1" applyBorder="1" applyAlignment="1">
      <alignment horizontal="center"/>
    </xf>
    <xf numFmtId="183" fontId="55" fillId="7" borderId="74" xfId="19" applyNumberFormat="1" applyFont="1" applyFill="1" applyBorder="1" applyAlignment="1">
      <alignment horizontal="center"/>
    </xf>
    <xf numFmtId="183" fontId="55" fillId="7" borderId="73" xfId="19" applyNumberFormat="1" applyFont="1" applyFill="1" applyBorder="1" applyAlignment="1">
      <alignment horizontal="center"/>
    </xf>
    <xf numFmtId="0" fontId="55" fillId="7" borderId="99" xfId="19" applyFont="1" applyFill="1" applyBorder="1" applyAlignment="1">
      <alignment horizontal="left" shrinkToFit="1"/>
    </xf>
    <xf numFmtId="0" fontId="55" fillId="7" borderId="100" xfId="19" applyFont="1" applyFill="1" applyBorder="1" applyAlignment="1">
      <alignment horizontal="left" shrinkToFit="1"/>
    </xf>
    <xf numFmtId="0" fontId="55" fillId="7" borderId="102" xfId="19" applyFont="1" applyFill="1" applyBorder="1" applyAlignment="1">
      <alignment horizontal="left" shrinkToFit="1"/>
    </xf>
    <xf numFmtId="183" fontId="55" fillId="7" borderId="69" xfId="19" applyNumberFormat="1" applyFont="1" applyFill="1" applyBorder="1" applyAlignment="1">
      <alignment horizontal="center"/>
    </xf>
    <xf numFmtId="183" fontId="55" fillId="7" borderId="71" xfId="19" applyNumberFormat="1" applyFont="1" applyFill="1" applyBorder="1" applyAlignment="1">
      <alignment horizontal="center"/>
    </xf>
    <xf numFmtId="183" fontId="55" fillId="7" borderId="70" xfId="19" applyNumberFormat="1" applyFont="1" applyFill="1" applyBorder="1" applyAlignment="1">
      <alignment horizontal="center"/>
    </xf>
    <xf numFmtId="0" fontId="55" fillId="7" borderId="69" xfId="19" applyFont="1" applyFill="1" applyBorder="1" applyAlignment="1">
      <alignment horizontal="left" shrinkToFit="1"/>
    </xf>
    <xf numFmtId="0" fontId="55" fillId="7" borderId="71" xfId="19" applyFont="1" applyFill="1" applyBorder="1" applyAlignment="1">
      <alignment horizontal="left" shrinkToFit="1"/>
    </xf>
    <xf numFmtId="0" fontId="55" fillId="7" borderId="70" xfId="19" applyFont="1" applyFill="1" applyBorder="1" applyAlignment="1">
      <alignment horizontal="left" shrinkToFit="1"/>
    </xf>
    <xf numFmtId="0" fontId="55" fillId="7" borderId="103" xfId="19" applyFont="1" applyFill="1" applyBorder="1" applyAlignment="1">
      <alignment horizontal="left" shrinkToFit="1"/>
    </xf>
    <xf numFmtId="0" fontId="55" fillId="7" borderId="101" xfId="19" applyFont="1" applyFill="1" applyBorder="1" applyAlignment="1">
      <alignment horizontal="left" shrinkToFit="1"/>
    </xf>
    <xf numFmtId="0" fontId="55" fillId="7" borderId="104" xfId="19" applyFont="1" applyFill="1" applyBorder="1" applyAlignment="1">
      <alignment horizontal="left" shrinkToFit="1"/>
    </xf>
    <xf numFmtId="0" fontId="55" fillId="0" borderId="40" xfId="19" applyFont="1" applyBorder="1" applyAlignment="1">
      <alignment horizontal="distributed" vertical="center"/>
    </xf>
    <xf numFmtId="0" fontId="55" fillId="0" borderId="28" xfId="19" applyFont="1" applyBorder="1" applyAlignment="1">
      <alignment horizontal="distributed" vertical="center"/>
    </xf>
    <xf numFmtId="0" fontId="56" fillId="7" borderId="4" xfId="13" applyFont="1" applyFill="1" applyBorder="1" applyAlignment="1">
      <alignment horizontal="left" vertical="center"/>
    </xf>
    <xf numFmtId="0" fontId="55" fillId="7" borderId="9" xfId="19" applyFont="1" applyFill="1" applyBorder="1" applyAlignment="1">
      <alignment horizontal="left" vertical="center"/>
    </xf>
    <xf numFmtId="0" fontId="55" fillId="7" borderId="10" xfId="19" applyFont="1" applyFill="1" applyBorder="1" applyAlignment="1">
      <alignment horizontal="left" vertical="center"/>
    </xf>
    <xf numFmtId="0" fontId="55" fillId="7" borderId="24" xfId="19" applyFont="1" applyFill="1" applyBorder="1" applyAlignment="1">
      <alignment horizontal="left" vertical="center"/>
    </xf>
    <xf numFmtId="0" fontId="76" fillId="0" borderId="0" xfId="19" applyFont="1" applyAlignment="1">
      <alignment horizontal="center"/>
    </xf>
    <xf numFmtId="0" fontId="55" fillId="0" borderId="25" xfId="19" applyFont="1" applyBorder="1" applyAlignment="1">
      <alignment horizontal="distributed" vertical="center"/>
    </xf>
    <xf numFmtId="0" fontId="55" fillId="0" borderId="23" xfId="19" applyFont="1" applyBorder="1" applyAlignment="1">
      <alignment horizontal="distributed" vertical="center"/>
    </xf>
    <xf numFmtId="0" fontId="55" fillId="0" borderId="16" xfId="19" applyFont="1" applyBorder="1" applyAlignment="1">
      <alignment horizontal="distributed" vertical="center"/>
    </xf>
    <xf numFmtId="0" fontId="55" fillId="12" borderId="25" xfId="19" applyFont="1" applyFill="1" applyBorder="1" applyAlignment="1">
      <alignment horizontal="center" vertical="center"/>
    </xf>
    <xf numFmtId="0" fontId="55" fillId="12" borderId="23" xfId="19" applyFont="1" applyFill="1" applyBorder="1" applyAlignment="1">
      <alignment horizontal="center" vertical="center"/>
    </xf>
    <xf numFmtId="0" fontId="55" fillId="12" borderId="16" xfId="19" applyFont="1" applyFill="1" applyBorder="1" applyAlignment="1">
      <alignment horizontal="center" vertical="center"/>
    </xf>
    <xf numFmtId="0" fontId="55" fillId="7" borderId="7" xfId="19" applyFont="1" applyFill="1" applyBorder="1" applyAlignment="1">
      <alignment horizontal="center" vertical="center"/>
    </xf>
    <xf numFmtId="0" fontId="55" fillId="0" borderId="22" xfId="19" applyFont="1" applyBorder="1" applyAlignment="1">
      <alignment horizontal="distributed" vertical="center"/>
    </xf>
    <xf numFmtId="180" fontId="55" fillId="7" borderId="19" xfId="19" applyNumberFormat="1" applyFont="1" applyFill="1" applyBorder="1" applyAlignment="1">
      <alignment horizontal="center" vertical="center"/>
    </xf>
    <xf numFmtId="180" fontId="55" fillId="7" borderId="0" xfId="19" applyNumberFormat="1" applyFont="1" applyFill="1" applyAlignment="1">
      <alignment horizontal="center" vertical="center"/>
    </xf>
    <xf numFmtId="180" fontId="55" fillId="7" borderId="37" xfId="19" applyNumberFormat="1" applyFont="1" applyFill="1" applyBorder="1" applyAlignment="1">
      <alignment horizontal="center" vertical="center"/>
    </xf>
    <xf numFmtId="0" fontId="55" fillId="7" borderId="0" xfId="19" applyFont="1" applyFill="1" applyAlignment="1">
      <alignment horizontal="center" vertical="center"/>
    </xf>
    <xf numFmtId="0" fontId="55" fillId="7" borderId="25" xfId="19" applyFont="1" applyFill="1" applyBorder="1" applyAlignment="1">
      <alignment horizontal="center" vertical="center"/>
    </xf>
    <xf numFmtId="0" fontId="55" fillId="7" borderId="23" xfId="19" applyFont="1" applyFill="1" applyBorder="1" applyAlignment="1">
      <alignment horizontal="center" vertical="center"/>
    </xf>
    <xf numFmtId="0" fontId="55" fillId="7" borderId="16" xfId="19" applyFont="1" applyFill="1" applyBorder="1" applyAlignment="1">
      <alignment horizontal="center" vertical="center"/>
    </xf>
    <xf numFmtId="0" fontId="59" fillId="0" borderId="25" xfId="19" applyFont="1" applyBorder="1" applyAlignment="1">
      <alignment horizontal="center" vertical="center"/>
    </xf>
    <xf numFmtId="0" fontId="59" fillId="0" borderId="23" xfId="19" applyFont="1" applyBorder="1" applyAlignment="1">
      <alignment horizontal="center" vertical="center"/>
    </xf>
    <xf numFmtId="0" fontId="59" fillId="0" borderId="16" xfId="19" applyFont="1" applyBorder="1" applyAlignment="1">
      <alignment horizontal="center" vertical="center"/>
    </xf>
    <xf numFmtId="0" fontId="59" fillId="12" borderId="25" xfId="19" applyFont="1" applyFill="1" applyBorder="1" applyAlignment="1">
      <alignment horizontal="left" vertical="center" shrinkToFit="1"/>
    </xf>
    <xf numFmtId="0" fontId="59" fillId="12" borderId="23" xfId="19" applyFont="1" applyFill="1" applyBorder="1" applyAlignment="1">
      <alignment horizontal="left" vertical="center" shrinkToFit="1"/>
    </xf>
    <xf numFmtId="0" fontId="59" fillId="12" borderId="16" xfId="19" applyFont="1" applyFill="1" applyBorder="1" applyAlignment="1">
      <alignment horizontal="left" vertical="center" shrinkToFit="1"/>
    </xf>
    <xf numFmtId="0" fontId="51" fillId="0" borderId="17" xfId="10" applyFont="1" applyBorder="1" applyAlignment="1">
      <alignment horizontal="center" vertical="center" shrinkToFit="1"/>
    </xf>
    <xf numFmtId="0" fontId="51" fillId="12" borderId="17" xfId="10" applyFont="1" applyFill="1" applyBorder="1" applyAlignment="1">
      <alignment horizontal="left" vertical="center" shrinkToFit="1"/>
    </xf>
    <xf numFmtId="0" fontId="77" fillId="0" borderId="0" xfId="10" applyFont="1" applyAlignment="1">
      <alignment horizontal="left" vertical="center" wrapText="1"/>
    </xf>
    <xf numFmtId="185" fontId="55" fillId="12" borderId="17" xfId="19" applyNumberFormat="1" applyFont="1" applyFill="1" applyBorder="1" applyAlignment="1">
      <alignment horizontal="left" vertical="center" shrinkToFit="1"/>
    </xf>
    <xf numFmtId="185" fontId="55" fillId="12" borderId="25" xfId="19" applyNumberFormat="1" applyFont="1" applyFill="1" applyBorder="1" applyAlignment="1">
      <alignment vertical="center" shrinkToFit="1"/>
    </xf>
    <xf numFmtId="185" fontId="55" fillId="12" borderId="16" xfId="19" applyNumberFormat="1" applyFont="1" applyFill="1" applyBorder="1" applyAlignment="1">
      <alignment vertical="center" shrinkToFit="1"/>
    </xf>
    <xf numFmtId="0" fontId="55" fillId="0" borderId="107" xfId="19" applyFont="1" applyBorder="1" applyAlignment="1">
      <alignment horizontal="center" vertical="center"/>
    </xf>
    <xf numFmtId="0" fontId="55" fillId="0" borderId="48" xfId="19" applyFont="1" applyBorder="1" applyAlignment="1">
      <alignment horizontal="center" vertical="center"/>
    </xf>
    <xf numFmtId="181" fontId="55" fillId="7" borderId="4" xfId="19" applyNumberFormat="1" applyFont="1" applyFill="1" applyBorder="1" applyAlignment="1">
      <alignment horizontal="left" vertical="center" wrapText="1"/>
    </xf>
    <xf numFmtId="181" fontId="55" fillId="7" borderId="21" xfId="19" applyNumberFormat="1" applyFont="1" applyFill="1" applyBorder="1" applyAlignment="1">
      <alignment horizontal="left" vertical="center" wrapText="1"/>
    </xf>
    <xf numFmtId="181" fontId="55" fillId="7" borderId="0" xfId="19" applyNumberFormat="1" applyFont="1" applyFill="1" applyAlignment="1">
      <alignment horizontal="left" vertical="center" wrapText="1"/>
    </xf>
    <xf numFmtId="181" fontId="55" fillId="7" borderId="37" xfId="19" applyNumberFormat="1" applyFont="1" applyFill="1" applyBorder="1" applyAlignment="1">
      <alignment horizontal="left" vertical="center" wrapText="1"/>
    </xf>
    <xf numFmtId="0" fontId="55" fillId="0" borderId="109" xfId="19" applyFont="1" applyBorder="1" applyAlignment="1">
      <alignment horizontal="center" vertical="center"/>
    </xf>
    <xf numFmtId="0" fontId="55" fillId="0" borderId="110" xfId="19" applyFont="1" applyBorder="1" applyAlignment="1">
      <alignment horizontal="center" vertical="center"/>
    </xf>
    <xf numFmtId="0" fontId="55" fillId="0" borderId="114" xfId="19" applyFont="1" applyBorder="1" applyAlignment="1">
      <alignment horizontal="center" vertical="center"/>
    </xf>
    <xf numFmtId="0" fontId="55" fillId="7" borderId="0" xfId="19" applyFont="1" applyFill="1" applyAlignment="1">
      <alignment horizontal="left" vertical="center" wrapText="1"/>
    </xf>
    <xf numFmtId="0" fontId="55" fillId="7" borderId="37" xfId="19" applyFont="1" applyFill="1" applyBorder="1" applyAlignment="1">
      <alignment horizontal="left" vertical="center" wrapText="1"/>
    </xf>
    <xf numFmtId="0" fontId="55" fillId="7" borderId="10" xfId="19" applyFont="1" applyFill="1" applyBorder="1" applyAlignment="1">
      <alignment horizontal="left" vertical="center" wrapText="1"/>
    </xf>
    <xf numFmtId="0" fontId="55" fillId="7" borderId="24" xfId="19" applyFont="1" applyFill="1" applyBorder="1" applyAlignment="1">
      <alignment horizontal="left" vertical="center" wrapText="1"/>
    </xf>
    <xf numFmtId="0" fontId="55" fillId="0" borderId="25" xfId="19" applyFont="1" applyBorder="1" applyAlignment="1">
      <alignment horizontal="center" vertical="center"/>
    </xf>
    <xf numFmtId="0" fontId="55" fillId="0" borderId="16" xfId="19" applyFont="1" applyBorder="1" applyAlignment="1">
      <alignment horizontal="center" vertical="center"/>
    </xf>
    <xf numFmtId="0" fontId="55" fillId="7" borderId="3" xfId="19" applyFont="1" applyFill="1" applyBorder="1" applyAlignment="1">
      <alignment horizontal="left" vertical="center" wrapText="1"/>
    </xf>
    <xf numFmtId="0" fontId="55" fillId="7" borderId="21" xfId="19" applyFont="1" applyFill="1" applyBorder="1" applyAlignment="1">
      <alignment horizontal="left" vertical="center" wrapText="1"/>
    </xf>
    <xf numFmtId="0" fontId="55" fillId="7" borderId="19" xfId="19" applyFont="1" applyFill="1" applyBorder="1" applyAlignment="1">
      <alignment horizontal="left" vertical="center" wrapText="1"/>
    </xf>
    <xf numFmtId="0" fontId="55" fillId="7" borderId="33" xfId="19" applyFont="1" applyFill="1" applyBorder="1" applyAlignment="1">
      <alignment horizontal="left" vertical="center" wrapText="1"/>
    </xf>
    <xf numFmtId="0" fontId="55" fillId="7" borderId="113" xfId="19" applyFont="1" applyFill="1" applyBorder="1" applyAlignment="1">
      <alignment horizontal="left" vertical="center" wrapText="1"/>
    </xf>
    <xf numFmtId="0" fontId="59" fillId="7" borderId="25" xfId="19" applyFont="1" applyFill="1" applyBorder="1" applyAlignment="1">
      <alignment horizontal="center" vertical="center"/>
    </xf>
    <xf numFmtId="0" fontId="59" fillId="7" borderId="23" xfId="19" applyFont="1" applyFill="1" applyBorder="1" applyAlignment="1">
      <alignment horizontal="center" vertical="center"/>
    </xf>
    <xf numFmtId="0" fontId="59" fillId="7" borderId="16" xfId="19" applyFont="1" applyFill="1" applyBorder="1" applyAlignment="1">
      <alignment horizontal="center" vertical="center"/>
    </xf>
    <xf numFmtId="0" fontId="59" fillId="7" borderId="0" xfId="19" applyFont="1" applyFill="1" applyAlignment="1">
      <alignment horizontal="center" vertical="center"/>
    </xf>
    <xf numFmtId="0" fontId="38" fillId="0" borderId="0" xfId="11" applyFill="1" applyAlignment="1" applyProtection="1">
      <alignment horizontal="center" vertical="center"/>
    </xf>
    <xf numFmtId="0" fontId="74" fillId="0" borderId="0" xfId="19" applyFont="1" applyAlignment="1">
      <alignment horizontal="center" vertical="center"/>
    </xf>
    <xf numFmtId="0" fontId="55" fillId="0" borderId="23" xfId="19" applyFont="1" applyBorder="1" applyAlignment="1">
      <alignment horizontal="center" vertical="center"/>
    </xf>
    <xf numFmtId="0" fontId="59" fillId="7" borderId="0" xfId="19" applyFont="1" applyFill="1" applyAlignment="1">
      <alignment vertical="center"/>
    </xf>
    <xf numFmtId="0" fontId="55" fillId="7" borderId="0" xfId="19" applyFont="1" applyFill="1" applyAlignment="1">
      <alignment vertical="center"/>
    </xf>
    <xf numFmtId="0" fontId="81" fillId="0" borderId="25" xfId="19" applyFont="1" applyBorder="1" applyAlignment="1">
      <alignment horizontal="center" vertical="center"/>
    </xf>
    <xf numFmtId="0" fontId="81" fillId="0" borderId="23" xfId="19" applyFont="1" applyBorder="1" applyAlignment="1">
      <alignment horizontal="center" vertical="center"/>
    </xf>
    <xf numFmtId="0" fontId="81" fillId="0" borderId="16" xfId="19" applyFont="1" applyBorder="1" applyAlignment="1">
      <alignment horizontal="center" vertical="center"/>
    </xf>
    <xf numFmtId="0" fontId="56" fillId="0" borderId="0" xfId="19" applyFont="1" applyAlignment="1">
      <alignment horizontal="left" vertical="center" wrapText="1"/>
    </xf>
    <xf numFmtId="0" fontId="80" fillId="0" borderId="0" xfId="19" applyFont="1" applyAlignment="1">
      <alignment horizontal="center" vertical="center"/>
    </xf>
    <xf numFmtId="0" fontId="55" fillId="0" borderId="17" xfId="19" applyFont="1" applyBorder="1" applyAlignment="1">
      <alignment horizontal="center" vertical="center"/>
    </xf>
    <xf numFmtId="0" fontId="59" fillId="0" borderId="17" xfId="19" applyFont="1" applyBorder="1" applyAlignment="1">
      <alignment horizontal="left" vertical="center" shrinkToFit="1"/>
    </xf>
    <xf numFmtId="0" fontId="56" fillId="0" borderId="4" xfId="19" applyFont="1" applyBorder="1" applyAlignment="1">
      <alignment horizontal="left" vertical="center" wrapText="1"/>
    </xf>
    <xf numFmtId="0" fontId="82" fillId="0" borderId="0" xfId="19" applyFont="1" applyAlignment="1">
      <alignment horizontal="center" vertical="center"/>
    </xf>
    <xf numFmtId="0" fontId="87" fillId="0" borderId="25" xfId="21" applyFont="1" applyBorder="1" applyAlignment="1">
      <alignment horizontal="left" vertical="center"/>
    </xf>
    <xf numFmtId="0" fontId="87" fillId="0" borderId="23" xfId="21" applyFont="1" applyBorder="1" applyAlignment="1">
      <alignment horizontal="left" vertical="center"/>
    </xf>
    <xf numFmtId="0" fontId="87" fillId="0" borderId="16" xfId="21" applyFont="1" applyBorder="1" applyAlignment="1">
      <alignment horizontal="left" vertical="center"/>
    </xf>
    <xf numFmtId="0" fontId="87" fillId="0" borderId="17" xfId="21" applyFont="1" applyBorder="1" applyAlignment="1">
      <alignment horizontal="left" vertical="center"/>
    </xf>
    <xf numFmtId="0" fontId="87" fillId="6" borderId="0" xfId="21" applyFont="1" applyFill="1" applyAlignment="1">
      <alignment horizontal="center" vertical="top"/>
    </xf>
    <xf numFmtId="0" fontId="87" fillId="6" borderId="25" xfId="21" applyFont="1" applyFill="1" applyBorder="1" applyAlignment="1">
      <alignment horizontal="left" vertical="center"/>
    </xf>
    <xf numFmtId="0" fontId="87" fillId="6" borderId="23" xfId="21" applyFont="1" applyFill="1" applyBorder="1" applyAlignment="1">
      <alignment horizontal="left" vertical="center"/>
    </xf>
    <xf numFmtId="0" fontId="87" fillId="6" borderId="16" xfId="21" applyFont="1" applyFill="1" applyBorder="1" applyAlignment="1">
      <alignment horizontal="left" vertical="center"/>
    </xf>
    <xf numFmtId="0" fontId="87" fillId="6" borderId="17" xfId="21" applyFont="1" applyFill="1" applyBorder="1" applyAlignment="1">
      <alignment horizontal="left" vertical="center"/>
    </xf>
    <xf numFmtId="0" fontId="88" fillId="6" borderId="4" xfId="21" applyFont="1" applyFill="1" applyBorder="1" applyAlignment="1">
      <alignment horizontal="left"/>
    </xf>
    <xf numFmtId="0" fontId="84" fillId="12" borderId="4" xfId="21" applyFont="1" applyFill="1" applyBorder="1" applyAlignment="1">
      <alignment horizontal="left" vertical="center" shrinkToFit="1"/>
    </xf>
    <xf numFmtId="0" fontId="84" fillId="12" borderId="10" xfId="21" applyFont="1" applyFill="1" applyBorder="1" applyAlignment="1">
      <alignment horizontal="left" vertical="center" shrinkToFit="1"/>
    </xf>
    <xf numFmtId="0" fontId="88" fillId="12" borderId="4" xfId="21" applyFont="1" applyFill="1" applyBorder="1" applyAlignment="1">
      <alignment horizontal="left" vertical="center" shrinkToFit="1"/>
    </xf>
    <xf numFmtId="0" fontId="88" fillId="12" borderId="10" xfId="21" applyFont="1" applyFill="1" applyBorder="1" applyAlignment="1">
      <alignment horizontal="left" vertical="center" shrinkToFit="1"/>
    </xf>
    <xf numFmtId="0" fontId="84" fillId="6" borderId="10" xfId="21" applyFont="1" applyFill="1" applyBorder="1" applyAlignment="1">
      <alignment horizontal="center"/>
    </xf>
    <xf numFmtId="0" fontId="80" fillId="6" borderId="0" xfId="21" applyFont="1" applyFill="1" applyAlignment="1">
      <alignment horizontal="center" vertical="center"/>
    </xf>
    <xf numFmtId="180" fontId="87" fillId="12" borderId="0" xfId="21" applyNumberFormat="1" applyFont="1" applyFill="1" applyAlignment="1">
      <alignment horizontal="right" vertical="center"/>
    </xf>
    <xf numFmtId="0" fontId="80" fillId="6" borderId="0" xfId="21" applyFont="1" applyFill="1" applyAlignment="1">
      <alignment horizontal="right"/>
    </xf>
    <xf numFmtId="0" fontId="88" fillId="12" borderId="0" xfId="21" applyFont="1" applyFill="1" applyAlignment="1">
      <alignment horizontal="left" vertical="center" wrapText="1"/>
    </xf>
    <xf numFmtId="0" fontId="88" fillId="12" borderId="10" xfId="21" applyFont="1" applyFill="1" applyBorder="1" applyAlignment="1">
      <alignment horizontal="left" vertical="center" wrapText="1"/>
    </xf>
    <xf numFmtId="0" fontId="55" fillId="7" borderId="9" xfId="19" applyFont="1" applyFill="1" applyBorder="1" applyAlignment="1">
      <alignment horizontal="center" vertical="center" shrinkToFit="1"/>
    </xf>
    <xf numFmtId="0" fontId="55" fillId="7" borderId="10" xfId="19" applyFont="1" applyFill="1" applyBorder="1" applyAlignment="1">
      <alignment horizontal="center" vertical="center" shrinkToFit="1"/>
    </xf>
    <xf numFmtId="0" fontId="55" fillId="7" borderId="24" xfId="19" applyFont="1" applyFill="1" applyBorder="1" applyAlignment="1">
      <alignment horizontal="center" vertical="center" shrinkToFit="1"/>
    </xf>
    <xf numFmtId="0" fontId="55" fillId="7" borderId="25" xfId="19" applyFont="1" applyFill="1" applyBorder="1" applyAlignment="1">
      <alignment horizontal="center" vertical="center" shrinkToFit="1"/>
    </xf>
    <xf numFmtId="0" fontId="55" fillId="7" borderId="23" xfId="19" applyFont="1" applyFill="1" applyBorder="1" applyAlignment="1">
      <alignment horizontal="center" vertical="center" shrinkToFit="1"/>
    </xf>
    <xf numFmtId="0" fontId="55" fillId="7" borderId="16" xfId="19" applyFont="1" applyFill="1" applyBorder="1" applyAlignment="1">
      <alignment horizontal="center" vertical="center" shrinkToFit="1"/>
    </xf>
    <xf numFmtId="0" fontId="55" fillId="7" borderId="25" xfId="19" applyFont="1" applyFill="1" applyBorder="1" applyAlignment="1">
      <alignment horizontal="left" vertical="center" shrinkToFit="1"/>
    </xf>
    <xf numFmtId="0" fontId="55" fillId="7" borderId="23" xfId="19" applyFont="1" applyFill="1" applyBorder="1" applyAlignment="1">
      <alignment horizontal="left" vertical="center" shrinkToFit="1"/>
    </xf>
    <xf numFmtId="0" fontId="55" fillId="7" borderId="16" xfId="19" applyFont="1" applyFill="1" applyBorder="1" applyAlignment="1">
      <alignment horizontal="left" vertical="center" shrinkToFit="1"/>
    </xf>
    <xf numFmtId="0" fontId="56" fillId="0" borderId="0" xfId="19" applyFont="1" applyAlignment="1">
      <alignment horizontal="left" vertical="top" wrapText="1"/>
    </xf>
    <xf numFmtId="0" fontId="55" fillId="7" borderId="3" xfId="19" applyFont="1" applyFill="1" applyBorder="1" applyAlignment="1">
      <alignment horizontal="center" vertical="center" shrinkToFit="1"/>
    </xf>
    <xf numFmtId="0" fontId="55" fillId="7" borderId="4" xfId="19" applyFont="1" applyFill="1" applyBorder="1" applyAlignment="1">
      <alignment horizontal="center" vertical="center" shrinkToFit="1"/>
    </xf>
    <xf numFmtId="0" fontId="55" fillId="7" borderId="21" xfId="19" applyFont="1" applyFill="1" applyBorder="1" applyAlignment="1">
      <alignment horizontal="center" vertical="center" shrinkToFit="1"/>
    </xf>
    <xf numFmtId="57" fontId="55" fillId="7" borderId="25" xfId="19" applyNumberFormat="1" applyFont="1" applyFill="1" applyBorder="1" applyAlignment="1">
      <alignment horizontal="center" vertical="center" shrinkToFit="1"/>
    </xf>
    <xf numFmtId="0" fontId="56" fillId="7" borderId="25" xfId="19" applyFont="1" applyFill="1" applyBorder="1" applyAlignment="1">
      <alignment horizontal="left" vertical="center" shrinkToFit="1"/>
    </xf>
    <xf numFmtId="0" fontId="56" fillId="7" borderId="23" xfId="19" applyFont="1" applyFill="1" applyBorder="1" applyAlignment="1">
      <alignment horizontal="left" vertical="center" shrinkToFit="1"/>
    </xf>
    <xf numFmtId="0" fontId="56" fillId="7" borderId="4" xfId="19" applyFont="1" applyFill="1" applyBorder="1" applyAlignment="1">
      <alignment horizontal="left" vertical="center" shrinkToFit="1"/>
    </xf>
    <xf numFmtId="0" fontId="56" fillId="7" borderId="21" xfId="19" applyFont="1" applyFill="1" applyBorder="1" applyAlignment="1">
      <alignment horizontal="left" vertical="center" shrinkToFit="1"/>
    </xf>
    <xf numFmtId="0" fontId="55" fillId="12" borderId="9" xfId="19" applyFont="1" applyFill="1" applyBorder="1" applyAlignment="1">
      <alignment horizontal="center" vertical="center" shrinkToFit="1"/>
    </xf>
    <xf numFmtId="0" fontId="55" fillId="12" borderId="10" xfId="19" applyFont="1" applyFill="1" applyBorder="1" applyAlignment="1">
      <alignment horizontal="center" vertical="center" shrinkToFit="1"/>
    </xf>
    <xf numFmtId="0" fontId="55" fillId="12" borderId="24" xfId="19" applyFont="1" applyFill="1" applyBorder="1" applyAlignment="1">
      <alignment horizontal="center" vertical="center" shrinkToFit="1"/>
    </xf>
    <xf numFmtId="0" fontId="55" fillId="12" borderId="25" xfId="19" applyFont="1" applyFill="1" applyBorder="1" applyAlignment="1">
      <alignment horizontal="center" vertical="center" shrinkToFit="1"/>
    </xf>
    <xf numFmtId="0" fontId="55" fillId="12" borderId="23" xfId="19" applyFont="1" applyFill="1" applyBorder="1" applyAlignment="1">
      <alignment horizontal="center" vertical="center" shrinkToFit="1"/>
    </xf>
    <xf numFmtId="0" fontId="55" fillId="12" borderId="16" xfId="19" applyFont="1" applyFill="1" applyBorder="1" applyAlignment="1">
      <alignment horizontal="center" vertical="center" shrinkToFit="1"/>
    </xf>
    <xf numFmtId="0" fontId="55" fillId="0" borderId="9" xfId="19" applyFont="1" applyBorder="1" applyAlignment="1">
      <alignment horizontal="center" vertical="center" shrinkToFit="1"/>
    </xf>
    <xf numFmtId="0" fontId="55" fillId="0" borderId="10" xfId="19" applyFont="1" applyBorder="1" applyAlignment="1">
      <alignment horizontal="center" vertical="center" shrinkToFit="1"/>
    </xf>
    <xf numFmtId="0" fontId="55" fillId="0" borderId="24" xfId="19" applyFont="1" applyBorder="1" applyAlignment="1">
      <alignment horizontal="center" vertical="center" shrinkToFit="1"/>
    </xf>
    <xf numFmtId="0" fontId="55" fillId="12" borderId="3" xfId="19" applyFont="1" applyFill="1" applyBorder="1" applyAlignment="1">
      <alignment horizontal="center" vertical="center" shrinkToFit="1"/>
    </xf>
    <xf numFmtId="0" fontId="55" fillId="12" borderId="4" xfId="19" applyFont="1" applyFill="1" applyBorder="1" applyAlignment="1">
      <alignment horizontal="center" vertical="center" shrinkToFit="1"/>
    </xf>
    <xf numFmtId="0" fontId="55" fillId="12" borderId="21" xfId="19" applyFont="1" applyFill="1" applyBorder="1" applyAlignment="1">
      <alignment horizontal="center" vertical="center" shrinkToFit="1"/>
    </xf>
    <xf numFmtId="57" fontId="55" fillId="12" borderId="25" xfId="19" applyNumberFormat="1" applyFont="1" applyFill="1" applyBorder="1" applyAlignment="1">
      <alignment horizontal="center" vertical="center" shrinkToFit="1"/>
    </xf>
    <xf numFmtId="0" fontId="56" fillId="12" borderId="25" xfId="19" applyFont="1" applyFill="1" applyBorder="1" applyAlignment="1">
      <alignment horizontal="left" vertical="center" shrinkToFit="1"/>
    </xf>
    <xf numFmtId="0" fontId="56" fillId="12" borderId="23" xfId="19" applyFont="1" applyFill="1" applyBorder="1" applyAlignment="1">
      <alignment horizontal="left" vertical="center" shrinkToFit="1"/>
    </xf>
    <xf numFmtId="0" fontId="56" fillId="12" borderId="4" xfId="19" applyFont="1" applyFill="1" applyBorder="1" applyAlignment="1">
      <alignment horizontal="left" vertical="center" shrinkToFit="1"/>
    </xf>
    <xf numFmtId="0" fontId="56" fillId="12" borderId="21" xfId="19" applyFont="1" applyFill="1" applyBorder="1" applyAlignment="1">
      <alignment horizontal="left" vertical="center" shrinkToFit="1"/>
    </xf>
    <xf numFmtId="0" fontId="96" fillId="0" borderId="0" xfId="19" applyFont="1" applyAlignment="1">
      <alignment horizontal="center" vertical="center"/>
    </xf>
    <xf numFmtId="0" fontId="55" fillId="12" borderId="10" xfId="19" applyFont="1" applyFill="1" applyBorder="1" applyAlignment="1">
      <alignment horizontal="center" vertical="center"/>
    </xf>
    <xf numFmtId="0" fontId="55" fillId="0" borderId="3" xfId="19" applyFont="1" applyBorder="1" applyAlignment="1">
      <alignment horizontal="center" vertical="center" shrinkToFit="1"/>
    </xf>
    <xf numFmtId="0" fontId="55" fillId="0" borderId="4" xfId="19" applyFont="1" applyBorder="1" applyAlignment="1">
      <alignment horizontal="center" vertical="center" shrinkToFit="1"/>
    </xf>
    <xf numFmtId="0" fontId="55" fillId="0" borderId="21" xfId="19" applyFont="1" applyBorder="1" applyAlignment="1">
      <alignment horizontal="center" vertical="center" shrinkToFit="1"/>
    </xf>
    <xf numFmtId="0" fontId="98" fillId="0" borderId="3" xfId="19" applyFont="1" applyBorder="1" applyAlignment="1">
      <alignment horizontal="center" vertical="center"/>
    </xf>
    <xf numFmtId="0" fontId="98" fillId="0" borderId="4" xfId="19" applyFont="1" applyBorder="1" applyAlignment="1">
      <alignment horizontal="center" vertical="center"/>
    </xf>
    <xf numFmtId="0" fontId="98" fillId="0" borderId="19" xfId="19" applyFont="1" applyBorder="1"/>
    <xf numFmtId="0" fontId="98" fillId="0" borderId="0" xfId="19" applyFont="1"/>
    <xf numFmtId="0" fontId="98" fillId="0" borderId="9" xfId="19" applyFont="1" applyBorder="1"/>
    <xf numFmtId="0" fontId="98" fillId="0" borderId="10" xfId="19" applyFont="1" applyBorder="1"/>
    <xf numFmtId="0" fontId="98" fillId="7" borderId="3" xfId="19" applyFont="1" applyFill="1" applyBorder="1" applyAlignment="1">
      <alignment horizontal="left" vertical="top"/>
    </xf>
    <xf numFmtId="0" fontId="98" fillId="7" borderId="4" xfId="19" applyFont="1" applyFill="1" applyBorder="1" applyAlignment="1">
      <alignment horizontal="left" vertical="top"/>
    </xf>
    <xf numFmtId="0" fontId="98" fillId="7" borderId="4" xfId="19" applyFont="1" applyFill="1" applyBorder="1"/>
    <xf numFmtId="0" fontId="98" fillId="7" borderId="21" xfId="19" applyFont="1" applyFill="1" applyBorder="1"/>
    <xf numFmtId="0" fontId="98" fillId="7" borderId="19" xfId="19" applyFont="1" applyFill="1" applyBorder="1"/>
    <xf numFmtId="0" fontId="98" fillId="7" borderId="0" xfId="19" applyFont="1" applyFill="1"/>
    <xf numFmtId="0" fontId="98" fillId="7" borderId="37" xfId="19" applyFont="1" applyFill="1" applyBorder="1"/>
    <xf numFmtId="0" fontId="98" fillId="7" borderId="9" xfId="19" applyFont="1" applyFill="1" applyBorder="1"/>
    <xf numFmtId="0" fontId="98" fillId="7" borderId="10" xfId="19" applyFont="1" applyFill="1" applyBorder="1"/>
    <xf numFmtId="0" fontId="98" fillId="7" borderId="24" xfId="19" applyFont="1" applyFill="1" applyBorder="1"/>
    <xf numFmtId="0" fontId="98" fillId="0" borderId="25" xfId="19" applyFont="1" applyBorder="1" applyAlignment="1">
      <alignment horizontal="center" vertical="center" wrapText="1" shrinkToFit="1"/>
    </xf>
    <xf numFmtId="0" fontId="98" fillId="0" borderId="23" xfId="19" applyFont="1" applyBorder="1" applyAlignment="1">
      <alignment horizontal="center" vertical="center" shrinkToFit="1"/>
    </xf>
    <xf numFmtId="0" fontId="98" fillId="0" borderId="25" xfId="19" applyFont="1" applyBorder="1" applyAlignment="1">
      <alignment horizontal="center" vertical="center" shrinkToFit="1"/>
    </xf>
    <xf numFmtId="184" fontId="98" fillId="7" borderId="0" xfId="19" applyNumberFormat="1" applyFont="1" applyFill="1" applyAlignment="1">
      <alignment horizontal="right"/>
    </xf>
    <xf numFmtId="0" fontId="98" fillId="0" borderId="0" xfId="19" applyFont="1" applyAlignment="1">
      <alignment horizontal="center"/>
    </xf>
    <xf numFmtId="38" fontId="98" fillId="7" borderId="0" xfId="23" applyFont="1" applyFill="1" applyBorder="1" applyAlignment="1">
      <alignment horizontal="center"/>
    </xf>
    <xf numFmtId="0" fontId="98" fillId="0" borderId="3" xfId="19" applyFont="1" applyBorder="1" applyAlignment="1">
      <alignment horizontal="center" vertical="center" shrinkToFit="1"/>
    </xf>
    <xf numFmtId="0" fontId="98" fillId="0" borderId="4" xfId="19" applyFont="1" applyBorder="1" applyAlignment="1">
      <alignment horizontal="center" vertical="center" shrinkToFit="1"/>
    </xf>
    <xf numFmtId="0" fontId="98" fillId="0" borderId="19" xfId="19" applyFont="1" applyBorder="1" applyAlignment="1">
      <alignment horizontal="center" vertical="center" shrinkToFit="1"/>
    </xf>
    <xf numFmtId="0" fontId="98" fillId="0" borderId="0" xfId="19" applyFont="1" applyAlignment="1">
      <alignment horizontal="center" vertical="center" shrinkToFit="1"/>
    </xf>
    <xf numFmtId="0" fontId="98" fillId="7" borderId="3" xfId="19" applyFont="1" applyFill="1" applyBorder="1" applyAlignment="1">
      <alignment horizontal="left" vertical="center"/>
    </xf>
    <xf numFmtId="0" fontId="98" fillId="7" borderId="4" xfId="19" applyFont="1" applyFill="1" applyBorder="1" applyAlignment="1">
      <alignment horizontal="left" vertical="center"/>
    </xf>
    <xf numFmtId="0" fontId="98" fillId="7" borderId="21" xfId="19" applyFont="1" applyFill="1" applyBorder="1" applyAlignment="1">
      <alignment horizontal="left" vertical="center"/>
    </xf>
    <xf numFmtId="0" fontId="98" fillId="7" borderId="19" xfId="19" applyFont="1" applyFill="1" applyBorder="1" applyAlignment="1">
      <alignment horizontal="left" vertical="center"/>
    </xf>
    <xf numFmtId="0" fontId="98" fillId="7" borderId="0" xfId="19" applyFont="1" applyFill="1" applyAlignment="1">
      <alignment horizontal="left" vertical="center"/>
    </xf>
    <xf numFmtId="0" fontId="98" fillId="7" borderId="37" xfId="19" applyFont="1" applyFill="1" applyBorder="1" applyAlignment="1">
      <alignment horizontal="left" vertical="center"/>
    </xf>
    <xf numFmtId="0" fontId="98" fillId="7" borderId="9" xfId="19" applyFont="1" applyFill="1" applyBorder="1" applyAlignment="1">
      <alignment horizontal="left" vertical="center"/>
    </xf>
    <xf numFmtId="0" fontId="98" fillId="7" borderId="10" xfId="19" applyFont="1" applyFill="1" applyBorder="1" applyAlignment="1">
      <alignment horizontal="left" vertical="center"/>
    </xf>
    <xf numFmtId="0" fontId="98" fillId="7" borderId="24" xfId="19" applyFont="1" applyFill="1" applyBorder="1" applyAlignment="1">
      <alignment horizontal="left" vertical="center"/>
    </xf>
    <xf numFmtId="0" fontId="97" fillId="0" borderId="0" xfId="19" applyFont="1" applyAlignment="1">
      <alignment horizontal="center"/>
    </xf>
    <xf numFmtId="0" fontId="98" fillId="0" borderId="17" xfId="19" applyFont="1" applyBorder="1" applyAlignment="1">
      <alignment horizontal="center" vertical="center"/>
    </xf>
    <xf numFmtId="0" fontId="99" fillId="15" borderId="17" xfId="19" applyFont="1" applyFill="1" applyBorder="1" applyAlignment="1">
      <alignment horizontal="left" vertical="center" shrinkToFit="1"/>
    </xf>
    <xf numFmtId="0" fontId="56" fillId="0" borderId="0" xfId="19" applyFont="1" applyAlignment="1">
      <alignment vertical="center" wrapText="1"/>
    </xf>
    <xf numFmtId="0" fontId="74" fillId="0" borderId="0" xfId="19" applyFont="1" applyAlignment="1">
      <alignment horizontal="center" vertical="center" wrapText="1"/>
    </xf>
    <xf numFmtId="0" fontId="55" fillId="12" borderId="10" xfId="19" applyFont="1" applyFill="1" applyBorder="1" applyAlignment="1">
      <alignment horizontal="left" vertical="center" wrapText="1" shrinkToFit="1"/>
    </xf>
    <xf numFmtId="0" fontId="55" fillId="0" borderId="3" xfId="19" applyFont="1" applyBorder="1" applyAlignment="1">
      <alignment horizontal="center" vertical="center" wrapText="1"/>
    </xf>
    <xf numFmtId="0" fontId="55" fillId="0" borderId="9" xfId="19" applyFont="1" applyBorder="1" applyAlignment="1">
      <alignment horizontal="center" vertical="center" wrapText="1"/>
    </xf>
    <xf numFmtId="0" fontId="55" fillId="0" borderId="40" xfId="19" applyFont="1" applyBorder="1" applyAlignment="1">
      <alignment horizontal="center" vertical="center" wrapText="1"/>
    </xf>
    <xf numFmtId="0" fontId="55" fillId="0" borderId="28" xfId="19" applyFont="1" applyBorder="1" applyAlignment="1">
      <alignment horizontal="center" vertical="center" wrapText="1"/>
    </xf>
    <xf numFmtId="0" fontId="55" fillId="0" borderId="17" xfId="19" applyFont="1" applyBorder="1" applyAlignment="1">
      <alignment horizontal="center" vertical="center" wrapText="1"/>
    </xf>
    <xf numFmtId="0" fontId="56" fillId="0" borderId="40" xfId="19" applyFont="1" applyBorder="1" applyAlignment="1">
      <alignment horizontal="center" vertical="center" wrapText="1"/>
    </xf>
    <xf numFmtId="0" fontId="56" fillId="0" borderId="28" xfId="19" applyFont="1" applyBorder="1" applyAlignment="1">
      <alignment horizontal="center" vertical="center" wrapText="1"/>
    </xf>
    <xf numFmtId="0" fontId="36" fillId="0" borderId="17" xfId="19" applyFont="1" applyBorder="1" applyAlignment="1">
      <alignment horizontal="center" vertical="center" wrapText="1"/>
    </xf>
    <xf numFmtId="0" fontId="36" fillId="0" borderId="17" xfId="19" applyFont="1" applyBorder="1" applyAlignment="1">
      <alignment horizontal="left" vertical="center" wrapText="1"/>
    </xf>
    <xf numFmtId="0" fontId="106" fillId="0" borderId="0" xfId="19" applyFont="1" applyAlignment="1">
      <alignment horizontal="center"/>
    </xf>
    <xf numFmtId="0" fontId="35" fillId="0" borderId="0" xfId="19" applyFont="1" applyAlignment="1">
      <alignment horizontal="left" vertical="center" wrapText="1"/>
    </xf>
    <xf numFmtId="0" fontId="36" fillId="0" borderId="17" xfId="19" applyFont="1" applyBorder="1" applyAlignment="1">
      <alignment horizontal="center" vertical="center"/>
    </xf>
    <xf numFmtId="0" fontId="55" fillId="0" borderId="17" xfId="19" applyFont="1" applyBorder="1" applyAlignment="1">
      <alignment horizontal="center"/>
    </xf>
    <xf numFmtId="0" fontId="51" fillId="0" borderId="0" xfId="19" applyFont="1" applyAlignment="1">
      <alignment horizontal="center"/>
    </xf>
    <xf numFmtId="0" fontId="36" fillId="0" borderId="40" xfId="19" applyFont="1" applyBorder="1" applyAlignment="1">
      <alignment horizontal="justify" vertical="center" wrapText="1"/>
    </xf>
    <xf numFmtId="0" fontId="55" fillId="0" borderId="40" xfId="19" applyFont="1" applyBorder="1"/>
    <xf numFmtId="0" fontId="36" fillId="0" borderId="3" xfId="19" applyFont="1" applyBorder="1" applyAlignment="1">
      <alignment horizontal="left" vertical="center" wrapText="1"/>
    </xf>
    <xf numFmtId="0" fontId="36" fillId="0" borderId="4" xfId="19" applyFont="1" applyBorder="1" applyAlignment="1">
      <alignment horizontal="left" vertical="center" wrapText="1"/>
    </xf>
    <xf numFmtId="0" fontId="36" fillId="0" borderId="21" xfId="19" applyFont="1" applyBorder="1" applyAlignment="1">
      <alignment horizontal="left" vertical="center" wrapText="1"/>
    </xf>
    <xf numFmtId="0" fontId="36" fillId="0" borderId="9" xfId="19" applyFont="1" applyBorder="1" applyAlignment="1">
      <alignment horizontal="left" vertical="center" wrapText="1"/>
    </xf>
    <xf numFmtId="0" fontId="36" fillId="0" borderId="10" xfId="19" applyFont="1" applyBorder="1" applyAlignment="1">
      <alignment horizontal="left" vertical="center" wrapText="1"/>
    </xf>
    <xf numFmtId="0" fontId="36" fillId="0" borderId="24" xfId="19" applyFont="1" applyBorder="1" applyAlignment="1">
      <alignment horizontal="left" vertical="center" wrapText="1"/>
    </xf>
    <xf numFmtId="0" fontId="36" fillId="0" borderId="22" xfId="19" applyFont="1" applyBorder="1" applyAlignment="1">
      <alignment horizontal="justify" vertical="center" wrapText="1"/>
    </xf>
    <xf numFmtId="0" fontId="55" fillId="0" borderId="22" xfId="19" applyFont="1" applyBorder="1"/>
    <xf numFmtId="0" fontId="36" fillId="0" borderId="28" xfId="19" applyFont="1" applyBorder="1" applyAlignment="1">
      <alignment horizontal="justify" vertical="center" wrapText="1"/>
    </xf>
    <xf numFmtId="0" fontId="55" fillId="0" borderId="28" xfId="19" applyFont="1" applyBorder="1"/>
    <xf numFmtId="0" fontId="36" fillId="0" borderId="17" xfId="19" applyFont="1" applyBorder="1" applyAlignment="1">
      <alignment horizontal="justify" vertical="center" wrapText="1"/>
    </xf>
    <xf numFmtId="0" fontId="55" fillId="0" borderId="17" xfId="19" applyFont="1" applyBorder="1"/>
    <xf numFmtId="0" fontId="36" fillId="0" borderId="40" xfId="19" applyFont="1" applyBorder="1" applyAlignment="1">
      <alignment horizontal="center" vertical="center" wrapText="1"/>
    </xf>
    <xf numFmtId="0" fontId="55" fillId="0" borderId="40" xfId="19" applyFont="1" applyBorder="1" applyAlignment="1">
      <alignment horizontal="center"/>
    </xf>
    <xf numFmtId="0" fontId="55" fillId="0" borderId="22" xfId="19" applyFont="1" applyBorder="1" applyAlignment="1">
      <alignment horizontal="center"/>
    </xf>
    <xf numFmtId="0" fontId="36" fillId="0" borderId="22" xfId="19" applyFont="1" applyBorder="1" applyAlignment="1">
      <alignment horizontal="center" vertical="center" wrapText="1"/>
    </xf>
    <xf numFmtId="0" fontId="55" fillId="0" borderId="28" xfId="19" applyFont="1" applyBorder="1" applyAlignment="1">
      <alignment horizontal="center"/>
    </xf>
    <xf numFmtId="0" fontId="35" fillId="0" borderId="0" xfId="19" applyFont="1" applyAlignment="1">
      <alignment vertical="center" wrapText="1"/>
    </xf>
    <xf numFmtId="0" fontId="55" fillId="0" borderId="0" xfId="19" applyFont="1" applyAlignment="1">
      <alignment vertical="center"/>
    </xf>
    <xf numFmtId="0" fontId="35" fillId="0" borderId="354" xfId="4" applyFont="1" applyBorder="1" applyAlignment="1">
      <alignment horizontal="center" vertical="center" wrapText="1"/>
    </xf>
    <xf numFmtId="0" fontId="35" fillId="0" borderId="266" xfId="4" applyFont="1" applyBorder="1" applyAlignment="1">
      <alignment horizontal="center" vertical="center" wrapText="1"/>
    </xf>
    <xf numFmtId="0" fontId="35" fillId="0" borderId="268" xfId="4" applyFont="1" applyBorder="1" applyAlignment="1">
      <alignment horizontal="center" vertical="center" wrapText="1"/>
    </xf>
    <xf numFmtId="0" fontId="35" fillId="0" borderId="0" xfId="4" applyFont="1" applyAlignment="1">
      <alignment horizontal="center" vertical="center" wrapText="1"/>
    </xf>
    <xf numFmtId="0" fontId="35" fillId="0" borderId="269" xfId="4" applyFont="1" applyBorder="1" applyAlignment="1">
      <alignment horizontal="center" vertical="center" wrapText="1"/>
    </xf>
    <xf numFmtId="0" fontId="35" fillId="0" borderId="270" xfId="4" applyFont="1" applyBorder="1" applyAlignment="1">
      <alignment horizontal="center" vertical="center" wrapText="1"/>
    </xf>
    <xf numFmtId="0" fontId="59" fillId="7" borderId="3" xfId="19" applyFont="1" applyFill="1" applyBorder="1" applyAlignment="1">
      <alignment vertical="center" shrinkToFit="1"/>
    </xf>
    <xf numFmtId="0" fontId="59" fillId="7" borderId="4" xfId="19" applyFont="1" applyFill="1" applyBorder="1" applyAlignment="1">
      <alignment vertical="center" shrinkToFit="1"/>
    </xf>
    <xf numFmtId="0" fontId="59" fillId="7" borderId="21" xfId="19" applyFont="1" applyFill="1" applyBorder="1" applyAlignment="1">
      <alignment vertical="center" shrinkToFit="1"/>
    </xf>
    <xf numFmtId="0" fontId="59" fillId="7" borderId="19" xfId="19" applyFont="1" applyFill="1" applyBorder="1" applyAlignment="1">
      <alignment vertical="center" shrinkToFit="1"/>
    </xf>
    <xf numFmtId="0" fontId="59" fillId="7" borderId="0" xfId="19" applyFont="1" applyFill="1" applyAlignment="1">
      <alignment vertical="center" shrinkToFit="1"/>
    </xf>
    <xf numFmtId="0" fontId="59" fillId="7" borderId="37" xfId="19" applyFont="1" applyFill="1" applyBorder="1" applyAlignment="1">
      <alignment vertical="center" shrinkToFit="1"/>
    </xf>
    <xf numFmtId="0" fontId="59" fillId="7" borderId="9" xfId="19" applyFont="1" applyFill="1" applyBorder="1" applyAlignment="1">
      <alignment vertical="center" shrinkToFit="1"/>
    </xf>
    <xf numFmtId="0" fontId="59" fillId="7" borderId="10" xfId="19" applyFont="1" applyFill="1" applyBorder="1" applyAlignment="1">
      <alignment vertical="center" shrinkToFit="1"/>
    </xf>
    <xf numFmtId="0" fontId="59" fillId="7" borderId="24" xfId="19" applyFont="1" applyFill="1" applyBorder="1" applyAlignment="1">
      <alignment vertical="center" shrinkToFit="1"/>
    </xf>
    <xf numFmtId="180" fontId="35" fillId="12" borderId="0" xfId="19" applyNumberFormat="1" applyFont="1" applyFill="1" applyAlignment="1">
      <alignment horizontal="center"/>
    </xf>
    <xf numFmtId="0" fontId="35" fillId="0" borderId="0" xfId="19" applyFont="1" applyAlignment="1">
      <alignment horizontal="right" vertical="center"/>
    </xf>
    <xf numFmtId="0" fontId="55" fillId="0" borderId="0" xfId="19" applyFont="1" applyAlignment="1">
      <alignment horizontal="right" vertical="center"/>
    </xf>
    <xf numFmtId="0" fontId="36" fillId="12" borderId="0" xfId="19" applyFont="1" applyFill="1" applyAlignment="1">
      <alignment vertical="center" wrapText="1"/>
    </xf>
    <xf numFmtId="0" fontId="55" fillId="12" borderId="0" xfId="19" applyFont="1" applyFill="1" applyAlignment="1">
      <alignment vertical="center" wrapText="1"/>
    </xf>
    <xf numFmtId="0" fontId="36" fillId="12" borderId="0" xfId="19" applyFont="1" applyFill="1" applyAlignment="1">
      <alignment horizontal="left" vertical="center" shrinkToFit="1"/>
    </xf>
    <xf numFmtId="0" fontId="55" fillId="12" borderId="0" xfId="19" applyFont="1" applyFill="1" applyAlignment="1">
      <alignment horizontal="left" vertical="center" shrinkToFit="1"/>
    </xf>
    <xf numFmtId="0" fontId="55" fillId="0" borderId="0" xfId="19" applyFont="1" applyAlignment="1">
      <alignment horizontal="center"/>
    </xf>
    <xf numFmtId="0" fontId="35" fillId="0" borderId="25" xfId="19" applyFont="1" applyBorder="1" applyAlignment="1">
      <alignment horizontal="center" vertical="center"/>
    </xf>
    <xf numFmtId="0" fontId="35" fillId="0" borderId="23" xfId="19" applyFont="1" applyBorder="1" applyAlignment="1">
      <alignment horizontal="center" vertical="center"/>
    </xf>
    <xf numFmtId="0" fontId="59" fillId="12" borderId="25" xfId="19" applyFont="1" applyFill="1" applyBorder="1" applyAlignment="1">
      <alignment vertical="center" shrinkToFit="1"/>
    </xf>
    <xf numFmtId="0" fontId="59" fillId="12" borderId="23" xfId="19" applyFont="1" applyFill="1" applyBorder="1" applyAlignment="1">
      <alignment vertical="center" shrinkToFit="1"/>
    </xf>
    <xf numFmtId="0" fontId="59" fillId="12" borderId="16" xfId="19" applyFont="1" applyFill="1" applyBorder="1" applyAlignment="1">
      <alignment vertical="center" shrinkToFit="1"/>
    </xf>
    <xf numFmtId="0" fontId="59" fillId="7" borderId="25" xfId="19" applyFont="1" applyFill="1" applyBorder="1" applyAlignment="1">
      <alignment vertical="center" shrinkToFit="1"/>
    </xf>
    <xf numFmtId="0" fontId="59" fillId="7" borderId="23" xfId="19" applyFont="1" applyFill="1" applyBorder="1" applyAlignment="1">
      <alignment vertical="center" shrinkToFit="1"/>
    </xf>
    <xf numFmtId="0" fontId="59" fillId="7" borderId="16" xfId="19" applyFont="1" applyFill="1" applyBorder="1" applyAlignment="1">
      <alignment vertical="center" shrinkToFit="1"/>
    </xf>
    <xf numFmtId="0" fontId="102" fillId="0" borderId="0" xfId="19" applyFont="1" applyAlignment="1">
      <alignment horizontal="center" vertical="center"/>
    </xf>
    <xf numFmtId="0" fontId="35" fillId="0" borderId="0" xfId="19" applyFont="1" applyAlignment="1">
      <alignment horizontal="left" vertical="top" wrapText="1"/>
    </xf>
    <xf numFmtId="0" fontId="101" fillId="0" borderId="25" xfId="22" applyFont="1" applyBorder="1" applyAlignment="1">
      <alignment horizontal="center" vertical="center"/>
    </xf>
    <xf numFmtId="0" fontId="101" fillId="0" borderId="16" xfId="22" applyFont="1" applyBorder="1" applyAlignment="1">
      <alignment horizontal="center" vertical="center"/>
    </xf>
    <xf numFmtId="0" fontId="101" fillId="12" borderId="25" xfId="22" applyFont="1" applyFill="1" applyBorder="1" applyAlignment="1">
      <alignment vertical="center" shrinkToFit="1"/>
    </xf>
    <xf numFmtId="0" fontId="101" fillId="12" borderId="23" xfId="22" applyFont="1" applyFill="1" applyBorder="1" applyAlignment="1">
      <alignment vertical="center" shrinkToFit="1"/>
    </xf>
    <xf numFmtId="0" fontId="101" fillId="12" borderId="16" xfId="22" applyFont="1" applyFill="1" applyBorder="1" applyAlignment="1">
      <alignment vertical="center" shrinkToFit="1"/>
    </xf>
    <xf numFmtId="0" fontId="101" fillId="0" borderId="0" xfId="22" applyFont="1" applyAlignment="1">
      <alignment horizontal="center" vertical="center"/>
    </xf>
    <xf numFmtId="0" fontId="104" fillId="0" borderId="0" xfId="22" applyFont="1" applyAlignment="1">
      <alignment horizontal="center" vertical="center"/>
    </xf>
    <xf numFmtId="49" fontId="112" fillId="0" borderId="0" xfId="11" applyNumberFormat="1" applyFont="1" applyAlignment="1">
      <alignment horizontal="center" vertical="center"/>
    </xf>
    <xf numFmtId="0" fontId="101" fillId="12" borderId="0" xfId="22" applyFont="1" applyFill="1" applyAlignment="1">
      <alignment vertical="center" wrapText="1"/>
    </xf>
    <xf numFmtId="0" fontId="55" fillId="0" borderId="33" xfId="7" applyFont="1" applyBorder="1" applyAlignment="1">
      <alignment horizontal="center" vertical="center"/>
    </xf>
    <xf numFmtId="0" fontId="55" fillId="0" borderId="34" xfId="7" applyFont="1" applyBorder="1" applyAlignment="1">
      <alignment horizontal="center" vertical="center"/>
    </xf>
    <xf numFmtId="0" fontId="55" fillId="0" borderId="113" xfId="7" applyFont="1" applyBorder="1" applyAlignment="1">
      <alignment horizontal="center" vertical="center"/>
    </xf>
    <xf numFmtId="0" fontId="55" fillId="0" borderId="35" xfId="7" applyFont="1" applyBorder="1" applyAlignment="1">
      <alignment horizontal="center" vertical="center"/>
    </xf>
    <xf numFmtId="0" fontId="59" fillId="17" borderId="0" xfId="10" applyFont="1" applyFill="1" applyAlignment="1">
      <alignment horizontal="center" vertical="center"/>
    </xf>
    <xf numFmtId="49" fontId="59" fillId="0" borderId="0" xfId="10" applyNumberFormat="1" applyFont="1">
      <alignment vertical="center"/>
    </xf>
    <xf numFmtId="49" fontId="59" fillId="0" borderId="20" xfId="10" applyNumberFormat="1" applyFont="1" applyBorder="1">
      <alignment vertical="center"/>
    </xf>
    <xf numFmtId="0" fontId="56" fillId="0" borderId="42" xfId="7" applyFont="1" applyBorder="1" applyAlignment="1">
      <alignment horizontal="distributed" vertical="center" wrapText="1" shrinkToFit="1"/>
    </xf>
    <xf numFmtId="0" fontId="56" fillId="0" borderId="4" xfId="7" applyFont="1" applyBorder="1" applyAlignment="1">
      <alignment horizontal="distributed" vertical="center" shrinkToFit="1"/>
    </xf>
    <xf numFmtId="0" fontId="56" fillId="0" borderId="21" xfId="7" applyFont="1" applyBorder="1" applyAlignment="1">
      <alignment horizontal="distributed" vertical="center" shrinkToFit="1"/>
    </xf>
    <xf numFmtId="0" fontId="56" fillId="0" borderId="18" xfId="7" applyFont="1" applyBorder="1" applyAlignment="1">
      <alignment horizontal="distributed" vertical="center" shrinkToFit="1"/>
    </xf>
    <xf numFmtId="0" fontId="56" fillId="0" borderId="0" xfId="7" applyFont="1" applyAlignment="1">
      <alignment horizontal="distributed" vertical="center" shrinkToFit="1"/>
    </xf>
    <xf numFmtId="0" fontId="56" fillId="0" borderId="37" xfId="7" applyFont="1" applyBorder="1" applyAlignment="1">
      <alignment horizontal="distributed" vertical="center" shrinkToFit="1"/>
    </xf>
    <xf numFmtId="0" fontId="56" fillId="0" borderId="124" xfId="7" applyFont="1" applyBorder="1" applyAlignment="1">
      <alignment horizontal="distributed" vertical="center" shrinkToFit="1"/>
    </xf>
    <xf numFmtId="0" fontId="56" fillId="0" borderId="34" xfId="7" applyFont="1" applyBorder="1" applyAlignment="1">
      <alignment horizontal="distributed" vertical="center" shrinkToFit="1"/>
    </xf>
    <xf numFmtId="0" fontId="56" fillId="0" borderId="113" xfId="7" applyFont="1" applyBorder="1" applyAlignment="1">
      <alignment horizontal="distributed" vertical="center" shrinkToFit="1"/>
    </xf>
    <xf numFmtId="0" fontId="55" fillId="0" borderId="3" xfId="7" applyFont="1" applyBorder="1" applyAlignment="1">
      <alignment horizontal="center" vertical="center" wrapText="1"/>
    </xf>
    <xf numFmtId="0" fontId="55" fillId="0" borderId="4" xfId="7" applyFont="1" applyBorder="1" applyAlignment="1">
      <alignment horizontal="center" vertical="center" wrapText="1"/>
    </xf>
    <xf numFmtId="0" fontId="55" fillId="0" borderId="21" xfId="7" applyFont="1" applyBorder="1" applyAlignment="1">
      <alignment horizontal="center" vertical="center" wrapText="1"/>
    </xf>
    <xf numFmtId="0" fontId="55" fillId="0" borderId="3" xfId="7" applyFont="1" applyBorder="1" applyAlignment="1">
      <alignment horizontal="center" vertical="center"/>
    </xf>
    <xf numFmtId="0" fontId="55" fillId="0" borderId="4" xfId="7" applyFont="1" applyBorder="1" applyAlignment="1">
      <alignment horizontal="center" vertical="center"/>
    </xf>
    <xf numFmtId="0" fontId="55" fillId="0" borderId="5" xfId="7" applyFont="1" applyBorder="1" applyAlignment="1">
      <alignment horizontal="center" vertical="center"/>
    </xf>
    <xf numFmtId="0" fontId="55" fillId="17" borderId="19" xfId="7" applyFont="1" applyFill="1" applyBorder="1" applyAlignment="1">
      <alignment horizontal="center" vertical="center" wrapText="1"/>
    </xf>
    <xf numFmtId="0" fontId="55" fillId="17" borderId="0" xfId="7" applyFont="1" applyFill="1" applyAlignment="1">
      <alignment horizontal="center" vertical="center" wrapText="1"/>
    </xf>
    <xf numFmtId="0" fontId="55" fillId="17" borderId="37" xfId="7" applyFont="1" applyFill="1" applyBorder="1" applyAlignment="1">
      <alignment horizontal="center" vertical="center" wrapText="1"/>
    </xf>
    <xf numFmtId="0" fontId="55" fillId="0" borderId="19" xfId="7" applyFont="1" applyBorder="1" applyAlignment="1">
      <alignment horizontal="center" vertical="center"/>
    </xf>
    <xf numFmtId="0" fontId="55" fillId="0" borderId="0" xfId="7" applyFont="1" applyAlignment="1">
      <alignment horizontal="left" vertical="center"/>
    </xf>
    <xf numFmtId="0" fontId="55" fillId="0" borderId="37" xfId="7" applyFont="1" applyBorder="1" applyAlignment="1">
      <alignment horizontal="center" vertical="center"/>
    </xf>
    <xf numFmtId="0" fontId="59" fillId="0" borderId="19" xfId="10" applyFont="1" applyBorder="1" applyAlignment="1">
      <alignment horizontal="center" vertical="center"/>
    </xf>
    <xf numFmtId="0" fontId="55" fillId="0" borderId="0" xfId="10" applyFont="1" applyAlignment="1">
      <alignment horizontal="center" vertical="center"/>
    </xf>
    <xf numFmtId="0" fontId="55" fillId="0" borderId="19" xfId="10" applyFont="1" applyBorder="1" applyAlignment="1">
      <alignment horizontal="center" vertical="center"/>
    </xf>
    <xf numFmtId="0" fontId="55" fillId="0" borderId="9" xfId="7" applyFont="1" applyBorder="1" applyAlignment="1">
      <alignment horizontal="center" vertical="center"/>
    </xf>
    <xf numFmtId="0" fontId="55" fillId="0" borderId="10" xfId="7" applyFont="1" applyBorder="1" applyAlignment="1">
      <alignment horizontal="center" vertical="center"/>
    </xf>
    <xf numFmtId="0" fontId="55" fillId="0" borderId="24" xfId="7" applyFont="1" applyBorder="1" applyAlignment="1">
      <alignment horizontal="center" vertical="center"/>
    </xf>
    <xf numFmtId="0" fontId="55" fillId="0" borderId="11" xfId="7" applyFont="1" applyBorder="1" applyAlignment="1">
      <alignment horizontal="center" vertical="center"/>
    </xf>
    <xf numFmtId="0" fontId="58" fillId="0" borderId="111" xfId="7" applyFont="1" applyBorder="1" applyAlignment="1">
      <alignment horizontal="center" vertical="distributed" shrinkToFit="1"/>
    </xf>
    <xf numFmtId="0" fontId="58" fillId="0" borderId="2" xfId="7" applyFont="1" applyBorder="1" applyAlignment="1">
      <alignment horizontal="center" vertical="distributed" shrinkToFit="1"/>
    </xf>
    <xf numFmtId="0" fontId="58" fillId="0" borderId="12" xfId="7" applyFont="1" applyBorder="1" applyAlignment="1">
      <alignment horizontal="center" vertical="distributed" shrinkToFit="1"/>
    </xf>
    <xf numFmtId="0" fontId="56" fillId="0" borderId="3" xfId="7" applyFont="1" applyBorder="1" applyAlignment="1">
      <alignment horizontal="distributed" vertical="center" shrinkToFit="1"/>
    </xf>
    <xf numFmtId="0" fontId="56" fillId="0" borderId="19" xfId="7" applyFont="1" applyBorder="1" applyAlignment="1">
      <alignment horizontal="distributed" vertical="center" shrinkToFit="1"/>
    </xf>
    <xf numFmtId="0" fontId="56" fillId="0" borderId="9" xfId="7" applyFont="1" applyBorder="1" applyAlignment="1">
      <alignment horizontal="distributed" vertical="center" shrinkToFit="1"/>
    </xf>
    <xf numFmtId="0" fontId="56" fillId="0" borderId="10" xfId="7" applyFont="1" applyBorder="1" applyAlignment="1">
      <alignment horizontal="distributed" vertical="center" shrinkToFit="1"/>
    </xf>
    <xf numFmtId="0" fontId="56" fillId="0" borderId="24" xfId="7" applyFont="1" applyBorder="1" applyAlignment="1">
      <alignment horizontal="distributed" vertical="center" shrinkToFit="1"/>
    </xf>
    <xf numFmtId="0" fontId="58" fillId="0" borderId="1" xfId="7" applyFont="1" applyBorder="1" applyAlignment="1">
      <alignment horizontal="center" vertical="distributed" textRotation="255" indent="2" shrinkToFit="1"/>
    </xf>
    <xf numFmtId="0" fontId="58" fillId="0" borderId="2" xfId="7" applyFont="1" applyBorder="1" applyAlignment="1">
      <alignment horizontal="center" vertical="distributed" textRotation="255" indent="2" shrinkToFit="1"/>
    </xf>
    <xf numFmtId="0" fontId="58" fillId="0" borderId="12" xfId="7" applyFont="1" applyBorder="1" applyAlignment="1">
      <alignment horizontal="center" vertical="distributed" textRotation="255" indent="2" shrinkToFit="1"/>
    </xf>
    <xf numFmtId="0" fontId="56" fillId="0" borderId="50" xfId="7" applyFont="1" applyBorder="1" applyAlignment="1">
      <alignment horizontal="distributed" vertical="center" shrinkToFit="1"/>
    </xf>
    <xf numFmtId="0" fontId="56" fillId="0" borderId="51" xfId="7" applyFont="1" applyBorder="1" applyAlignment="1">
      <alignment horizontal="distributed" vertical="center" shrinkToFit="1"/>
    </xf>
    <xf numFmtId="0" fontId="56" fillId="0" borderId="126" xfId="7" applyFont="1" applyBorder="1" applyAlignment="1">
      <alignment horizontal="distributed" vertical="center" shrinkToFit="1"/>
    </xf>
    <xf numFmtId="0" fontId="55" fillId="0" borderId="50" xfId="7" applyFont="1" applyBorder="1" applyAlignment="1">
      <alignment horizontal="center" vertical="center" wrapText="1"/>
    </xf>
    <xf numFmtId="0" fontId="55" fillId="0" borderId="51" xfId="7" applyFont="1" applyBorder="1" applyAlignment="1">
      <alignment horizontal="center" vertical="center" wrapText="1"/>
    </xf>
    <xf numFmtId="0" fontId="55" fillId="0" borderId="126" xfId="7" applyFont="1" applyBorder="1" applyAlignment="1">
      <alignment horizontal="center" vertical="center" wrapText="1"/>
    </xf>
    <xf numFmtId="0" fontId="55" fillId="0" borderId="50" xfId="7" applyFont="1" applyBorder="1" applyAlignment="1">
      <alignment horizontal="center" vertical="center"/>
    </xf>
    <xf numFmtId="0" fontId="55" fillId="0" borderId="51" xfId="7" applyFont="1" applyBorder="1" applyAlignment="1">
      <alignment horizontal="center" vertical="center"/>
    </xf>
    <xf numFmtId="0" fontId="55" fillId="0" borderId="52" xfId="7" applyFont="1" applyBorder="1" applyAlignment="1">
      <alignment horizontal="center" vertical="center"/>
    </xf>
    <xf numFmtId="0" fontId="59" fillId="0" borderId="19" xfId="24" applyFont="1" applyBorder="1" applyAlignment="1">
      <alignment horizontal="center" vertical="center"/>
    </xf>
    <xf numFmtId="0" fontId="55" fillId="0" borderId="0" xfId="24" applyFont="1" applyAlignment="1">
      <alignment horizontal="center" vertical="center"/>
    </xf>
    <xf numFmtId="0" fontId="55" fillId="0" borderId="19" xfId="24" applyFont="1" applyBorder="1" applyAlignment="1">
      <alignment horizontal="center" vertical="center"/>
    </xf>
    <xf numFmtId="0" fontId="59" fillId="16" borderId="0" xfId="24" applyFont="1" applyFill="1" applyAlignment="1">
      <alignment horizontal="center" vertical="center"/>
    </xf>
    <xf numFmtId="49" fontId="59" fillId="0" borderId="0" xfId="24" applyNumberFormat="1" applyFont="1">
      <alignment vertical="center"/>
    </xf>
    <xf numFmtId="0" fontId="55" fillId="16" borderId="19" xfId="7" applyFont="1" applyFill="1" applyBorder="1" applyAlignment="1">
      <alignment horizontal="center" vertical="center" wrapText="1"/>
    </xf>
    <xf numFmtId="0" fontId="55" fillId="16" borderId="0" xfId="7" applyFont="1" applyFill="1" applyAlignment="1">
      <alignment horizontal="center" vertical="center" wrapText="1"/>
    </xf>
    <xf numFmtId="0" fontId="55" fillId="16" borderId="37" xfId="7" applyFont="1" applyFill="1" applyBorder="1" applyAlignment="1">
      <alignment horizontal="center" vertical="center" wrapText="1"/>
    </xf>
    <xf numFmtId="49" fontId="59" fillId="0" borderId="20" xfId="24" applyNumberFormat="1" applyFont="1" applyBorder="1">
      <alignment vertical="center"/>
    </xf>
    <xf numFmtId="0" fontId="55" fillId="0" borderId="0" xfId="7" applyFont="1" applyAlignment="1">
      <alignment horizontal="center" vertical="center"/>
    </xf>
    <xf numFmtId="0" fontId="56" fillId="0" borderId="44" xfId="7" applyFont="1" applyBorder="1" applyAlignment="1">
      <alignment horizontal="distributed" vertical="center" shrinkToFit="1"/>
    </xf>
    <xf numFmtId="0" fontId="65" fillId="0" borderId="3" xfId="7" applyFont="1" applyBorder="1" applyAlignment="1">
      <alignment horizontal="distributed" vertical="center" shrinkToFit="1"/>
    </xf>
    <xf numFmtId="0" fontId="65" fillId="0" borderId="4" xfId="7" applyFont="1" applyBorder="1" applyAlignment="1">
      <alignment horizontal="distributed" vertical="center" shrinkToFit="1"/>
    </xf>
    <xf numFmtId="0" fontId="65" fillId="0" borderId="21" xfId="7" applyFont="1" applyBorder="1" applyAlignment="1">
      <alignment horizontal="distributed" vertical="center" shrinkToFit="1"/>
    </xf>
    <xf numFmtId="0" fontId="65" fillId="0" borderId="19" xfId="7" applyFont="1" applyBorder="1" applyAlignment="1">
      <alignment horizontal="distributed" vertical="center" shrinkToFit="1"/>
    </xf>
    <xf numFmtId="0" fontId="65" fillId="0" borderId="0" xfId="7" applyFont="1" applyAlignment="1">
      <alignment horizontal="distributed" vertical="center" shrinkToFit="1"/>
    </xf>
    <xf numFmtId="0" fontId="65" fillId="0" borderId="37" xfId="7" applyFont="1" applyBorder="1" applyAlignment="1">
      <alignment horizontal="distributed" vertical="center" shrinkToFit="1"/>
    </xf>
    <xf numFmtId="0" fontId="65" fillId="0" borderId="9" xfId="7" applyFont="1" applyBorder="1" applyAlignment="1">
      <alignment horizontal="distributed" vertical="center" shrinkToFit="1"/>
    </xf>
    <xf numFmtId="0" fontId="65" fillId="0" borderId="10" xfId="7" applyFont="1" applyBorder="1" applyAlignment="1">
      <alignment horizontal="distributed" vertical="center" shrinkToFit="1"/>
    </xf>
    <xf numFmtId="0" fontId="65" fillId="0" borderId="24" xfId="7" applyFont="1" applyBorder="1" applyAlignment="1">
      <alignment horizontal="distributed" vertical="center" shrinkToFit="1"/>
    </xf>
    <xf numFmtId="0" fontId="55" fillId="0" borderId="2" xfId="7" applyFont="1" applyBorder="1" applyAlignment="1">
      <alignment horizontal="center" vertical="distributed" textRotation="255" indent="2" shrinkToFit="1"/>
    </xf>
    <xf numFmtId="0" fontId="55" fillId="0" borderId="12" xfId="7" applyFont="1" applyBorder="1" applyAlignment="1">
      <alignment horizontal="center" vertical="distributed" textRotation="255" indent="2" shrinkToFit="1"/>
    </xf>
    <xf numFmtId="0" fontId="56" fillId="0" borderId="125" xfId="7" applyFont="1" applyBorder="1" applyAlignment="1">
      <alignment horizontal="distributed" vertical="center" wrapText="1"/>
    </xf>
    <xf numFmtId="0" fontId="56" fillId="0" borderId="51" xfId="7" applyFont="1" applyBorder="1" applyAlignment="1">
      <alignment horizontal="distributed" vertical="center" wrapText="1"/>
    </xf>
    <xf numFmtId="0" fontId="56" fillId="0" borderId="126" xfId="7" applyFont="1" applyBorder="1" applyAlignment="1">
      <alignment horizontal="distributed" vertical="center" wrapText="1"/>
    </xf>
    <xf numFmtId="0" fontId="56" fillId="0" borderId="44" xfId="7" applyFont="1" applyBorder="1" applyAlignment="1">
      <alignment horizontal="distributed" vertical="center" wrapText="1"/>
    </xf>
    <xf numFmtId="0" fontId="56" fillId="0" borderId="10" xfId="7" applyFont="1" applyBorder="1" applyAlignment="1">
      <alignment horizontal="distributed" vertical="center" wrapText="1"/>
    </xf>
    <xf numFmtId="0" fontId="56" fillId="0" borderId="24" xfId="7" applyFont="1" applyBorder="1" applyAlignment="1">
      <alignment horizontal="distributed" vertical="center" wrapText="1"/>
    </xf>
    <xf numFmtId="0" fontId="55" fillId="0" borderId="9" xfId="7" applyFont="1" applyBorder="1" applyAlignment="1">
      <alignment horizontal="center" vertical="center" wrapText="1"/>
    </xf>
    <xf numFmtId="0" fontId="55" fillId="0" borderId="10" xfId="7" applyFont="1" applyBorder="1" applyAlignment="1">
      <alignment horizontal="center" vertical="center" wrapText="1"/>
    </xf>
    <xf numFmtId="0" fontId="55" fillId="0" borderId="126" xfId="7" applyFont="1" applyBorder="1" applyAlignment="1">
      <alignment horizontal="center" vertical="center"/>
    </xf>
    <xf numFmtId="0" fontId="55" fillId="0" borderId="111" xfId="7" applyFont="1" applyBorder="1" applyAlignment="1">
      <alignment horizontal="center" vertical="center" textRotation="255" shrinkToFit="1"/>
    </xf>
    <xf numFmtId="0" fontId="55" fillId="0" borderId="2" xfId="7" applyFont="1" applyBorder="1" applyAlignment="1">
      <alignment horizontal="center" vertical="center" textRotation="255" shrinkToFit="1"/>
    </xf>
    <xf numFmtId="0" fontId="55" fillId="0" borderId="12" xfId="7" applyFont="1" applyBorder="1" applyAlignment="1">
      <alignment horizontal="center" vertical="center" textRotation="255" shrinkToFit="1"/>
    </xf>
    <xf numFmtId="0" fontId="58" fillId="0" borderId="106" xfId="24" applyFont="1" applyBorder="1" applyAlignment="1">
      <alignment horizontal="distributed" vertical="center" wrapText="1"/>
    </xf>
    <xf numFmtId="0" fontId="58" fillId="0" borderId="49" xfId="24" applyFont="1" applyBorder="1" applyAlignment="1">
      <alignment horizontal="distributed" vertical="center"/>
    </xf>
    <xf numFmtId="0" fontId="58" fillId="0" borderId="36" xfId="24" applyFont="1" applyBorder="1" applyAlignment="1">
      <alignment horizontal="distributed" vertical="center"/>
    </xf>
    <xf numFmtId="0" fontId="58" fillId="0" borderId="17" xfId="24" applyFont="1" applyBorder="1" applyAlignment="1">
      <alignment horizontal="distributed" vertical="center"/>
    </xf>
    <xf numFmtId="0" fontId="58" fillId="12" borderId="121" xfId="24" applyFont="1" applyFill="1" applyBorder="1" applyAlignment="1">
      <alignment vertical="center" shrinkToFit="1"/>
    </xf>
    <xf numFmtId="0" fontId="58" fillId="12" borderId="122" xfId="24" applyFont="1" applyFill="1" applyBorder="1" applyAlignment="1">
      <alignment vertical="center" shrinkToFit="1"/>
    </xf>
    <xf numFmtId="0" fontId="59" fillId="12" borderId="72" xfId="24" applyFont="1" applyFill="1" applyBorder="1" applyAlignment="1">
      <alignment horizontal="left" vertical="center" shrinkToFit="1"/>
    </xf>
    <xf numFmtId="0" fontId="59" fillId="12" borderId="74" xfId="24" applyFont="1" applyFill="1" applyBorder="1" applyAlignment="1">
      <alignment horizontal="left" vertical="center" shrinkToFit="1"/>
    </xf>
    <xf numFmtId="0" fontId="59" fillId="12" borderId="123" xfId="24" applyFont="1" applyFill="1" applyBorder="1" applyAlignment="1">
      <alignment horizontal="left" vertical="center" shrinkToFit="1"/>
    </xf>
    <xf numFmtId="0" fontId="58" fillId="0" borderId="42" xfId="24" applyFont="1" applyBorder="1" applyAlignment="1">
      <alignment horizontal="distributed" vertical="center" wrapText="1"/>
    </xf>
    <xf numFmtId="0" fontId="58" fillId="0" borderId="4" xfId="24" applyFont="1" applyBorder="1" applyAlignment="1">
      <alignment horizontal="distributed" vertical="center" wrapText="1"/>
    </xf>
    <xf numFmtId="0" fontId="58" fillId="0" borderId="21" xfId="24" applyFont="1" applyBorder="1" applyAlignment="1">
      <alignment horizontal="distributed" vertical="center" wrapText="1"/>
    </xf>
    <xf numFmtId="0" fontId="58" fillId="0" borderId="18" xfId="24" applyFont="1" applyBorder="1" applyAlignment="1">
      <alignment horizontal="distributed" vertical="center" wrapText="1"/>
    </xf>
    <xf numFmtId="0" fontId="58" fillId="0" borderId="0" xfId="24" applyFont="1" applyAlignment="1">
      <alignment horizontal="distributed" vertical="center" wrapText="1"/>
    </xf>
    <xf numFmtId="0" fontId="58" fillId="0" borderId="37" xfId="24" applyFont="1" applyBorder="1" applyAlignment="1">
      <alignment horizontal="distributed" vertical="center" wrapText="1"/>
    </xf>
    <xf numFmtId="0" fontId="58" fillId="0" borderId="124" xfId="24" applyFont="1" applyBorder="1" applyAlignment="1">
      <alignment horizontal="distributed" vertical="center" wrapText="1"/>
    </xf>
    <xf numFmtId="0" fontId="58" fillId="0" borderId="34" xfId="24" applyFont="1" applyBorder="1" applyAlignment="1">
      <alignment horizontal="distributed" vertical="center" wrapText="1"/>
    </xf>
    <xf numFmtId="0" fontId="58" fillId="0" borderId="113" xfId="24" applyFont="1" applyBorder="1" applyAlignment="1">
      <alignment horizontal="distributed" vertical="center" wrapText="1"/>
    </xf>
    <xf numFmtId="0" fontId="58" fillId="0" borderId="3" xfId="24" applyFont="1" applyBorder="1" applyAlignment="1">
      <alignment horizontal="distributed" vertical="center"/>
    </xf>
    <xf numFmtId="0" fontId="58" fillId="0" borderId="4" xfId="24" applyFont="1" applyBorder="1" applyAlignment="1">
      <alignment horizontal="distributed" vertical="center"/>
    </xf>
    <xf numFmtId="0" fontId="58" fillId="12" borderId="4" xfId="24" applyFont="1" applyFill="1" applyBorder="1" applyAlignment="1">
      <alignment horizontal="center" vertical="center" shrinkToFit="1"/>
    </xf>
    <xf numFmtId="0" fontId="74" fillId="12" borderId="19" xfId="24" applyFont="1" applyFill="1" applyBorder="1" applyAlignment="1">
      <alignment horizontal="left" vertical="center" shrinkToFit="1"/>
    </xf>
    <xf numFmtId="0" fontId="74" fillId="12" borderId="0" xfId="24" applyFont="1" applyFill="1" applyAlignment="1">
      <alignment horizontal="left" vertical="center" shrinkToFit="1"/>
    </xf>
    <xf numFmtId="0" fontId="74" fillId="12" borderId="20" xfId="24" applyFont="1" applyFill="1" applyBorder="1" applyAlignment="1">
      <alignment horizontal="left" vertical="center" shrinkToFit="1"/>
    </xf>
    <xf numFmtId="0" fontId="58" fillId="12" borderId="0" xfId="24" applyFont="1" applyFill="1" applyAlignment="1">
      <alignment vertical="center" wrapText="1"/>
    </xf>
    <xf numFmtId="0" fontId="60" fillId="0" borderId="0" xfId="24" applyFont="1" applyAlignment="1">
      <alignment horizontal="distributed" vertical="center"/>
    </xf>
    <xf numFmtId="0" fontId="58" fillId="12" borderId="0" xfId="24" applyFont="1" applyFill="1" applyAlignment="1">
      <alignment horizontal="left" vertical="center" shrinkToFit="1"/>
    </xf>
    <xf numFmtId="0" fontId="59" fillId="0" borderId="0" xfId="7" applyFont="1" applyAlignment="1">
      <alignment horizontal="left" vertical="top" wrapText="1"/>
    </xf>
    <xf numFmtId="0" fontId="59" fillId="0" borderId="117" xfId="7" applyFont="1" applyBorder="1" applyAlignment="1">
      <alignment horizontal="center" vertical="center" wrapText="1"/>
    </xf>
    <xf numFmtId="0" fontId="59" fillId="0" borderId="118" xfId="7" applyFont="1" applyBorder="1" applyAlignment="1">
      <alignment horizontal="center" vertical="center" wrapText="1"/>
    </xf>
    <xf numFmtId="0" fontId="59" fillId="0" borderId="119" xfId="7" applyFont="1" applyBorder="1" applyAlignment="1">
      <alignment horizontal="center" vertical="center" wrapText="1"/>
    </xf>
    <xf numFmtId="181" fontId="96" fillId="12" borderId="117" xfId="7" applyNumberFormat="1" applyFont="1" applyFill="1" applyBorder="1" applyAlignment="1">
      <alignment horizontal="center" vertical="top" wrapText="1"/>
    </xf>
    <xf numFmtId="181" fontId="96" fillId="12" borderId="118" xfId="7" applyNumberFormat="1" applyFont="1" applyFill="1" applyBorder="1" applyAlignment="1">
      <alignment horizontal="center" vertical="top" wrapText="1"/>
    </xf>
    <xf numFmtId="181" fontId="96" fillId="12" borderId="119" xfId="7" applyNumberFormat="1" applyFont="1" applyFill="1" applyBorder="1" applyAlignment="1">
      <alignment horizontal="center" vertical="top" wrapText="1"/>
    </xf>
    <xf numFmtId="0" fontId="59" fillId="0" borderId="34" xfId="7" applyFont="1" applyBorder="1" applyAlignment="1">
      <alignment horizontal="left" vertical="top" wrapText="1"/>
    </xf>
    <xf numFmtId="0" fontId="74" fillId="0" borderId="0" xfId="7" applyFont="1" applyAlignment="1">
      <alignment horizontal="center" vertical="center"/>
    </xf>
    <xf numFmtId="0" fontId="59" fillId="0" borderId="0" xfId="24" applyFont="1" applyAlignment="1">
      <alignment horizontal="left" vertical="center" wrapText="1"/>
    </xf>
    <xf numFmtId="180" fontId="55" fillId="12" borderId="0" xfId="24" applyNumberFormat="1" applyFont="1" applyFill="1" applyAlignment="1">
      <alignment horizontal="right" vertical="center"/>
    </xf>
    <xf numFmtId="0" fontId="56" fillId="0" borderId="0" xfId="24" applyFont="1" applyAlignment="1">
      <alignment horizontal="center" vertical="center"/>
    </xf>
    <xf numFmtId="0" fontId="60" fillId="0" borderId="0" xfId="24" applyFont="1" applyAlignment="1">
      <alignment horizontal="distributed" vertical="center" wrapText="1"/>
    </xf>
    <xf numFmtId="0" fontId="103" fillId="6" borderId="0" xfId="24" applyFont="1" applyFill="1" applyAlignment="1">
      <alignment horizontal="left" vertical="top" wrapText="1"/>
    </xf>
    <xf numFmtId="0" fontId="103" fillId="6" borderId="0" xfId="24" applyFont="1" applyFill="1" applyAlignment="1">
      <alignment horizontal="left" vertical="center" wrapText="1"/>
    </xf>
    <xf numFmtId="0" fontId="103" fillId="6" borderId="0" xfId="24" applyFont="1" applyFill="1" applyAlignment="1">
      <alignment horizontal="left" vertical="top"/>
    </xf>
    <xf numFmtId="0" fontId="101" fillId="0" borderId="25" xfId="25" applyFont="1" applyBorder="1" applyAlignment="1">
      <alignment horizontal="left" vertical="center" shrinkToFit="1"/>
    </xf>
    <xf numFmtId="0" fontId="101" fillId="0" borderId="23" xfId="25" applyFont="1" applyBorder="1" applyAlignment="1">
      <alignment horizontal="left" vertical="center" shrinkToFit="1"/>
    </xf>
    <xf numFmtId="0" fontId="101" fillId="0" borderId="16" xfId="25" applyFont="1" applyBorder="1" applyAlignment="1">
      <alignment horizontal="left" vertical="center" shrinkToFit="1"/>
    </xf>
    <xf numFmtId="0" fontId="101" fillId="0" borderId="25" xfId="25" applyFont="1" applyBorder="1" applyAlignment="1">
      <alignment horizontal="center" vertical="center" shrinkToFit="1"/>
    </xf>
    <xf numFmtId="0" fontId="101" fillId="0" borderId="23" xfId="25" applyFont="1" applyBorder="1" applyAlignment="1">
      <alignment horizontal="center" vertical="center" shrinkToFit="1"/>
    </xf>
    <xf numFmtId="0" fontId="101" fillId="0" borderId="16" xfId="25" applyFont="1" applyBorder="1" applyAlignment="1">
      <alignment horizontal="center" vertical="center" shrinkToFit="1"/>
    </xf>
    <xf numFmtId="0" fontId="101" fillId="0" borderId="17" xfId="25" applyFont="1" applyBorder="1" applyAlignment="1">
      <alignment horizontal="left" vertical="center" shrinkToFit="1"/>
    </xf>
    <xf numFmtId="0" fontId="101" fillId="0" borderId="17" xfId="24" applyFont="1" applyBorder="1" applyAlignment="1">
      <alignment horizontal="left" vertical="center" shrinkToFit="1"/>
    </xf>
    <xf numFmtId="0" fontId="101" fillId="0" borderId="43" xfId="24" applyFont="1" applyBorder="1" applyAlignment="1">
      <alignment horizontal="left" vertical="center" shrinkToFit="1"/>
    </xf>
    <xf numFmtId="0" fontId="101" fillId="0" borderId="3" xfId="25" applyFont="1" applyBorder="1" applyAlignment="1">
      <alignment horizontal="left" vertical="center" shrinkToFit="1"/>
    </xf>
    <xf numFmtId="0" fontId="101" fillId="0" borderId="4" xfId="25" applyFont="1" applyBorder="1" applyAlignment="1">
      <alignment horizontal="left" vertical="center" shrinkToFit="1"/>
    </xf>
    <xf numFmtId="0" fontId="101" fillId="0" borderId="21" xfId="25" applyFont="1" applyBorder="1" applyAlignment="1">
      <alignment horizontal="left" vertical="center" shrinkToFit="1"/>
    </xf>
    <xf numFmtId="0" fontId="101" fillId="0" borderId="19" xfId="25" applyFont="1" applyBorder="1" applyAlignment="1">
      <alignment horizontal="left" vertical="center" shrinkToFit="1"/>
    </xf>
    <xf numFmtId="0" fontId="101" fillId="0" borderId="0" xfId="25" applyFont="1" applyAlignment="1">
      <alignment horizontal="left" vertical="center" shrinkToFit="1"/>
    </xf>
    <xf numFmtId="0" fontId="101" fillId="0" borderId="37" xfId="25" applyFont="1" applyBorder="1" applyAlignment="1">
      <alignment horizontal="left" vertical="center" shrinkToFit="1"/>
    </xf>
    <xf numFmtId="0" fontId="101" fillId="0" borderId="9" xfId="25" applyFont="1" applyBorder="1" applyAlignment="1">
      <alignment horizontal="left" vertical="center" shrinkToFit="1"/>
    </xf>
    <xf numFmtId="0" fontId="101" fillId="0" borderId="10" xfId="25" applyFont="1" applyBorder="1" applyAlignment="1">
      <alignment horizontal="left" vertical="center" shrinkToFit="1"/>
    </xf>
    <xf numFmtId="0" fontId="101" fillId="0" borderId="24" xfId="25" applyFont="1" applyBorder="1" applyAlignment="1">
      <alignment horizontal="left" vertical="center" shrinkToFit="1"/>
    </xf>
    <xf numFmtId="0" fontId="101" fillId="0" borderId="19" xfId="24" applyFont="1" applyBorder="1" applyAlignment="1">
      <alignment horizontal="left" vertical="center" shrinkToFit="1"/>
    </xf>
    <xf numFmtId="0" fontId="101" fillId="0" borderId="0" xfId="24" applyFont="1" applyAlignment="1">
      <alignment horizontal="left" vertical="center" shrinkToFit="1"/>
    </xf>
    <xf numFmtId="0" fontId="101" fillId="0" borderId="37" xfId="24" applyFont="1" applyBorder="1" applyAlignment="1">
      <alignment horizontal="left" vertical="center" shrinkToFit="1"/>
    </xf>
    <xf numFmtId="0" fontId="101" fillId="0" borderId="9" xfId="24" applyFont="1" applyBorder="1" applyAlignment="1">
      <alignment horizontal="left" vertical="center" shrinkToFit="1"/>
    </xf>
    <xf numFmtId="0" fontId="101" fillId="0" borderId="10" xfId="24" applyFont="1" applyBorder="1" applyAlignment="1">
      <alignment horizontal="left" vertical="center" shrinkToFit="1"/>
    </xf>
    <xf numFmtId="0" fontId="101" fillId="0" borderId="24" xfId="24" applyFont="1" applyBorder="1" applyAlignment="1">
      <alignment horizontal="left" vertical="center" shrinkToFit="1"/>
    </xf>
    <xf numFmtId="0" fontId="101" fillId="0" borderId="3" xfId="25" applyFont="1" applyBorder="1" applyAlignment="1">
      <alignment horizontal="left" vertical="center" wrapText="1" shrinkToFit="1"/>
    </xf>
    <xf numFmtId="0" fontId="101" fillId="0" borderId="25" xfId="25" applyFont="1" applyBorder="1" applyAlignment="1">
      <alignment horizontal="center" vertical="center" wrapText="1" shrinkToFit="1"/>
    </xf>
    <xf numFmtId="0" fontId="101" fillId="0" borderId="23" xfId="25" applyFont="1" applyBorder="1" applyAlignment="1">
      <alignment horizontal="center" vertical="center" wrapText="1" shrinkToFit="1"/>
    </xf>
    <xf numFmtId="0" fontId="101" fillId="0" borderId="16" xfId="25" applyFont="1" applyBorder="1" applyAlignment="1">
      <alignment horizontal="center" vertical="center" wrapText="1" shrinkToFit="1"/>
    </xf>
    <xf numFmtId="0" fontId="101" fillId="0" borderId="9" xfId="25" applyFont="1" applyBorder="1" applyAlignment="1">
      <alignment horizontal="center" vertical="center" shrinkToFit="1"/>
    </xf>
    <xf numFmtId="0" fontId="101" fillId="0" borderId="10" xfId="25" applyFont="1" applyBorder="1" applyAlignment="1">
      <alignment horizontal="center" vertical="center" shrinkToFit="1"/>
    </xf>
    <xf numFmtId="0" fontId="101" fillId="0" borderId="24" xfId="25" applyFont="1" applyBorder="1" applyAlignment="1">
      <alignment horizontal="center" vertical="center" shrinkToFit="1"/>
    </xf>
    <xf numFmtId="0" fontId="101" fillId="0" borderId="9" xfId="25" applyFont="1" applyBorder="1" applyAlignment="1">
      <alignment horizontal="center" vertical="center" wrapText="1" shrinkToFit="1"/>
    </xf>
    <xf numFmtId="0" fontId="101" fillId="0" borderId="26" xfId="25" applyFont="1" applyBorder="1" applyAlignment="1">
      <alignment horizontal="left" vertical="center" shrinkToFit="1"/>
    </xf>
    <xf numFmtId="0" fontId="101" fillId="0" borderId="43" xfId="25" applyFont="1" applyBorder="1" applyAlignment="1">
      <alignment horizontal="left" vertical="center" shrinkToFit="1"/>
    </xf>
    <xf numFmtId="0" fontId="101" fillId="0" borderId="23" xfId="25" applyFont="1" applyBorder="1" applyAlignment="1">
      <alignment horizontal="left" vertical="center" wrapText="1" shrinkToFit="1"/>
    </xf>
    <xf numFmtId="0" fontId="101" fillId="0" borderId="25" xfId="25" applyFont="1" applyBorder="1" applyAlignment="1">
      <alignment vertical="center" shrinkToFit="1"/>
    </xf>
    <xf numFmtId="0" fontId="101" fillId="0" borderId="23" xfId="25" applyFont="1" applyBorder="1" applyAlignment="1">
      <alignment vertical="center" shrinkToFit="1"/>
    </xf>
    <xf numFmtId="0" fontId="101" fillId="0" borderId="16" xfId="25" applyFont="1" applyBorder="1" applyAlignment="1">
      <alignment vertical="center" shrinkToFit="1"/>
    </xf>
    <xf numFmtId="0" fontId="101" fillId="0" borderId="26" xfId="25" applyFont="1" applyBorder="1" applyAlignment="1">
      <alignment vertical="center" shrinkToFit="1"/>
    </xf>
    <xf numFmtId="0" fontId="101" fillId="0" borderId="25" xfId="25" applyFont="1" applyBorder="1" applyAlignment="1">
      <alignment horizontal="left" vertical="center" wrapText="1" shrinkToFit="1"/>
    </xf>
    <xf numFmtId="0" fontId="101" fillId="0" borderId="16" xfId="25" applyFont="1" applyBorder="1" applyAlignment="1">
      <alignment horizontal="left" vertical="center" wrapText="1" shrinkToFit="1"/>
    </xf>
    <xf numFmtId="0" fontId="101" fillId="0" borderId="28" xfId="25" applyFont="1" applyBorder="1" applyAlignment="1">
      <alignment horizontal="left" vertical="center" shrinkToFit="1"/>
    </xf>
    <xf numFmtId="0" fontId="101" fillId="0" borderId="41" xfId="25" applyFont="1" applyBorder="1" applyAlignment="1">
      <alignment horizontal="left" vertical="center" shrinkToFit="1"/>
    </xf>
    <xf numFmtId="0" fontId="101" fillId="0" borderId="26" xfId="25" applyFont="1" applyBorder="1" applyAlignment="1">
      <alignment horizontal="center" vertical="center" shrinkToFit="1"/>
    </xf>
    <xf numFmtId="0" fontId="101" fillId="0" borderId="23" xfId="25" applyFont="1" applyBorder="1" applyAlignment="1">
      <alignment horizontal="left" vertical="center" wrapText="1"/>
    </xf>
    <xf numFmtId="0" fontId="101" fillId="0" borderId="16" xfId="25" applyFont="1" applyBorder="1" applyAlignment="1">
      <alignment horizontal="left" vertical="center" wrapText="1"/>
    </xf>
    <xf numFmtId="0" fontId="101" fillId="0" borderId="111" xfId="25" applyFont="1" applyBorder="1" applyAlignment="1">
      <alignment horizontal="center" vertical="center" textRotation="255" shrinkToFit="1"/>
    </xf>
    <xf numFmtId="0" fontId="101" fillId="0" borderId="2" xfId="25" applyFont="1" applyBorder="1" applyAlignment="1">
      <alignment horizontal="center" vertical="center" textRotation="255" shrinkToFit="1"/>
    </xf>
    <xf numFmtId="0" fontId="101" fillId="0" borderId="3" xfId="25" applyFont="1" applyBorder="1" applyAlignment="1">
      <alignment horizontal="center" vertical="center" shrinkToFit="1"/>
    </xf>
    <xf numFmtId="0" fontId="101" fillId="0" borderId="4" xfId="25" applyFont="1" applyBorder="1" applyAlignment="1">
      <alignment horizontal="center" vertical="center" shrinkToFit="1"/>
    </xf>
    <xf numFmtId="0" fontId="101" fillId="0" borderId="21" xfId="25" applyFont="1" applyBorder="1" applyAlignment="1">
      <alignment horizontal="center" vertical="center" shrinkToFit="1"/>
    </xf>
    <xf numFmtId="0" fontId="101" fillId="0" borderId="19" xfId="25" applyFont="1" applyBorder="1" applyAlignment="1">
      <alignment horizontal="center" vertical="center" shrinkToFit="1"/>
    </xf>
    <xf numFmtId="0" fontId="101" fillId="0" borderId="0" xfId="25" applyFont="1" applyAlignment="1">
      <alignment horizontal="center" vertical="center" shrinkToFit="1"/>
    </xf>
    <xf numFmtId="0" fontId="101" fillId="0" borderId="37" xfId="25" applyFont="1" applyBorder="1" applyAlignment="1">
      <alignment horizontal="center" vertical="center" shrinkToFit="1"/>
    </xf>
    <xf numFmtId="0" fontId="101" fillId="0" borderId="4" xfId="25" applyFont="1" applyBorder="1" applyAlignment="1">
      <alignment horizontal="left" vertical="center" wrapText="1" shrinkToFit="1"/>
    </xf>
    <xf numFmtId="0" fontId="101" fillId="0" borderId="21" xfId="25" applyFont="1" applyBorder="1" applyAlignment="1">
      <alignment horizontal="left" vertical="center" wrapText="1" shrinkToFit="1"/>
    </xf>
    <xf numFmtId="0" fontId="101" fillId="0" borderId="19" xfId="25" applyFont="1" applyBorder="1" applyAlignment="1">
      <alignment horizontal="left" vertical="center" wrapText="1" shrinkToFit="1"/>
    </xf>
    <xf numFmtId="0" fontId="101" fillId="0" borderId="0" xfId="25" applyFont="1" applyAlignment="1">
      <alignment horizontal="left" vertical="center" wrapText="1" shrinkToFit="1"/>
    </xf>
    <xf numFmtId="0" fontId="101" fillId="0" borderId="37" xfId="25" applyFont="1" applyBorder="1" applyAlignment="1">
      <alignment horizontal="left" vertical="center" wrapText="1" shrinkToFit="1"/>
    </xf>
    <xf numFmtId="0" fontId="101" fillId="0" borderId="9" xfId="25" applyFont="1" applyBorder="1" applyAlignment="1">
      <alignment horizontal="left" vertical="center" wrapText="1" shrinkToFit="1"/>
    </xf>
    <xf numFmtId="0" fontId="101" fillId="0" borderId="10" xfId="25" applyFont="1" applyBorder="1" applyAlignment="1">
      <alignment horizontal="left" vertical="center" wrapText="1" shrinkToFit="1"/>
    </xf>
    <xf numFmtId="0" fontId="101" fillId="0" borderId="24" xfId="25" applyFont="1" applyBorder="1" applyAlignment="1">
      <alignment horizontal="left" vertical="center" wrapText="1" shrinkToFit="1"/>
    </xf>
    <xf numFmtId="0" fontId="101" fillId="0" borderId="146" xfId="25" applyFont="1" applyBorder="1" applyAlignment="1">
      <alignment horizontal="center" vertical="center" shrinkToFit="1"/>
    </xf>
    <xf numFmtId="0" fontId="101" fillId="0" borderId="147" xfId="25" applyFont="1" applyBorder="1" applyAlignment="1">
      <alignment horizontal="center" vertical="center" shrinkToFit="1"/>
    </xf>
    <xf numFmtId="0" fontId="101" fillId="0" borderId="148" xfId="25" applyFont="1" applyBorder="1" applyAlignment="1">
      <alignment horizontal="center" vertical="center" shrinkToFit="1"/>
    </xf>
    <xf numFmtId="0" fontId="101" fillId="0" borderId="149" xfId="25" applyFont="1" applyBorder="1" applyAlignment="1">
      <alignment horizontal="center" vertical="center" shrinkToFit="1"/>
    </xf>
    <xf numFmtId="0" fontId="101" fillId="0" borderId="150" xfId="25" applyFont="1" applyBorder="1" applyAlignment="1">
      <alignment horizontal="center" vertical="center" shrinkToFit="1"/>
    </xf>
    <xf numFmtId="0" fontId="101" fillId="0" borderId="151" xfId="25" applyFont="1" applyBorder="1" applyAlignment="1">
      <alignment horizontal="center" vertical="center" shrinkToFit="1"/>
    </xf>
    <xf numFmtId="0" fontId="101" fillId="0" borderId="152" xfId="25" applyFont="1" applyBorder="1" applyAlignment="1">
      <alignment horizontal="center" vertical="center" shrinkToFit="1"/>
    </xf>
    <xf numFmtId="0" fontId="101" fillId="0" borderId="153" xfId="25" applyFont="1" applyBorder="1" applyAlignment="1">
      <alignment horizontal="center" vertical="center" shrinkToFit="1"/>
    </xf>
    <xf numFmtId="0" fontId="101" fillId="0" borderId="154" xfId="25" applyFont="1" applyBorder="1" applyAlignment="1">
      <alignment horizontal="center" vertical="center" shrinkToFit="1"/>
    </xf>
    <xf numFmtId="0" fontId="101" fillId="0" borderId="146" xfId="25" applyFont="1" applyBorder="1" applyAlignment="1">
      <alignment horizontal="left" vertical="center" shrinkToFit="1"/>
    </xf>
    <xf numFmtId="0" fontId="101" fillId="0" borderId="147" xfId="25" applyFont="1" applyBorder="1" applyAlignment="1">
      <alignment horizontal="left" vertical="center" shrinkToFit="1"/>
    </xf>
    <xf numFmtId="0" fontId="101" fillId="0" borderId="148" xfId="25" applyFont="1" applyBorder="1" applyAlignment="1">
      <alignment horizontal="left" vertical="center" shrinkToFit="1"/>
    </xf>
    <xf numFmtId="0" fontId="101" fillId="0" borderId="149" xfId="25" applyFont="1" applyBorder="1" applyAlignment="1">
      <alignment horizontal="left" vertical="center" shrinkToFit="1"/>
    </xf>
    <xf numFmtId="0" fontId="101" fillId="0" borderId="150" xfId="25" applyFont="1" applyBorder="1" applyAlignment="1">
      <alignment horizontal="left" vertical="center" shrinkToFit="1"/>
    </xf>
    <xf numFmtId="0" fontId="101" fillId="0" borderId="151" xfId="25" applyFont="1" applyBorder="1" applyAlignment="1">
      <alignment horizontal="left" vertical="center" shrinkToFit="1"/>
    </xf>
    <xf numFmtId="0" fontId="101" fillId="0" borderId="152" xfId="25" applyFont="1" applyBorder="1" applyAlignment="1">
      <alignment horizontal="left" vertical="center" shrinkToFit="1"/>
    </xf>
    <xf numFmtId="0" fontId="101" fillId="0" borderId="153" xfId="25" applyFont="1" applyBorder="1" applyAlignment="1">
      <alignment horizontal="left" vertical="center" shrinkToFit="1"/>
    </xf>
    <xf numFmtId="0" fontId="101" fillId="0" borderId="154" xfId="25" applyFont="1" applyBorder="1" applyAlignment="1">
      <alignment horizontal="left" vertical="center" shrinkToFit="1"/>
    </xf>
    <xf numFmtId="0" fontId="98" fillId="6" borderId="144" xfId="25" applyFont="1" applyFill="1" applyBorder="1" applyAlignment="1">
      <alignment horizontal="left" vertical="center" wrapText="1"/>
    </xf>
    <xf numFmtId="0" fontId="98" fillId="6" borderId="139" xfId="24" applyFont="1" applyFill="1" applyBorder="1" applyAlignment="1">
      <alignment horizontal="left" vertical="center"/>
    </xf>
    <xf numFmtId="0" fontId="98" fillId="6" borderId="140" xfId="24" applyFont="1" applyFill="1" applyBorder="1" applyAlignment="1">
      <alignment horizontal="left" vertical="center"/>
    </xf>
    <xf numFmtId="0" fontId="98" fillId="6" borderId="144" xfId="25" applyFont="1" applyFill="1" applyBorder="1" applyAlignment="1">
      <alignment horizontal="center" vertical="center" shrinkToFit="1"/>
    </xf>
    <xf numFmtId="0" fontId="98" fillId="6" borderId="139" xfId="25" applyFont="1" applyFill="1" applyBorder="1" applyAlignment="1">
      <alignment horizontal="center" vertical="center" shrinkToFit="1"/>
    </xf>
    <xf numFmtId="0" fontId="98" fillId="6" borderId="145" xfId="25" applyFont="1" applyFill="1" applyBorder="1" applyAlignment="1">
      <alignment horizontal="center" vertical="center" shrinkToFit="1"/>
    </xf>
    <xf numFmtId="0" fontId="101" fillId="0" borderId="2" xfId="24" applyFont="1" applyBorder="1" applyAlignment="1">
      <alignment horizontal="center" vertical="center" textRotation="255" shrinkToFit="1"/>
    </xf>
    <xf numFmtId="0" fontId="98" fillId="6" borderId="138" xfId="7" applyFont="1" applyFill="1" applyBorder="1" applyAlignment="1">
      <alignment horizontal="left" vertical="center" shrinkToFit="1"/>
    </xf>
    <xf numFmtId="0" fontId="98" fillId="6" borderId="139" xfId="7" applyFont="1" applyFill="1" applyBorder="1" applyAlignment="1">
      <alignment horizontal="left" vertical="center" shrinkToFit="1"/>
    </xf>
    <xf numFmtId="0" fontId="98" fillId="6" borderId="140" xfId="7" applyFont="1" applyFill="1" applyBorder="1" applyAlignment="1">
      <alignment horizontal="left" vertical="center" shrinkToFit="1"/>
    </xf>
    <xf numFmtId="0" fontId="98" fillId="6" borderId="141" xfId="25" applyFont="1" applyFill="1" applyBorder="1" applyAlignment="1">
      <alignment horizontal="center" vertical="center" shrinkToFit="1"/>
    </xf>
    <xf numFmtId="0" fontId="98" fillId="6" borderId="142" xfId="25" applyFont="1" applyFill="1" applyBorder="1" applyAlignment="1">
      <alignment horizontal="center" vertical="center" shrinkToFit="1"/>
    </xf>
    <xf numFmtId="0" fontId="98" fillId="6" borderId="143" xfId="25" applyFont="1" applyFill="1" applyBorder="1" applyAlignment="1">
      <alignment horizontal="center" vertical="center" shrinkToFit="1"/>
    </xf>
    <xf numFmtId="0" fontId="98" fillId="6" borderId="141" xfId="24" applyFont="1" applyFill="1" applyBorder="1" applyAlignment="1">
      <alignment horizontal="center" vertical="center" shrinkToFit="1"/>
    </xf>
    <xf numFmtId="0" fontId="98" fillId="6" borderId="142" xfId="24" applyFont="1" applyFill="1" applyBorder="1" applyAlignment="1">
      <alignment horizontal="center" vertical="center" shrinkToFit="1"/>
    </xf>
    <xf numFmtId="0" fontId="98" fillId="6" borderId="143" xfId="24" applyFont="1" applyFill="1" applyBorder="1" applyAlignment="1">
      <alignment horizontal="center" vertical="center" shrinkToFit="1"/>
    </xf>
    <xf numFmtId="0" fontId="98" fillId="6" borderId="144" xfId="25" applyFont="1" applyFill="1" applyBorder="1" applyAlignment="1">
      <alignment horizontal="left" vertical="center" shrinkToFit="1"/>
    </xf>
    <xf numFmtId="0" fontId="98" fillId="6" borderId="139" xfId="25" applyFont="1" applyFill="1" applyBorder="1" applyAlignment="1">
      <alignment horizontal="left" vertical="center" shrinkToFit="1"/>
    </xf>
    <xf numFmtId="0" fontId="98" fillId="6" borderId="140" xfId="25" applyFont="1" applyFill="1" applyBorder="1" applyAlignment="1">
      <alignment horizontal="left" vertical="center" shrinkToFit="1"/>
    </xf>
    <xf numFmtId="0" fontId="116" fillId="6" borderId="0" xfId="25" applyFont="1" applyFill="1" applyAlignment="1">
      <alignment horizontal="center" vertical="center"/>
    </xf>
    <xf numFmtId="0" fontId="98" fillId="6" borderId="125" xfId="25" applyFont="1" applyFill="1" applyBorder="1" applyAlignment="1">
      <alignment horizontal="center" vertical="center" shrinkToFit="1"/>
    </xf>
    <xf numFmtId="0" fontId="98" fillId="6" borderId="51" xfId="25" applyFont="1" applyFill="1" applyBorder="1" applyAlignment="1">
      <alignment horizontal="center" vertical="center" shrinkToFit="1"/>
    </xf>
    <xf numFmtId="0" fontId="98" fillId="6" borderId="126" xfId="25" applyFont="1" applyFill="1" applyBorder="1" applyAlignment="1">
      <alignment horizontal="center" vertical="center" shrinkToFit="1"/>
    </xf>
    <xf numFmtId="0" fontId="98" fillId="6" borderId="129" xfId="25" applyFont="1" applyFill="1" applyBorder="1" applyAlignment="1">
      <alignment horizontal="center" vertical="center" shrinkToFit="1"/>
    </xf>
    <xf numFmtId="0" fontId="98" fillId="6" borderId="130" xfId="25" applyFont="1" applyFill="1" applyBorder="1" applyAlignment="1">
      <alignment horizontal="center" vertical="center" shrinkToFit="1"/>
    </xf>
    <xf numFmtId="0" fontId="98" fillId="6" borderId="131" xfId="25" applyFont="1" applyFill="1" applyBorder="1" applyAlignment="1">
      <alignment horizontal="center" vertical="center" shrinkToFit="1"/>
    </xf>
    <xf numFmtId="0" fontId="98" fillId="6" borderId="50" xfId="25" applyFont="1" applyFill="1" applyBorder="1" applyAlignment="1">
      <alignment horizontal="center" vertical="center" shrinkToFit="1"/>
    </xf>
    <xf numFmtId="0" fontId="98" fillId="6" borderId="132" xfId="25" applyFont="1" applyFill="1" applyBorder="1" applyAlignment="1">
      <alignment horizontal="center" vertical="center" shrinkToFit="1"/>
    </xf>
    <xf numFmtId="0" fontId="98" fillId="6" borderId="50" xfId="25" applyFont="1" applyFill="1" applyBorder="1" applyAlignment="1">
      <alignment horizontal="center" vertical="center" wrapText="1" shrinkToFit="1"/>
    </xf>
    <xf numFmtId="0" fontId="98" fillId="6" borderId="51" xfId="24" applyFont="1" applyFill="1" applyBorder="1" applyAlignment="1">
      <alignment horizontal="center" vertical="center" shrinkToFit="1"/>
    </xf>
    <xf numFmtId="0" fontId="98" fillId="6" borderId="126" xfId="24" applyFont="1" applyFill="1" applyBorder="1" applyAlignment="1">
      <alignment horizontal="center" vertical="center" shrinkToFit="1"/>
    </xf>
    <xf numFmtId="0" fontId="98" fillId="6" borderId="132" xfId="24" applyFont="1" applyFill="1" applyBorder="1" applyAlignment="1">
      <alignment horizontal="center" vertical="center" shrinkToFit="1"/>
    </xf>
    <xf numFmtId="0" fontId="98" fillId="6" borderId="130" xfId="24" applyFont="1" applyFill="1" applyBorder="1" applyAlignment="1">
      <alignment horizontal="center" vertical="center" shrinkToFit="1"/>
    </xf>
    <xf numFmtId="0" fontId="98" fillId="6" borderId="131" xfId="24" applyFont="1" applyFill="1" applyBorder="1" applyAlignment="1">
      <alignment horizontal="center" vertical="center" shrinkToFit="1"/>
    </xf>
    <xf numFmtId="0" fontId="98" fillId="6" borderId="127" xfId="25" applyFont="1" applyFill="1" applyBorder="1" applyAlignment="1">
      <alignment horizontal="center" vertical="center" shrinkToFit="1"/>
    </xf>
    <xf numFmtId="0" fontId="98" fillId="6" borderId="128" xfId="25" applyFont="1" applyFill="1" applyBorder="1" applyAlignment="1">
      <alignment horizontal="center" vertical="center" shrinkToFit="1"/>
    </xf>
    <xf numFmtId="0" fontId="98" fillId="6" borderId="133" xfId="25" applyFont="1" applyFill="1" applyBorder="1" applyAlignment="1">
      <alignment horizontal="center" vertical="center" shrinkToFit="1"/>
    </xf>
    <xf numFmtId="0" fontId="98" fillId="6" borderId="134" xfId="25" applyFont="1" applyFill="1" applyBorder="1" applyAlignment="1">
      <alignment horizontal="center" vertical="center" shrinkToFit="1"/>
    </xf>
    <xf numFmtId="0" fontId="98" fillId="6" borderId="135" xfId="25" applyFont="1" applyFill="1" applyBorder="1" applyAlignment="1">
      <alignment horizontal="center" vertical="center" shrinkToFit="1"/>
    </xf>
    <xf numFmtId="0" fontId="98" fillId="6" borderId="136" xfId="25" applyFont="1" applyFill="1" applyBorder="1" applyAlignment="1">
      <alignment horizontal="center" vertical="center" shrinkToFit="1"/>
    </xf>
    <xf numFmtId="0" fontId="98" fillId="6" borderId="137" xfId="25" applyFont="1" applyFill="1" applyBorder="1" applyAlignment="1">
      <alignment horizontal="center" vertical="center" shrinkToFit="1"/>
    </xf>
    <xf numFmtId="0" fontId="103" fillId="6" borderId="0" xfId="7" applyFont="1" applyFill="1" applyAlignment="1">
      <alignment horizontal="left" vertical="top" wrapText="1"/>
    </xf>
    <xf numFmtId="0" fontId="108" fillId="6" borderId="0" xfId="7" applyFont="1" applyFill="1" applyAlignment="1">
      <alignment horizontal="left" vertical="top" shrinkToFit="1"/>
    </xf>
    <xf numFmtId="0" fontId="103" fillId="6" borderId="0" xfId="7" applyFont="1" applyFill="1" applyAlignment="1">
      <alignment horizontal="left" vertical="top"/>
    </xf>
    <xf numFmtId="0" fontId="103" fillId="6" borderId="0" xfId="7" applyFont="1" applyFill="1" applyAlignment="1">
      <alignment horizontal="left" vertical="top" wrapText="1" shrinkToFit="1"/>
    </xf>
    <xf numFmtId="0" fontId="101" fillId="6" borderId="25" xfId="7" applyFont="1" applyFill="1" applyBorder="1" applyAlignment="1">
      <alignment horizontal="left" vertical="center" shrinkToFit="1"/>
    </xf>
    <xf numFmtId="0" fontId="101" fillId="6" borderId="23" xfId="7" applyFont="1" applyFill="1" applyBorder="1" applyAlignment="1">
      <alignment horizontal="left" vertical="center" shrinkToFit="1"/>
    </xf>
    <xf numFmtId="0" fontId="101" fillId="6" borderId="16" xfId="7" applyFont="1" applyFill="1" applyBorder="1" applyAlignment="1">
      <alignment horizontal="left" vertical="center" shrinkToFit="1"/>
    </xf>
    <xf numFmtId="0" fontId="101" fillId="6" borderId="25" xfId="7" applyFont="1" applyFill="1" applyBorder="1" applyAlignment="1">
      <alignment horizontal="center" vertical="center" shrinkToFit="1"/>
    </xf>
    <xf numFmtId="0" fontId="101" fillId="6" borderId="23" xfId="7" applyFont="1" applyFill="1" applyBorder="1" applyAlignment="1">
      <alignment horizontal="center" vertical="center" shrinkToFit="1"/>
    </xf>
    <xf numFmtId="0" fontId="101" fillId="6" borderId="16" xfId="7" applyFont="1" applyFill="1" applyBorder="1" applyAlignment="1">
      <alignment horizontal="center" vertical="center" shrinkToFit="1"/>
    </xf>
    <xf numFmtId="0" fontId="101" fillId="6" borderId="26" xfId="7" applyFont="1" applyFill="1" applyBorder="1" applyAlignment="1">
      <alignment horizontal="center" vertical="center" shrinkToFit="1"/>
    </xf>
    <xf numFmtId="0" fontId="119" fillId="6" borderId="23" xfId="7" applyFont="1" applyFill="1" applyBorder="1" applyAlignment="1">
      <alignment horizontal="center" vertical="center" shrinkToFit="1"/>
    </xf>
    <xf numFmtId="0" fontId="119" fillId="6" borderId="16" xfId="7" applyFont="1" applyFill="1" applyBorder="1" applyAlignment="1">
      <alignment horizontal="center" vertical="center" shrinkToFit="1"/>
    </xf>
    <xf numFmtId="0" fontId="119" fillId="6" borderId="25" xfId="7" applyFont="1" applyFill="1" applyBorder="1" applyAlignment="1">
      <alignment horizontal="center" vertical="center" shrinkToFit="1"/>
    </xf>
    <xf numFmtId="0" fontId="119" fillId="6" borderId="26" xfId="7" applyFont="1" applyFill="1" applyBorder="1" applyAlignment="1">
      <alignment horizontal="center" vertical="center" shrinkToFit="1"/>
    </xf>
    <xf numFmtId="0" fontId="101" fillId="6" borderId="25" xfId="7" applyFont="1" applyFill="1" applyBorder="1" applyAlignment="1">
      <alignment horizontal="center" vertical="center" wrapText="1" shrinkToFit="1"/>
    </xf>
    <xf numFmtId="0" fontId="101" fillId="6" borderId="9" xfId="7" applyFont="1" applyFill="1" applyBorder="1" applyAlignment="1">
      <alignment horizontal="center" vertical="center" shrinkToFit="1"/>
    </xf>
    <xf numFmtId="0" fontId="101" fillId="6" borderId="10" xfId="7" applyFont="1" applyFill="1" applyBorder="1" applyAlignment="1">
      <alignment horizontal="center" vertical="center" shrinkToFit="1"/>
    </xf>
    <xf numFmtId="0" fontId="101" fillId="6" borderId="11" xfId="7" applyFont="1" applyFill="1" applyBorder="1" applyAlignment="1">
      <alignment horizontal="center" vertical="center" shrinkToFit="1"/>
    </xf>
    <xf numFmtId="0" fontId="101" fillId="6" borderId="9" xfId="7" applyFont="1" applyFill="1" applyBorder="1" applyAlignment="1">
      <alignment horizontal="left" vertical="center" shrinkToFit="1"/>
    </xf>
    <xf numFmtId="0" fontId="101" fillId="6" borderId="10" xfId="7" applyFont="1" applyFill="1" applyBorder="1" applyAlignment="1">
      <alignment horizontal="left" vertical="center" shrinkToFit="1"/>
    </xf>
    <xf numFmtId="0" fontId="101" fillId="6" borderId="24" xfId="7" applyFont="1" applyFill="1" applyBorder="1" applyAlignment="1">
      <alignment horizontal="left" vertical="center" shrinkToFit="1"/>
    </xf>
    <xf numFmtId="0" fontId="101" fillId="6" borderId="3" xfId="7" applyFont="1" applyFill="1" applyBorder="1" applyAlignment="1">
      <alignment horizontal="left" vertical="center" wrapText="1" shrinkToFit="1"/>
    </xf>
    <xf numFmtId="0" fontId="101" fillId="6" borderId="4" xfId="7" applyFont="1" applyFill="1" applyBorder="1" applyAlignment="1">
      <alignment horizontal="left" vertical="center" wrapText="1" shrinkToFit="1"/>
    </xf>
    <xf numFmtId="0" fontId="101" fillId="6" borderId="21" xfId="7" applyFont="1" applyFill="1" applyBorder="1" applyAlignment="1">
      <alignment horizontal="left" vertical="center" wrapText="1" shrinkToFit="1"/>
    </xf>
    <xf numFmtId="0" fontId="101" fillId="6" borderId="19" xfId="7" applyFont="1" applyFill="1" applyBorder="1" applyAlignment="1">
      <alignment horizontal="left" vertical="center" wrapText="1" shrinkToFit="1"/>
    </xf>
    <xf numFmtId="0" fontId="101" fillId="6" borderId="0" xfId="7" applyFont="1" applyFill="1" applyAlignment="1">
      <alignment horizontal="left" vertical="center" wrapText="1" shrinkToFit="1"/>
    </xf>
    <xf numFmtId="0" fontId="101" fillId="6" borderId="37" xfId="7" applyFont="1" applyFill="1" applyBorder="1" applyAlignment="1">
      <alignment horizontal="left" vertical="center" wrapText="1" shrinkToFit="1"/>
    </xf>
    <xf numFmtId="0" fontId="101" fillId="6" borderId="9" xfId="7" applyFont="1" applyFill="1" applyBorder="1" applyAlignment="1">
      <alignment horizontal="left" vertical="center" wrapText="1" shrinkToFit="1"/>
    </xf>
    <xf numFmtId="0" fontId="101" fillId="6" borderId="10" xfId="7" applyFont="1" applyFill="1" applyBorder="1" applyAlignment="1">
      <alignment horizontal="left" vertical="center" wrapText="1" shrinkToFit="1"/>
    </xf>
    <xf numFmtId="0" fontId="101" fillId="6" borderId="24" xfId="7" applyFont="1" applyFill="1" applyBorder="1" applyAlignment="1">
      <alignment horizontal="left" vertical="center" wrapText="1" shrinkToFit="1"/>
    </xf>
    <xf numFmtId="0" fontId="101" fillId="6" borderId="146" xfId="26" applyFont="1" applyFill="1" applyBorder="1" applyAlignment="1">
      <alignment horizontal="center" vertical="center" shrinkToFit="1"/>
    </xf>
    <xf numFmtId="0" fontId="101" fillId="6" borderId="147" xfId="26" applyFont="1" applyFill="1" applyBorder="1" applyAlignment="1">
      <alignment horizontal="center" vertical="center" shrinkToFit="1"/>
    </xf>
    <xf numFmtId="0" fontId="101" fillId="6" borderId="148" xfId="26" applyFont="1" applyFill="1" applyBorder="1" applyAlignment="1">
      <alignment horizontal="center" vertical="center" shrinkToFit="1"/>
    </xf>
    <xf numFmtId="0" fontId="101" fillId="6" borderId="149" xfId="26" applyFont="1" applyFill="1" applyBorder="1" applyAlignment="1">
      <alignment horizontal="center" vertical="center" shrinkToFit="1"/>
    </xf>
    <xf numFmtId="0" fontId="101" fillId="6" borderId="150" xfId="26" applyFont="1" applyFill="1" applyBorder="1" applyAlignment="1">
      <alignment horizontal="center" vertical="center" shrinkToFit="1"/>
    </xf>
    <xf numFmtId="0" fontId="101" fillId="6" borderId="151" xfId="26" applyFont="1" applyFill="1" applyBorder="1" applyAlignment="1">
      <alignment horizontal="center" vertical="center" shrinkToFit="1"/>
    </xf>
    <xf numFmtId="0" fontId="101" fillId="6" borderId="152" xfId="26" applyFont="1" applyFill="1" applyBorder="1" applyAlignment="1">
      <alignment horizontal="center" vertical="center" shrinkToFit="1"/>
    </xf>
    <xf numFmtId="0" fontId="101" fillId="6" borderId="153" xfId="26" applyFont="1" applyFill="1" applyBorder="1" applyAlignment="1">
      <alignment horizontal="center" vertical="center" shrinkToFit="1"/>
    </xf>
    <xf numFmtId="0" fontId="101" fillId="6" borderId="154" xfId="26" applyFont="1" applyFill="1" applyBorder="1" applyAlignment="1">
      <alignment horizontal="center" vertical="center" shrinkToFit="1"/>
    </xf>
    <xf numFmtId="0" fontId="101" fillId="6" borderId="146" xfId="24" applyFont="1" applyFill="1" applyBorder="1" applyAlignment="1">
      <alignment horizontal="center" vertical="center"/>
    </xf>
    <xf numFmtId="0" fontId="101" fillId="6" borderId="147" xfId="24" applyFont="1" applyFill="1" applyBorder="1" applyAlignment="1">
      <alignment horizontal="center" vertical="center"/>
    </xf>
    <xf numFmtId="0" fontId="101" fillId="6" borderId="148" xfId="24" applyFont="1" applyFill="1" applyBorder="1" applyAlignment="1">
      <alignment horizontal="center" vertical="center"/>
    </xf>
    <xf numFmtId="0" fontId="101" fillId="6" borderId="149" xfId="24" applyFont="1" applyFill="1" applyBorder="1" applyAlignment="1">
      <alignment horizontal="center" vertical="center"/>
    </xf>
    <xf numFmtId="0" fontId="101" fillId="6" borderId="150" xfId="24" applyFont="1" applyFill="1" applyBorder="1" applyAlignment="1">
      <alignment horizontal="center" vertical="center"/>
    </xf>
    <xf numFmtId="0" fontId="101" fillId="6" borderId="151" xfId="24" applyFont="1" applyFill="1" applyBorder="1" applyAlignment="1">
      <alignment horizontal="center" vertical="center"/>
    </xf>
    <xf numFmtId="0" fontId="101" fillId="6" borderId="152" xfId="24" applyFont="1" applyFill="1" applyBorder="1" applyAlignment="1">
      <alignment horizontal="center" vertical="center"/>
    </xf>
    <xf numFmtId="0" fontId="101" fillId="6" borderId="153" xfId="24" applyFont="1" applyFill="1" applyBorder="1" applyAlignment="1">
      <alignment horizontal="center" vertical="center"/>
    </xf>
    <xf numFmtId="0" fontId="101" fillId="6" borderId="154" xfId="24" applyFont="1" applyFill="1" applyBorder="1" applyAlignment="1">
      <alignment horizontal="center" vertical="center"/>
    </xf>
    <xf numFmtId="0" fontId="121" fillId="6" borderId="146" xfId="24" applyFont="1" applyFill="1" applyBorder="1" applyAlignment="1">
      <alignment horizontal="center" vertical="center"/>
    </xf>
    <xf numFmtId="0" fontId="121" fillId="6" borderId="147" xfId="24" applyFont="1" applyFill="1" applyBorder="1" applyAlignment="1">
      <alignment horizontal="center" vertical="center"/>
    </xf>
    <xf numFmtId="0" fontId="121" fillId="6" borderId="148" xfId="24" applyFont="1" applyFill="1" applyBorder="1" applyAlignment="1">
      <alignment horizontal="center" vertical="center"/>
    </xf>
    <xf numFmtId="0" fontId="121" fillId="6" borderId="149" xfId="24" applyFont="1" applyFill="1" applyBorder="1" applyAlignment="1">
      <alignment horizontal="center" vertical="center"/>
    </xf>
    <xf numFmtId="0" fontId="121" fillId="6" borderId="150" xfId="24" applyFont="1" applyFill="1" applyBorder="1" applyAlignment="1">
      <alignment horizontal="center" vertical="center"/>
    </xf>
    <xf numFmtId="0" fontId="121" fillId="6" borderId="151" xfId="24" applyFont="1" applyFill="1" applyBorder="1" applyAlignment="1">
      <alignment horizontal="center" vertical="center"/>
    </xf>
    <xf numFmtId="0" fontId="121" fillId="6" borderId="152" xfId="24" applyFont="1" applyFill="1" applyBorder="1" applyAlignment="1">
      <alignment horizontal="center" vertical="center"/>
    </xf>
    <xf numFmtId="0" fontId="121" fillId="6" borderId="153" xfId="24" applyFont="1" applyFill="1" applyBorder="1" applyAlignment="1">
      <alignment horizontal="center" vertical="center"/>
    </xf>
    <xf numFmtId="0" fontId="121" fillId="6" borderId="154" xfId="24" applyFont="1" applyFill="1" applyBorder="1" applyAlignment="1">
      <alignment horizontal="center" vertical="center"/>
    </xf>
    <xf numFmtId="0" fontId="101" fillId="6" borderId="25" xfId="7" applyFont="1" applyFill="1" applyBorder="1" applyAlignment="1">
      <alignment horizontal="left" vertical="center" wrapText="1" shrinkToFit="1"/>
    </xf>
    <xf numFmtId="0" fontId="101" fillId="6" borderId="3" xfId="7" applyFont="1" applyFill="1" applyBorder="1" applyAlignment="1">
      <alignment horizontal="left" vertical="center" shrinkToFit="1"/>
    </xf>
    <xf numFmtId="0" fontId="101" fillId="6" borderId="4" xfId="7" applyFont="1" applyFill="1" applyBorder="1" applyAlignment="1">
      <alignment horizontal="left" vertical="center" shrinkToFit="1"/>
    </xf>
    <xf numFmtId="0" fontId="101" fillId="6" borderId="21" xfId="7" applyFont="1" applyFill="1" applyBorder="1" applyAlignment="1">
      <alignment horizontal="left" vertical="center" shrinkToFit="1"/>
    </xf>
    <xf numFmtId="0" fontId="101" fillId="6" borderId="19" xfId="7" applyFont="1" applyFill="1" applyBorder="1" applyAlignment="1">
      <alignment horizontal="left" vertical="center" shrinkToFit="1"/>
    </xf>
    <xf numFmtId="0" fontId="101" fillId="6" borderId="0" xfId="7" applyFont="1" applyFill="1" applyAlignment="1">
      <alignment horizontal="left" vertical="center" shrinkToFit="1"/>
    </xf>
    <xf numFmtId="0" fontId="101" fillId="6" borderId="37" xfId="7" applyFont="1" applyFill="1" applyBorder="1" applyAlignment="1">
      <alignment horizontal="left" vertical="center" shrinkToFit="1"/>
    </xf>
    <xf numFmtId="0" fontId="101" fillId="6" borderId="146" xfId="7" applyFont="1" applyFill="1" applyBorder="1" applyAlignment="1">
      <alignment horizontal="left" vertical="center" shrinkToFit="1"/>
    </xf>
    <xf numFmtId="0" fontId="101" fillId="6" borderId="147" xfId="7" applyFont="1" applyFill="1" applyBorder="1" applyAlignment="1">
      <alignment horizontal="left" vertical="center" shrinkToFit="1"/>
    </xf>
    <xf numFmtId="0" fontId="101" fillId="6" borderId="148" xfId="7" applyFont="1" applyFill="1" applyBorder="1" applyAlignment="1">
      <alignment horizontal="left" vertical="center" shrinkToFit="1"/>
    </xf>
    <xf numFmtId="0" fontId="101" fillId="6" borderId="149" xfId="7" applyFont="1" applyFill="1" applyBorder="1" applyAlignment="1">
      <alignment horizontal="left" vertical="center" shrinkToFit="1"/>
    </xf>
    <xf numFmtId="0" fontId="101" fillId="6" borderId="150" xfId="7" applyFont="1" applyFill="1" applyBorder="1" applyAlignment="1">
      <alignment horizontal="left" vertical="center" shrinkToFit="1"/>
    </xf>
    <xf numFmtId="0" fontId="101" fillId="6" borderId="151" xfId="7" applyFont="1" applyFill="1" applyBorder="1" applyAlignment="1">
      <alignment horizontal="left" vertical="center" shrinkToFit="1"/>
    </xf>
    <xf numFmtId="0" fontId="101" fillId="6" borderId="152" xfId="26" applyFont="1" applyFill="1" applyBorder="1" applyAlignment="1">
      <alignment horizontal="left" vertical="center" shrinkToFit="1"/>
    </xf>
    <xf numFmtId="0" fontId="101" fillId="6" borderId="153" xfId="26" applyFont="1" applyFill="1" applyBorder="1" applyAlignment="1">
      <alignment horizontal="left" vertical="center" shrinkToFit="1"/>
    </xf>
    <xf numFmtId="0" fontId="101" fillId="6" borderId="154" xfId="26" applyFont="1" applyFill="1" applyBorder="1" applyAlignment="1">
      <alignment horizontal="left" vertical="center" shrinkToFit="1"/>
    </xf>
    <xf numFmtId="0" fontId="101" fillId="6" borderId="3" xfId="24" applyFont="1" applyFill="1" applyBorder="1" applyAlignment="1">
      <alignment horizontal="left" vertical="center"/>
    </xf>
    <xf numFmtId="0" fontId="101" fillId="6" borderId="4" xfId="24" applyFont="1" applyFill="1" applyBorder="1" applyAlignment="1">
      <alignment horizontal="left" vertical="center"/>
    </xf>
    <xf numFmtId="0" fontId="101" fillId="6" borderId="21" xfId="24" applyFont="1" applyFill="1" applyBorder="1" applyAlignment="1">
      <alignment horizontal="left" vertical="center"/>
    </xf>
    <xf numFmtId="0" fontId="101" fillId="6" borderId="19" xfId="24" applyFont="1" applyFill="1" applyBorder="1" applyAlignment="1">
      <alignment horizontal="left" vertical="center"/>
    </xf>
    <xf numFmtId="0" fontId="101" fillId="6" borderId="0" xfId="24" applyFont="1" applyFill="1" applyAlignment="1">
      <alignment horizontal="left" vertical="center"/>
    </xf>
    <xf numFmtId="0" fontId="101" fillId="6" borderId="37" xfId="24" applyFont="1" applyFill="1" applyBorder="1" applyAlignment="1">
      <alignment horizontal="left" vertical="center"/>
    </xf>
    <xf numFmtId="0" fontId="101" fillId="6" borderId="9" xfId="24" applyFont="1" applyFill="1" applyBorder="1" applyAlignment="1">
      <alignment horizontal="left" vertical="center"/>
    </xf>
    <xf numFmtId="0" fontId="101" fillId="6" borderId="10" xfId="24" applyFont="1" applyFill="1" applyBorder="1" applyAlignment="1">
      <alignment horizontal="left" vertical="center"/>
    </xf>
    <xf numFmtId="0" fontId="101" fillId="6" borderId="24" xfId="24" applyFont="1" applyFill="1" applyBorder="1" applyAlignment="1">
      <alignment horizontal="left" vertical="center"/>
    </xf>
    <xf numFmtId="0" fontId="101" fillId="6" borderId="17" xfId="7" applyFont="1" applyFill="1" applyBorder="1" applyAlignment="1">
      <alignment horizontal="center" vertical="center" shrinkToFit="1"/>
    </xf>
    <xf numFmtId="0" fontId="101" fillId="6" borderId="43" xfId="7" applyFont="1" applyFill="1" applyBorder="1" applyAlignment="1">
      <alignment horizontal="center" vertical="center" shrinkToFit="1"/>
    </xf>
    <xf numFmtId="0" fontId="101" fillId="6" borderId="24" xfId="7" applyFont="1" applyFill="1" applyBorder="1" applyAlignment="1">
      <alignment horizontal="center" vertical="center" shrinkToFit="1"/>
    </xf>
    <xf numFmtId="0" fontId="101" fillId="6" borderId="17" xfId="7" applyFont="1" applyFill="1" applyBorder="1" applyAlignment="1">
      <alignment horizontal="left" vertical="center" shrinkToFit="1"/>
    </xf>
    <xf numFmtId="0" fontId="119" fillId="6" borderId="23" xfId="7" applyFont="1" applyFill="1" applyBorder="1" applyAlignment="1">
      <alignment horizontal="left" vertical="center" shrinkToFit="1"/>
    </xf>
    <xf numFmtId="0" fontId="119" fillId="6" borderId="16" xfId="7" applyFont="1" applyFill="1" applyBorder="1" applyAlignment="1">
      <alignment horizontal="left" vertical="center" shrinkToFit="1"/>
    </xf>
    <xf numFmtId="0" fontId="101" fillId="6" borderId="149" xfId="7" applyFont="1" applyFill="1" applyBorder="1" applyAlignment="1">
      <alignment horizontal="left" vertical="center" wrapText="1" shrinkToFit="1"/>
    </xf>
    <xf numFmtId="0" fontId="101" fillId="6" borderId="150" xfId="7" applyFont="1" applyFill="1" applyBorder="1" applyAlignment="1">
      <alignment horizontal="left" vertical="center" wrapText="1" shrinkToFit="1"/>
    </xf>
    <xf numFmtId="0" fontId="101" fillId="6" borderId="151" xfId="7" applyFont="1" applyFill="1" applyBorder="1" applyAlignment="1">
      <alignment horizontal="left" vertical="center" wrapText="1" shrinkToFit="1"/>
    </xf>
    <xf numFmtId="0" fontId="101" fillId="6" borderId="152" xfId="7" applyFont="1" applyFill="1" applyBorder="1" applyAlignment="1">
      <alignment horizontal="left" vertical="center" wrapText="1" shrinkToFit="1"/>
    </xf>
    <xf numFmtId="0" fontId="101" fillId="6" borderId="153" xfId="7" applyFont="1" applyFill="1" applyBorder="1" applyAlignment="1">
      <alignment horizontal="left" vertical="center" wrapText="1" shrinkToFit="1"/>
    </xf>
    <xf numFmtId="0" fontId="101" fillId="6" borderId="154" xfId="7" applyFont="1" applyFill="1" applyBorder="1" applyAlignment="1">
      <alignment horizontal="left" vertical="center" wrapText="1" shrinkToFit="1"/>
    </xf>
    <xf numFmtId="0" fontId="121" fillId="6" borderId="149" xfId="7" applyFont="1" applyFill="1" applyBorder="1" applyAlignment="1">
      <alignment horizontal="left" vertical="center" wrapText="1" shrinkToFit="1"/>
    </xf>
    <xf numFmtId="0" fontId="121" fillId="6" borderId="150" xfId="7" applyFont="1" applyFill="1" applyBorder="1" applyAlignment="1">
      <alignment horizontal="left" vertical="center" wrapText="1" shrinkToFit="1"/>
    </xf>
    <xf numFmtId="0" fontId="121" fillId="6" borderId="151" xfId="7" applyFont="1" applyFill="1" applyBorder="1" applyAlignment="1">
      <alignment horizontal="left" vertical="center" wrapText="1" shrinkToFit="1"/>
    </xf>
    <xf numFmtId="0" fontId="121" fillId="6" borderId="152" xfId="7" applyFont="1" applyFill="1" applyBorder="1" applyAlignment="1">
      <alignment horizontal="left" vertical="center" wrapText="1" shrinkToFit="1"/>
    </xf>
    <xf numFmtId="0" fontId="121" fillId="6" borderId="153" xfId="7" applyFont="1" applyFill="1" applyBorder="1" applyAlignment="1">
      <alignment horizontal="left" vertical="center" wrapText="1" shrinkToFit="1"/>
    </xf>
    <xf numFmtId="0" fontId="121" fillId="6" borderId="154" xfId="7" applyFont="1" applyFill="1" applyBorder="1" applyAlignment="1">
      <alignment horizontal="left" vertical="center" wrapText="1" shrinkToFit="1"/>
    </xf>
    <xf numFmtId="0" fontId="101" fillId="6" borderId="146" xfId="7" applyFont="1" applyFill="1" applyBorder="1" applyAlignment="1">
      <alignment horizontal="center" vertical="center" wrapText="1" shrinkToFit="1"/>
    </xf>
    <xf numFmtId="0" fontId="101" fillId="6" borderId="147" xfId="7" applyFont="1" applyFill="1" applyBorder="1" applyAlignment="1">
      <alignment horizontal="center" vertical="center" wrapText="1" shrinkToFit="1"/>
    </xf>
    <xf numFmtId="0" fontId="101" fillId="6" borderId="148" xfId="7" applyFont="1" applyFill="1" applyBorder="1" applyAlignment="1">
      <alignment horizontal="center" vertical="center" wrapText="1" shrinkToFit="1"/>
    </xf>
    <xf numFmtId="0" fontId="101" fillId="6" borderId="149" xfId="7" applyFont="1" applyFill="1" applyBorder="1" applyAlignment="1">
      <alignment horizontal="center" vertical="center" wrapText="1" shrinkToFit="1"/>
    </xf>
    <xf numFmtId="0" fontId="101" fillId="6" borderId="150" xfId="7" applyFont="1" applyFill="1" applyBorder="1" applyAlignment="1">
      <alignment horizontal="center" vertical="center" wrapText="1" shrinkToFit="1"/>
    </xf>
    <xf numFmtId="0" fontId="101" fillId="6" borderId="151" xfId="7" applyFont="1" applyFill="1" applyBorder="1" applyAlignment="1">
      <alignment horizontal="center" vertical="center" wrapText="1" shrinkToFit="1"/>
    </xf>
    <xf numFmtId="0" fontId="101" fillId="6" borderId="152" xfId="7" applyFont="1" applyFill="1" applyBorder="1" applyAlignment="1">
      <alignment horizontal="center" vertical="center" wrapText="1" shrinkToFit="1"/>
    </xf>
    <xf numFmtId="0" fontId="101" fillId="6" borderId="153" xfId="7" applyFont="1" applyFill="1" applyBorder="1" applyAlignment="1">
      <alignment horizontal="center" vertical="center" wrapText="1" shrinkToFit="1"/>
    </xf>
    <xf numFmtId="0" fontId="101" fillId="6" borderId="154" xfId="7" applyFont="1" applyFill="1" applyBorder="1" applyAlignment="1">
      <alignment horizontal="center" vertical="center" wrapText="1" shrinkToFit="1"/>
    </xf>
    <xf numFmtId="0" fontId="101" fillId="6" borderId="3" xfId="7" applyFont="1" applyFill="1" applyBorder="1" applyAlignment="1">
      <alignment horizontal="center" vertical="center" wrapText="1" shrinkToFit="1"/>
    </xf>
    <xf numFmtId="0" fontId="101" fillId="6" borderId="4" xfId="7" applyFont="1" applyFill="1" applyBorder="1" applyAlignment="1">
      <alignment horizontal="center" vertical="center" wrapText="1" shrinkToFit="1"/>
    </xf>
    <xf numFmtId="0" fontId="101" fillId="6" borderId="21" xfId="7" applyFont="1" applyFill="1" applyBorder="1" applyAlignment="1">
      <alignment horizontal="center" vertical="center" wrapText="1" shrinkToFit="1"/>
    </xf>
    <xf numFmtId="0" fontId="101" fillId="6" borderId="19" xfId="7" applyFont="1" applyFill="1" applyBorder="1" applyAlignment="1">
      <alignment horizontal="center" vertical="center" wrapText="1" shrinkToFit="1"/>
    </xf>
    <xf numFmtId="0" fontId="101" fillId="6" borderId="0" xfId="7" applyFont="1" applyFill="1" applyAlignment="1">
      <alignment horizontal="center" vertical="center" wrapText="1" shrinkToFit="1"/>
    </xf>
    <xf numFmtId="0" fontId="101" fillId="6" borderId="37" xfId="7" applyFont="1" applyFill="1" applyBorder="1" applyAlignment="1">
      <alignment horizontal="center" vertical="center" wrapText="1" shrinkToFit="1"/>
    </xf>
    <xf numFmtId="0" fontId="101" fillId="6" borderId="9" xfId="7" applyFont="1" applyFill="1" applyBorder="1" applyAlignment="1">
      <alignment horizontal="center" vertical="center" wrapText="1" shrinkToFit="1"/>
    </xf>
    <xf numFmtId="0" fontId="101" fillId="6" borderId="10" xfId="7" applyFont="1" applyFill="1" applyBorder="1" applyAlignment="1">
      <alignment horizontal="center" vertical="center" wrapText="1" shrinkToFit="1"/>
    </xf>
    <xf numFmtId="0" fontId="101" fillId="6" borderId="24" xfId="7" applyFont="1" applyFill="1" applyBorder="1" applyAlignment="1">
      <alignment horizontal="center" vertical="center" wrapText="1" shrinkToFit="1"/>
    </xf>
    <xf numFmtId="0" fontId="121" fillId="6" borderId="3" xfId="7" applyFont="1" applyFill="1" applyBorder="1" applyAlignment="1">
      <alignment horizontal="left" vertical="center" wrapText="1" shrinkToFit="1"/>
    </xf>
    <xf numFmtId="0" fontId="121" fillId="6" borderId="4" xfId="7" applyFont="1" applyFill="1" applyBorder="1" applyAlignment="1">
      <alignment horizontal="left" vertical="center" wrapText="1" shrinkToFit="1"/>
    </xf>
    <xf numFmtId="0" fontId="121" fillId="6" borderId="21" xfId="7" applyFont="1" applyFill="1" applyBorder="1" applyAlignment="1">
      <alignment horizontal="left" vertical="center" wrapText="1" shrinkToFit="1"/>
    </xf>
    <xf numFmtId="0" fontId="121" fillId="6" borderId="19" xfId="7" applyFont="1" applyFill="1" applyBorder="1" applyAlignment="1">
      <alignment horizontal="left" vertical="center" wrapText="1" shrinkToFit="1"/>
    </xf>
    <xf numFmtId="0" fontId="121" fillId="6" borderId="0" xfId="7" applyFont="1" applyFill="1" applyAlignment="1">
      <alignment horizontal="left" vertical="center" wrapText="1" shrinkToFit="1"/>
    </xf>
    <xf numFmtId="0" fontId="121" fillId="6" borderId="37" xfId="7" applyFont="1" applyFill="1" applyBorder="1" applyAlignment="1">
      <alignment horizontal="left" vertical="center" wrapText="1" shrinkToFit="1"/>
    </xf>
    <xf numFmtId="0" fontId="121" fillId="6" borderId="9" xfId="7" applyFont="1" applyFill="1" applyBorder="1" applyAlignment="1">
      <alignment horizontal="left" vertical="center" wrapText="1" shrinkToFit="1"/>
    </xf>
    <xf numFmtId="0" fontId="121" fillId="6" borderId="10" xfId="7" applyFont="1" applyFill="1" applyBorder="1" applyAlignment="1">
      <alignment horizontal="left" vertical="center" wrapText="1" shrinkToFit="1"/>
    </xf>
    <xf numFmtId="0" fontId="121" fillId="6" borderId="24" xfId="7" applyFont="1" applyFill="1" applyBorder="1" applyAlignment="1">
      <alignment horizontal="left" vertical="center" wrapText="1" shrinkToFit="1"/>
    </xf>
    <xf numFmtId="0" fontId="101" fillId="6" borderId="23" xfId="7" applyFont="1" applyFill="1" applyBorder="1" applyAlignment="1">
      <alignment horizontal="center" vertical="center" wrapText="1" shrinkToFit="1"/>
    </xf>
    <xf numFmtId="0" fontId="101" fillId="6" borderId="16" xfId="7" applyFont="1" applyFill="1" applyBorder="1" applyAlignment="1">
      <alignment horizontal="center" vertical="center" wrapText="1" shrinkToFit="1"/>
    </xf>
    <xf numFmtId="0" fontId="101" fillId="6" borderId="107" xfId="7" applyFont="1" applyFill="1" applyBorder="1" applyAlignment="1">
      <alignment horizontal="center" vertical="center" shrinkToFit="1"/>
    </xf>
    <xf numFmtId="0" fontId="101" fillId="6" borderId="155" xfId="7" applyFont="1" applyFill="1" applyBorder="1" applyAlignment="1">
      <alignment horizontal="center" vertical="center" shrinkToFit="1"/>
    </xf>
    <xf numFmtId="0" fontId="101" fillId="6" borderId="156" xfId="7" applyFont="1" applyFill="1" applyBorder="1" applyAlignment="1">
      <alignment horizontal="center" vertical="center" shrinkToFit="1"/>
    </xf>
    <xf numFmtId="0" fontId="98" fillId="6" borderId="163" xfId="7" applyFont="1" applyFill="1" applyBorder="1" applyAlignment="1">
      <alignment horizontal="left" vertical="center" wrapText="1" shrinkToFit="1"/>
    </xf>
    <xf numFmtId="0" fontId="98" fillId="6" borderId="158" xfId="7" applyFont="1" applyFill="1" applyBorder="1" applyAlignment="1">
      <alignment horizontal="left" vertical="center" wrapText="1" shrinkToFit="1"/>
    </xf>
    <xf numFmtId="0" fontId="98" fillId="6" borderId="159" xfId="7" applyFont="1" applyFill="1" applyBorder="1" applyAlignment="1">
      <alignment horizontal="left" vertical="center" wrapText="1" shrinkToFit="1"/>
    </xf>
    <xf numFmtId="0" fontId="98" fillId="6" borderId="163" xfId="7" applyFont="1" applyFill="1" applyBorder="1" applyAlignment="1">
      <alignment horizontal="center" vertical="center" shrinkToFit="1"/>
    </xf>
    <xf numFmtId="0" fontId="98" fillId="6" borderId="158" xfId="7" applyFont="1" applyFill="1" applyBorder="1" applyAlignment="1">
      <alignment horizontal="center" vertical="center" shrinkToFit="1"/>
    </xf>
    <xf numFmtId="0" fontId="98" fillId="6" borderId="164" xfId="7" applyFont="1" applyFill="1" applyBorder="1" applyAlignment="1">
      <alignment horizontal="center" vertical="center" shrinkToFit="1"/>
    </xf>
    <xf numFmtId="0" fontId="101" fillId="6" borderId="1" xfId="7" applyFont="1" applyFill="1" applyBorder="1" applyAlignment="1">
      <alignment horizontal="center" vertical="top" textRotation="255" shrinkToFit="1"/>
    </xf>
    <xf numFmtId="0" fontId="101" fillId="6" borderId="2" xfId="7" applyFont="1" applyFill="1" applyBorder="1" applyAlignment="1">
      <alignment horizontal="center" vertical="top" textRotation="255" shrinkToFit="1"/>
    </xf>
    <xf numFmtId="0" fontId="101" fillId="6" borderId="12" xfId="7" applyFont="1" applyFill="1" applyBorder="1" applyAlignment="1">
      <alignment horizontal="center" vertical="top" textRotation="255" shrinkToFit="1"/>
    </xf>
    <xf numFmtId="0" fontId="101" fillId="6" borderId="50" xfId="7" applyFont="1" applyFill="1" applyBorder="1" applyAlignment="1">
      <alignment horizontal="left" vertical="center" shrinkToFit="1"/>
    </xf>
    <xf numFmtId="0" fontId="101" fillId="6" borderId="51" xfId="7" applyFont="1" applyFill="1" applyBorder="1" applyAlignment="1">
      <alignment horizontal="left" vertical="center" shrinkToFit="1"/>
    </xf>
    <xf numFmtId="0" fontId="101" fillId="6" borderId="126" xfId="7" applyFont="1" applyFill="1" applyBorder="1" applyAlignment="1">
      <alignment horizontal="left" vertical="center" shrinkToFit="1"/>
    </xf>
    <xf numFmtId="0" fontId="101" fillId="6" borderId="165" xfId="7" applyFont="1" applyFill="1" applyBorder="1" applyAlignment="1">
      <alignment horizontal="left" vertical="center" shrinkToFit="1"/>
    </xf>
    <xf numFmtId="0" fontId="101" fillId="6" borderId="166" xfId="7" applyFont="1" applyFill="1" applyBorder="1" applyAlignment="1">
      <alignment horizontal="left" vertical="center" shrinkToFit="1"/>
    </xf>
    <xf numFmtId="0" fontId="101" fillId="6" borderId="167" xfId="7" applyFont="1" applyFill="1" applyBorder="1" applyAlignment="1">
      <alignment horizontal="left" vertical="center" shrinkToFit="1"/>
    </xf>
    <xf numFmtId="0" fontId="101" fillId="6" borderId="152" xfId="7" applyFont="1" applyFill="1" applyBorder="1" applyAlignment="1">
      <alignment horizontal="left" vertical="center" shrinkToFit="1"/>
    </xf>
    <xf numFmtId="0" fontId="101" fillId="6" borderId="153" xfId="7" applyFont="1" applyFill="1" applyBorder="1" applyAlignment="1">
      <alignment horizontal="left" vertical="center" shrinkToFit="1"/>
    </xf>
    <xf numFmtId="0" fontId="101" fillId="6" borderId="154" xfId="7" applyFont="1" applyFill="1" applyBorder="1" applyAlignment="1">
      <alignment horizontal="left" vertical="center" shrinkToFit="1"/>
    </xf>
    <xf numFmtId="0" fontId="101" fillId="6" borderId="50" xfId="7" applyFont="1" applyFill="1" applyBorder="1" applyAlignment="1">
      <alignment horizontal="left" vertical="center" wrapText="1" shrinkToFit="1"/>
    </xf>
    <xf numFmtId="0" fontId="101" fillId="6" borderId="51" xfId="7" applyFont="1" applyFill="1" applyBorder="1" applyAlignment="1">
      <alignment horizontal="left" vertical="center" wrapText="1" shrinkToFit="1"/>
    </xf>
    <xf numFmtId="0" fontId="101" fillId="6" borderId="126" xfId="7" applyFont="1" applyFill="1" applyBorder="1" applyAlignment="1">
      <alignment horizontal="left" vertical="center" wrapText="1" shrinkToFit="1"/>
    </xf>
    <xf numFmtId="0" fontId="121" fillId="6" borderId="50" xfId="7" applyFont="1" applyFill="1" applyBorder="1" applyAlignment="1">
      <alignment horizontal="left" vertical="center" wrapText="1" shrinkToFit="1"/>
    </xf>
    <xf numFmtId="0" fontId="121" fillId="6" borderId="51" xfId="7" applyFont="1" applyFill="1" applyBorder="1" applyAlignment="1">
      <alignment horizontal="left" vertical="center" wrapText="1" shrinkToFit="1"/>
    </xf>
    <xf numFmtId="0" fontId="121" fillId="6" borderId="126" xfId="7" applyFont="1" applyFill="1" applyBorder="1" applyAlignment="1">
      <alignment horizontal="left" vertical="center" wrapText="1" shrinkToFit="1"/>
    </xf>
    <xf numFmtId="0" fontId="101" fillId="6" borderId="107" xfId="7" applyFont="1" applyFill="1" applyBorder="1" applyAlignment="1">
      <alignment horizontal="left" vertical="center" wrapText="1" shrinkToFit="1"/>
    </xf>
    <xf numFmtId="0" fontId="101" fillId="6" borderId="155" xfId="7" applyFont="1" applyFill="1" applyBorder="1" applyAlignment="1">
      <alignment horizontal="left" vertical="center" shrinkToFit="1"/>
    </xf>
    <xf numFmtId="0" fontId="101" fillId="6" borderId="48" xfId="7" applyFont="1" applyFill="1" applyBorder="1" applyAlignment="1">
      <alignment horizontal="left" vertical="center" shrinkToFit="1"/>
    </xf>
    <xf numFmtId="0" fontId="101" fillId="6" borderId="48" xfId="7" applyFont="1" applyFill="1" applyBorder="1" applyAlignment="1">
      <alignment horizontal="center" vertical="center" shrinkToFit="1"/>
    </xf>
    <xf numFmtId="0" fontId="98" fillId="6" borderId="157" xfId="7" applyFont="1" applyFill="1" applyBorder="1" applyAlignment="1">
      <alignment horizontal="center" vertical="center" shrinkToFit="1"/>
    </xf>
    <xf numFmtId="0" fontId="98" fillId="6" borderId="159" xfId="7" applyFont="1" applyFill="1" applyBorder="1" applyAlignment="1">
      <alignment horizontal="center" vertical="center" shrinkToFit="1"/>
    </xf>
    <xf numFmtId="0" fontId="98" fillId="6" borderId="160" xfId="7" applyFont="1" applyFill="1" applyBorder="1" applyAlignment="1">
      <alignment horizontal="center" vertical="center" shrinkToFit="1"/>
    </xf>
    <xf numFmtId="0" fontId="98" fillId="6" borderId="161" xfId="7" applyFont="1" applyFill="1" applyBorder="1" applyAlignment="1">
      <alignment horizontal="center" vertical="center" shrinkToFit="1"/>
    </xf>
    <xf numFmtId="0" fontId="98" fillId="6" borderId="162" xfId="7" applyFont="1" applyFill="1" applyBorder="1" applyAlignment="1">
      <alignment horizontal="center" vertical="center" shrinkToFit="1"/>
    </xf>
    <xf numFmtId="0" fontId="98" fillId="6" borderId="144" xfId="7" applyFont="1" applyFill="1" applyBorder="1" applyAlignment="1">
      <alignment horizontal="left" vertical="center" shrinkToFit="1"/>
    </xf>
    <xf numFmtId="0" fontId="120" fillId="6" borderId="0" xfId="7" applyFont="1" applyFill="1" applyAlignment="1">
      <alignment horizontal="center" vertical="center"/>
    </xf>
    <xf numFmtId="0" fontId="98" fillId="6" borderId="125" xfId="7" applyFont="1" applyFill="1" applyBorder="1" applyAlignment="1">
      <alignment horizontal="center" vertical="center" shrinkToFit="1"/>
    </xf>
    <xf numFmtId="0" fontId="98" fillId="6" borderId="51" xfId="7" applyFont="1" applyFill="1" applyBorder="1" applyAlignment="1">
      <alignment horizontal="center" vertical="center" shrinkToFit="1"/>
    </xf>
    <xf numFmtId="0" fontId="98" fillId="6" borderId="126" xfId="7" applyFont="1" applyFill="1" applyBorder="1" applyAlignment="1">
      <alignment horizontal="center" vertical="center" shrinkToFit="1"/>
    </xf>
    <xf numFmtId="0" fontId="98" fillId="6" borderId="129" xfId="7" applyFont="1" applyFill="1" applyBorder="1" applyAlignment="1">
      <alignment horizontal="center" vertical="center" shrinkToFit="1"/>
    </xf>
    <xf numFmtId="0" fontId="98" fillId="6" borderId="130" xfId="7" applyFont="1" applyFill="1" applyBorder="1" applyAlignment="1">
      <alignment horizontal="center" vertical="center" shrinkToFit="1"/>
    </xf>
    <xf numFmtId="0" fontId="98" fillId="6" borderId="131" xfId="7" applyFont="1" applyFill="1" applyBorder="1" applyAlignment="1">
      <alignment horizontal="center" vertical="center" shrinkToFit="1"/>
    </xf>
    <xf numFmtId="0" fontId="101" fillId="6" borderId="50" xfId="7" applyFont="1" applyFill="1" applyBorder="1" applyAlignment="1">
      <alignment horizontal="center" vertical="center" wrapText="1"/>
    </xf>
    <xf numFmtId="0" fontId="101" fillId="6" borderId="51" xfId="7" applyFont="1" applyFill="1" applyBorder="1" applyAlignment="1">
      <alignment horizontal="center" vertical="center" wrapText="1"/>
    </xf>
    <xf numFmtId="0" fontId="101" fillId="6" borderId="126" xfId="7" applyFont="1" applyFill="1" applyBorder="1" applyAlignment="1">
      <alignment horizontal="center" vertical="center" wrapText="1"/>
    </xf>
    <xf numFmtId="0" fontId="101" fillId="6" borderId="132" xfId="7" applyFont="1" applyFill="1" applyBorder="1" applyAlignment="1">
      <alignment horizontal="center" vertical="center" wrapText="1"/>
    </xf>
    <xf numFmtId="0" fontId="101" fillId="6" borderId="130" xfId="7" applyFont="1" applyFill="1" applyBorder="1" applyAlignment="1">
      <alignment horizontal="center" vertical="center" wrapText="1"/>
    </xf>
    <xf numFmtId="0" fontId="101" fillId="6" borderId="131" xfId="7" applyFont="1" applyFill="1" applyBorder="1" applyAlignment="1">
      <alignment horizontal="center" vertical="center" wrapText="1"/>
    </xf>
    <xf numFmtId="0" fontId="101" fillId="6" borderId="50" xfId="7" applyFont="1" applyFill="1" applyBorder="1" applyAlignment="1">
      <alignment horizontal="center" vertical="center" wrapText="1" shrinkToFit="1"/>
    </xf>
    <xf numFmtId="0" fontId="101" fillId="6" borderId="51" xfId="7" applyFont="1" applyFill="1" applyBorder="1" applyAlignment="1">
      <alignment horizontal="center" vertical="center" wrapText="1" shrinkToFit="1"/>
    </xf>
    <xf numFmtId="0" fontId="101" fillId="6" borderId="126" xfId="7" applyFont="1" applyFill="1" applyBorder="1" applyAlignment="1">
      <alignment horizontal="center" vertical="center" wrapText="1" shrinkToFit="1"/>
    </xf>
    <xf numFmtId="0" fontId="101" fillId="6" borderId="132" xfId="7" applyFont="1" applyFill="1" applyBorder="1" applyAlignment="1">
      <alignment horizontal="center" vertical="center" wrapText="1" shrinkToFit="1"/>
    </xf>
    <xf numFmtId="0" fontId="101" fillId="6" borderId="130" xfId="7" applyFont="1" applyFill="1" applyBorder="1" applyAlignment="1">
      <alignment horizontal="center" vertical="center" wrapText="1" shrinkToFit="1"/>
    </xf>
    <xf numFmtId="0" fontId="101" fillId="6" borderId="131" xfId="7" applyFont="1" applyFill="1" applyBorder="1" applyAlignment="1">
      <alignment horizontal="center" vertical="center" wrapText="1" shrinkToFit="1"/>
    </xf>
    <xf numFmtId="0" fontId="98" fillId="6" borderId="50" xfId="7" applyFont="1" applyFill="1" applyBorder="1" applyAlignment="1">
      <alignment horizontal="center" vertical="center" shrinkToFit="1"/>
    </xf>
    <xf numFmtId="0" fontId="98" fillId="6" borderId="132" xfId="7" applyFont="1" applyFill="1" applyBorder="1" applyAlignment="1">
      <alignment horizontal="center" vertical="center" shrinkToFit="1"/>
    </xf>
    <xf numFmtId="0" fontId="98" fillId="6" borderId="135" xfId="7" applyFont="1" applyFill="1" applyBorder="1" applyAlignment="1">
      <alignment horizontal="center" vertical="center" shrinkToFit="1"/>
    </xf>
    <xf numFmtId="0" fontId="98" fillId="6" borderId="136" xfId="7" applyFont="1" applyFill="1" applyBorder="1" applyAlignment="1">
      <alignment horizontal="center" vertical="center" shrinkToFit="1"/>
    </xf>
    <xf numFmtId="0" fontId="98" fillId="6" borderId="137" xfId="7" applyFont="1" applyFill="1" applyBorder="1" applyAlignment="1">
      <alignment horizontal="center" vertical="center" shrinkToFit="1"/>
    </xf>
    <xf numFmtId="0" fontId="14" fillId="0" borderId="0" xfId="27" applyFont="1" applyAlignment="1">
      <alignment horizontal="left" vertical="center"/>
    </xf>
    <xf numFmtId="0" fontId="126" fillId="0" borderId="0" xfId="27" applyFont="1" applyAlignment="1">
      <alignment horizontal="left" vertical="center" wrapText="1"/>
    </xf>
    <xf numFmtId="0" fontId="126" fillId="0" borderId="0" xfId="27" applyFont="1" applyAlignment="1">
      <alignment horizontal="left" vertical="center"/>
    </xf>
    <xf numFmtId="0" fontId="14" fillId="0" borderId="272" xfId="27" applyFont="1" applyBorder="1" applyAlignment="1">
      <alignment horizontal="left" vertical="center" wrapText="1"/>
    </xf>
    <xf numFmtId="0" fontId="14" fillId="0" borderId="274" xfId="27" applyFont="1" applyBorder="1" applyAlignment="1">
      <alignment horizontal="left" vertical="center" wrapText="1"/>
    </xf>
    <xf numFmtId="0" fontId="14" fillId="0" borderId="273" xfId="27" applyFont="1" applyBorder="1" applyAlignment="1">
      <alignment horizontal="left" vertical="center" wrapText="1"/>
    </xf>
    <xf numFmtId="0" fontId="14" fillId="0" borderId="285" xfId="27" applyFont="1" applyBorder="1" applyAlignment="1">
      <alignment horizontal="left" vertical="center" wrapText="1"/>
    </xf>
    <xf numFmtId="0" fontId="14" fillId="0" borderId="22" xfId="27" applyFont="1" applyBorder="1" applyAlignment="1">
      <alignment horizontal="left" vertical="center" wrapText="1"/>
    </xf>
    <xf numFmtId="0" fontId="14" fillId="0" borderId="28" xfId="27" applyFont="1" applyBorder="1" applyAlignment="1">
      <alignment horizontal="left" vertical="center" wrapText="1"/>
    </xf>
    <xf numFmtId="0" fontId="14" fillId="0" borderId="285" xfId="27" applyFont="1" applyBorder="1" applyAlignment="1">
      <alignment horizontal="center" vertical="center" wrapText="1"/>
    </xf>
    <xf numFmtId="0" fontId="14" fillId="0" borderId="22" xfId="27" applyFont="1" applyBorder="1" applyAlignment="1">
      <alignment horizontal="center" vertical="center" wrapText="1"/>
    </xf>
    <xf numFmtId="0" fontId="14" fillId="0" borderId="28" xfId="27" applyFont="1" applyBorder="1" applyAlignment="1">
      <alignment horizontal="center" vertical="center" wrapText="1"/>
    </xf>
    <xf numFmtId="0" fontId="14" fillId="0" borderId="285" xfId="27" applyFont="1" applyBorder="1">
      <alignment vertical="center"/>
    </xf>
    <xf numFmtId="0" fontId="14" fillId="0" borderId="22" xfId="27" applyFont="1" applyBorder="1">
      <alignment vertical="center"/>
    </xf>
    <xf numFmtId="0" fontId="14" fillId="0" borderId="28" xfId="27" applyFont="1" applyBorder="1">
      <alignment vertical="center"/>
    </xf>
    <xf numFmtId="0" fontId="14" fillId="0" borderId="285" xfId="27" applyFont="1" applyBorder="1" applyAlignment="1">
      <alignment horizontal="center" vertical="center"/>
    </xf>
    <xf numFmtId="0" fontId="14" fillId="0" borderId="22" xfId="27" applyFont="1" applyBorder="1" applyAlignment="1">
      <alignment horizontal="center" vertical="center"/>
    </xf>
    <xf numFmtId="0" fontId="14" fillId="0" borderId="28" xfId="27" applyFont="1" applyBorder="1" applyAlignment="1">
      <alignment horizontal="center" vertical="center"/>
    </xf>
    <xf numFmtId="0" fontId="14" fillId="0" borderId="272" xfId="27" applyFont="1" applyBorder="1" applyAlignment="1">
      <alignment horizontal="left" vertical="center"/>
    </xf>
    <xf numFmtId="0" fontId="14" fillId="0" borderId="274" xfId="27" applyFont="1" applyBorder="1" applyAlignment="1">
      <alignment horizontal="left" vertical="center"/>
    </xf>
    <xf numFmtId="0" fontId="14" fillId="0" borderId="273" xfId="27" applyFont="1" applyBorder="1" applyAlignment="1">
      <alignment horizontal="left" vertical="center"/>
    </xf>
    <xf numFmtId="49" fontId="38" fillId="0" borderId="0" xfId="11" applyNumberFormat="1" applyAlignment="1">
      <alignment horizontal="center" vertical="center" wrapText="1"/>
    </xf>
    <xf numFmtId="180" fontId="28" fillId="12" borderId="0" xfId="27" applyNumberFormat="1" applyFill="1" applyAlignment="1">
      <alignment horizontal="right" vertical="center"/>
    </xf>
    <xf numFmtId="0" fontId="38" fillId="0" borderId="0" xfId="11" applyAlignment="1">
      <alignment horizontal="center" vertical="center"/>
    </xf>
    <xf numFmtId="0" fontId="113" fillId="0" borderId="0" xfId="27" applyFont="1" applyAlignment="1">
      <alignment horizontal="center" vertical="center" wrapText="1"/>
    </xf>
    <xf numFmtId="0" fontId="113" fillId="0" borderId="0" xfId="27" applyFont="1" applyAlignment="1">
      <alignment horizontal="center" vertical="center"/>
    </xf>
    <xf numFmtId="0" fontId="113" fillId="12" borderId="272" xfId="27" applyFont="1" applyFill="1" applyBorder="1">
      <alignment vertical="center"/>
    </xf>
    <xf numFmtId="0" fontId="113" fillId="12" borderId="274" xfId="27" applyFont="1" applyFill="1" applyBorder="1">
      <alignment vertical="center"/>
    </xf>
    <xf numFmtId="0" fontId="113" fillId="12" borderId="273" xfId="27" applyFont="1" applyFill="1" applyBorder="1">
      <alignment vertical="center"/>
    </xf>
    <xf numFmtId="0" fontId="135" fillId="0" borderId="0" xfId="7" applyFont="1" applyAlignment="1">
      <alignment horizontal="left" vertical="center" wrapText="1"/>
    </xf>
    <xf numFmtId="0" fontId="131" fillId="0" borderId="318" xfId="7" applyFont="1" applyBorder="1" applyAlignment="1" applyProtection="1">
      <alignment horizontal="center" vertical="center"/>
      <protection locked="0"/>
    </xf>
    <xf numFmtId="0" fontId="131" fillId="0" borderId="316" xfId="7" applyFont="1" applyBorder="1" applyAlignment="1" applyProtection="1">
      <alignment horizontal="center" vertical="center"/>
      <protection locked="0"/>
    </xf>
    <xf numFmtId="0" fontId="131" fillId="0" borderId="317" xfId="7" applyFont="1" applyBorder="1" applyAlignment="1" applyProtection="1">
      <alignment horizontal="center" vertical="center"/>
      <protection locked="0"/>
    </xf>
    <xf numFmtId="0" fontId="135" fillId="0" borderId="318" xfId="24" applyFont="1" applyBorder="1" applyAlignment="1">
      <alignment horizontal="center" vertical="center"/>
    </xf>
    <xf numFmtId="0" fontId="135" fillId="0" borderId="316" xfId="24" applyFont="1" applyBorder="1" applyAlignment="1">
      <alignment horizontal="center" vertical="center"/>
    </xf>
    <xf numFmtId="0" fontId="135" fillId="0" borderId="317" xfId="24" applyFont="1" applyBorder="1" applyAlignment="1">
      <alignment horizontal="center" vertical="center"/>
    </xf>
    <xf numFmtId="0" fontId="135" fillId="0" borderId="318" xfId="24" applyFont="1" applyBorder="1" applyAlignment="1">
      <alignment horizontal="left" vertical="center" wrapText="1"/>
    </xf>
    <xf numFmtId="0" fontId="135" fillId="0" borderId="316" xfId="24" applyFont="1" applyBorder="1" applyAlignment="1">
      <alignment horizontal="left" vertical="center" wrapText="1"/>
    </xf>
    <xf numFmtId="0" fontId="135" fillId="0" borderId="317" xfId="24" applyFont="1" applyBorder="1" applyAlignment="1">
      <alignment horizontal="left" vertical="center" wrapText="1"/>
    </xf>
    <xf numFmtId="0" fontId="135" fillId="0" borderId="0" xfId="7" applyFont="1" applyAlignment="1">
      <alignment horizontal="left" vertical="top" wrapText="1"/>
    </xf>
    <xf numFmtId="0" fontId="131" fillId="0" borderId="318" xfId="7" applyFont="1" applyBorder="1" applyAlignment="1">
      <alignment horizontal="center" vertical="center"/>
    </xf>
    <xf numFmtId="0" fontId="131" fillId="0" borderId="316" xfId="7" applyFont="1" applyBorder="1" applyAlignment="1">
      <alignment horizontal="center" vertical="center"/>
    </xf>
    <xf numFmtId="0" fontId="131" fillId="0" borderId="317" xfId="7" applyFont="1" applyBorder="1" applyAlignment="1">
      <alignment horizontal="center" vertical="center"/>
    </xf>
    <xf numFmtId="0" fontId="131" fillId="0" borderId="318" xfId="7" applyFont="1" applyBorder="1" applyAlignment="1">
      <alignment horizontal="left" vertical="center" indent="1"/>
    </xf>
    <xf numFmtId="0" fontId="131" fillId="0" borderId="316" xfId="7" applyFont="1" applyBorder="1" applyAlignment="1">
      <alignment horizontal="left" vertical="center" indent="1"/>
    </xf>
    <xf numFmtId="0" fontId="131" fillId="0" borderId="317" xfId="7" applyFont="1" applyBorder="1" applyAlignment="1">
      <alignment horizontal="left" vertical="center" indent="1"/>
    </xf>
    <xf numFmtId="0" fontId="131" fillId="0" borderId="324" xfId="7" applyFont="1" applyBorder="1" applyAlignment="1">
      <alignment horizontal="center" vertical="center"/>
    </xf>
    <xf numFmtId="0" fontId="131" fillId="0" borderId="325" xfId="7" applyFont="1" applyBorder="1" applyAlignment="1">
      <alignment horizontal="center" vertical="center"/>
    </xf>
    <xf numFmtId="0" fontId="131" fillId="0" borderId="326" xfId="7" applyFont="1" applyBorder="1" applyAlignment="1">
      <alignment horizontal="center" vertical="center"/>
    </xf>
    <xf numFmtId="176" fontId="131" fillId="0" borderId="324" xfId="7" applyNumberFormat="1" applyFont="1" applyBorder="1" applyAlignment="1">
      <alignment horizontal="right" vertical="center"/>
    </xf>
    <xf numFmtId="176" fontId="131" fillId="0" borderId="325" xfId="7" applyNumberFormat="1" applyFont="1" applyBorder="1" applyAlignment="1">
      <alignment horizontal="right" vertical="center"/>
    </xf>
    <xf numFmtId="188" fontId="131" fillId="0" borderId="327" xfId="7" applyNumberFormat="1" applyFont="1" applyBorder="1" applyAlignment="1">
      <alignment horizontal="center" vertical="center"/>
    </xf>
    <xf numFmtId="188" fontId="131" fillId="0" borderId="325" xfId="7" applyNumberFormat="1" applyFont="1" applyBorder="1" applyAlignment="1">
      <alignment horizontal="center" vertical="center"/>
    </xf>
    <xf numFmtId="188" fontId="131" fillId="0" borderId="326" xfId="7" applyNumberFormat="1" applyFont="1" applyBorder="1" applyAlignment="1">
      <alignment horizontal="center" vertical="center"/>
    </xf>
    <xf numFmtId="0" fontId="131" fillId="0" borderId="176" xfId="7" applyFont="1" applyBorder="1" applyAlignment="1">
      <alignment horizontal="center" vertical="center"/>
    </xf>
    <xf numFmtId="0" fontId="131" fillId="0" borderId="177" xfId="7" applyFont="1" applyBorder="1" applyAlignment="1">
      <alignment horizontal="center" vertical="center"/>
    </xf>
    <xf numFmtId="0" fontId="131" fillId="0" borderId="178" xfId="7" applyFont="1" applyBorder="1" applyAlignment="1">
      <alignment horizontal="center" vertical="center"/>
    </xf>
    <xf numFmtId="176" fontId="131" fillId="0" borderId="176" xfId="7" applyNumberFormat="1" applyFont="1" applyBorder="1" applyAlignment="1" applyProtection="1">
      <alignment horizontal="right" vertical="center"/>
      <protection locked="0"/>
    </xf>
    <xf numFmtId="176" fontId="131" fillId="0" borderId="177" xfId="7" applyNumberFormat="1" applyFont="1" applyBorder="1" applyAlignment="1" applyProtection="1">
      <alignment horizontal="right" vertical="center"/>
      <protection locked="0"/>
    </xf>
    <xf numFmtId="188" fontId="131" fillId="0" borderId="179" xfId="7" applyNumberFormat="1" applyFont="1" applyBorder="1" applyAlignment="1">
      <alignment horizontal="center" vertical="center"/>
    </xf>
    <xf numFmtId="188" fontId="131" fillId="0" borderId="177" xfId="7" applyNumberFormat="1" applyFont="1" applyBorder="1" applyAlignment="1">
      <alignment horizontal="center" vertical="center"/>
    </xf>
    <xf numFmtId="188" fontId="131" fillId="0" borderId="178" xfId="7" applyNumberFormat="1" applyFont="1" applyBorder="1" applyAlignment="1">
      <alignment horizontal="center" vertical="center"/>
    </xf>
    <xf numFmtId="0" fontId="131" fillId="0" borderId="318" xfId="7" applyFont="1" applyBorder="1" applyAlignment="1">
      <alignment horizontal="center" vertical="center" shrinkToFit="1"/>
    </xf>
    <xf numFmtId="0" fontId="131" fillId="0" borderId="316" xfId="7" applyFont="1" applyBorder="1" applyAlignment="1">
      <alignment horizontal="center" vertical="center" shrinkToFit="1"/>
    </xf>
    <xf numFmtId="0" fontId="131" fillId="0" borderId="317" xfId="7" applyFont="1" applyBorder="1" applyAlignment="1">
      <alignment horizontal="center" vertical="center" shrinkToFit="1"/>
    </xf>
    <xf numFmtId="38" fontId="131" fillId="0" borderId="318" xfId="28" applyFont="1" applyFill="1" applyBorder="1" applyAlignment="1" applyProtection="1">
      <alignment horizontal="center" vertical="center"/>
    </xf>
    <xf numFmtId="38" fontId="131" fillId="0" borderId="316" xfId="28" applyFont="1" applyFill="1" applyBorder="1" applyAlignment="1" applyProtection="1">
      <alignment horizontal="center" vertical="center"/>
    </xf>
    <xf numFmtId="38" fontId="131" fillId="0" borderId="317" xfId="28" applyFont="1" applyFill="1" applyBorder="1" applyAlignment="1" applyProtection="1">
      <alignment horizontal="center" vertical="center"/>
    </xf>
    <xf numFmtId="0" fontId="131" fillId="0" borderId="324" xfId="7" applyFont="1" applyBorder="1" applyAlignment="1">
      <alignment horizontal="left" vertical="center" indent="1"/>
    </xf>
    <xf numFmtId="0" fontId="131" fillId="0" borderId="325" xfId="7" applyFont="1" applyBorder="1" applyAlignment="1">
      <alignment horizontal="left" vertical="center" indent="1"/>
    </xf>
    <xf numFmtId="0" fontId="131" fillId="0" borderId="326" xfId="7" applyFont="1" applyBorder="1" applyAlignment="1">
      <alignment horizontal="left" vertical="center" indent="1"/>
    </xf>
    <xf numFmtId="176" fontId="131" fillId="0" borderId="176" xfId="7" applyNumberFormat="1" applyFont="1" applyBorder="1" applyAlignment="1">
      <alignment horizontal="right" vertical="center"/>
    </xf>
    <xf numFmtId="176" fontId="131" fillId="0" borderId="177" xfId="7" applyNumberFormat="1" applyFont="1" applyBorder="1" applyAlignment="1">
      <alignment horizontal="right" vertical="center"/>
    </xf>
    <xf numFmtId="0" fontId="135" fillId="0" borderId="318" xfId="24" applyFont="1" applyBorder="1" applyAlignment="1">
      <alignment horizontal="center" vertical="center" wrapText="1"/>
    </xf>
    <xf numFmtId="0" fontId="135" fillId="0" borderId="316" xfId="24" applyFont="1" applyBorder="1" applyAlignment="1">
      <alignment horizontal="center" vertical="center" wrapText="1"/>
    </xf>
    <xf numFmtId="0" fontId="135" fillId="0" borderId="317" xfId="24" applyFont="1" applyBorder="1" applyAlignment="1">
      <alignment horizontal="center" vertical="center" wrapText="1"/>
    </xf>
    <xf numFmtId="0" fontId="131" fillId="0" borderId="318" xfId="24" applyFont="1" applyBorder="1" applyAlignment="1" applyProtection="1">
      <alignment horizontal="center" vertical="center"/>
      <protection locked="0"/>
    </xf>
    <xf numFmtId="0" fontId="131" fillId="0" borderId="316" xfId="24" applyFont="1" applyBorder="1" applyAlignment="1" applyProtection="1">
      <alignment horizontal="center" vertical="center"/>
      <protection locked="0"/>
    </xf>
    <xf numFmtId="0" fontId="131" fillId="0" borderId="317" xfId="24" applyFont="1" applyBorder="1" applyAlignment="1" applyProtection="1">
      <alignment horizontal="center" vertical="center"/>
      <protection locked="0"/>
    </xf>
    <xf numFmtId="0" fontId="131" fillId="0" borderId="319" xfId="7" applyFont="1" applyBorder="1" applyAlignment="1">
      <alignment horizontal="center" vertical="center"/>
    </xf>
    <xf numFmtId="0" fontId="131" fillId="0" borderId="320" xfId="7" applyFont="1" applyBorder="1" applyAlignment="1">
      <alignment horizontal="center" vertical="center"/>
    </xf>
    <xf numFmtId="0" fontId="131" fillId="0" borderId="321" xfId="7" applyFont="1" applyBorder="1" applyAlignment="1">
      <alignment horizontal="center" vertical="center"/>
    </xf>
    <xf numFmtId="176" fontId="131" fillId="0" borderId="318" xfId="7" applyNumberFormat="1" applyFont="1" applyBorder="1" applyAlignment="1" applyProtection="1">
      <alignment horizontal="right" vertical="center"/>
      <protection locked="0"/>
    </xf>
    <xf numFmtId="176" fontId="131" fillId="0" borderId="316" xfId="7" applyNumberFormat="1" applyFont="1" applyBorder="1" applyAlignment="1" applyProtection="1">
      <alignment horizontal="right" vertical="center"/>
      <protection locked="0"/>
    </xf>
    <xf numFmtId="186" fontId="131" fillId="0" borderId="323" xfId="7" applyNumberFormat="1" applyFont="1" applyBorder="1" applyAlignment="1">
      <alignment horizontal="center" vertical="center"/>
    </xf>
    <xf numFmtId="186" fontId="131" fillId="0" borderId="316" xfId="7" applyNumberFormat="1" applyFont="1" applyBorder="1" applyAlignment="1">
      <alignment horizontal="center" vertical="center"/>
    </xf>
    <xf numFmtId="186" fontId="131" fillId="0" borderId="317" xfId="7" applyNumberFormat="1" applyFont="1" applyBorder="1" applyAlignment="1">
      <alignment horizontal="center" vertical="center"/>
    </xf>
    <xf numFmtId="0" fontId="131" fillId="0" borderId="174" xfId="24" applyFont="1" applyBorder="1" applyAlignment="1">
      <alignment horizontal="center" vertical="center"/>
    </xf>
    <xf numFmtId="0" fontId="131" fillId="0" borderId="316" xfId="24" applyFont="1" applyBorder="1" applyAlignment="1">
      <alignment horizontal="center" vertical="center"/>
    </xf>
    <xf numFmtId="0" fontId="131" fillId="0" borderId="317" xfId="24" applyFont="1" applyBorder="1" applyAlignment="1">
      <alignment horizontal="center" vertical="center"/>
    </xf>
    <xf numFmtId="0" fontId="131" fillId="18" borderId="318" xfId="24" applyFont="1" applyFill="1" applyBorder="1" applyAlignment="1" applyProtection="1">
      <alignment horizontal="center" vertical="center"/>
      <protection locked="0"/>
    </xf>
    <xf numFmtId="0" fontId="131" fillId="18" borderId="316" xfId="24" applyFont="1" applyFill="1" applyBorder="1" applyAlignment="1" applyProtection="1">
      <alignment horizontal="center" vertical="center"/>
      <protection locked="0"/>
    </xf>
    <xf numFmtId="0" fontId="131" fillId="18" borderId="317" xfId="24" applyFont="1" applyFill="1" applyBorder="1" applyAlignment="1" applyProtection="1">
      <alignment horizontal="center" vertical="center"/>
      <protection locked="0"/>
    </xf>
    <xf numFmtId="0" fontId="131" fillId="0" borderId="318" xfId="24" applyFont="1" applyBorder="1" applyAlignment="1">
      <alignment horizontal="center" vertical="center"/>
    </xf>
    <xf numFmtId="0" fontId="136" fillId="18" borderId="318" xfId="24" applyFont="1" applyFill="1" applyBorder="1" applyAlignment="1" applyProtection="1">
      <alignment horizontal="center" vertical="center" wrapText="1"/>
      <protection locked="0"/>
    </xf>
    <xf numFmtId="0" fontId="136" fillId="18" borderId="316" xfId="24" applyFont="1" applyFill="1" applyBorder="1" applyAlignment="1" applyProtection="1">
      <alignment horizontal="center" vertical="center" wrapText="1"/>
      <protection locked="0"/>
    </xf>
    <xf numFmtId="0" fontId="136" fillId="18" borderId="317" xfId="24" applyFont="1" applyFill="1" applyBorder="1" applyAlignment="1" applyProtection="1">
      <alignment horizontal="center" vertical="center" wrapText="1"/>
      <protection locked="0"/>
    </xf>
    <xf numFmtId="0" fontId="131" fillId="0" borderId="318" xfId="24" applyFont="1" applyBorder="1" applyAlignment="1">
      <alignment horizontal="center" vertical="center" shrinkToFit="1"/>
    </xf>
    <xf numFmtId="0" fontId="131" fillId="0" borderId="316" xfId="24" applyFont="1" applyBorder="1" applyAlignment="1">
      <alignment horizontal="center" vertical="center" shrinkToFit="1"/>
    </xf>
    <xf numFmtId="0" fontId="131" fillId="0" borderId="317" xfId="24" applyFont="1" applyBorder="1" applyAlignment="1">
      <alignment horizontal="center" vertical="center" shrinkToFit="1"/>
    </xf>
    <xf numFmtId="0" fontId="135" fillId="0" borderId="318" xfId="24" applyFont="1" applyBorder="1" applyAlignment="1" applyProtection="1">
      <alignment horizontal="center" vertical="center"/>
      <protection locked="0"/>
    </xf>
    <xf numFmtId="0" fontId="135" fillId="0" borderId="316" xfId="24" applyFont="1" applyBorder="1" applyAlignment="1" applyProtection="1">
      <alignment horizontal="center" vertical="center"/>
      <protection locked="0"/>
    </xf>
    <xf numFmtId="0" fontId="135" fillId="0" borderId="317" xfId="24" applyFont="1" applyBorder="1" applyAlignment="1" applyProtection="1">
      <alignment horizontal="center" vertical="center"/>
      <protection locked="0"/>
    </xf>
    <xf numFmtId="180" fontId="131" fillId="12" borderId="0" xfId="7" applyNumberFormat="1" applyFont="1" applyFill="1" applyAlignment="1">
      <alignment horizontal="right" vertical="center"/>
    </xf>
    <xf numFmtId="0" fontId="133" fillId="0" borderId="0" xfId="7" applyFont="1" applyAlignment="1">
      <alignment horizontal="center" vertical="center"/>
    </xf>
    <xf numFmtId="0" fontId="131" fillId="0" borderId="328" xfId="7" applyFont="1" applyBorder="1" applyAlignment="1" applyProtection="1">
      <alignment horizontal="center" vertical="center"/>
      <protection locked="0"/>
    </xf>
    <xf numFmtId="0" fontId="135" fillId="0" borderId="328" xfId="24" applyFont="1" applyBorder="1" applyAlignment="1">
      <alignment horizontal="center" vertical="center"/>
    </xf>
    <xf numFmtId="0" fontId="135" fillId="0" borderId="328" xfId="24" applyFont="1" applyBorder="1" applyAlignment="1">
      <alignment horizontal="left" vertical="center" wrapText="1"/>
    </xf>
    <xf numFmtId="0" fontId="131" fillId="0" borderId="183" xfId="7" applyFont="1" applyBorder="1" applyAlignment="1">
      <alignment horizontal="center" vertical="center"/>
    </xf>
    <xf numFmtId="0" fontId="131" fillId="0" borderId="328" xfId="7" applyFont="1" applyBorder="1" applyAlignment="1">
      <alignment horizontal="left" vertical="center" indent="1"/>
    </xf>
    <xf numFmtId="0" fontId="131" fillId="0" borderId="331" xfId="7" applyFont="1" applyBorder="1" applyAlignment="1">
      <alignment horizontal="center" vertical="center"/>
    </xf>
    <xf numFmtId="188" fontId="131" fillId="0" borderId="332" xfId="7" applyNumberFormat="1" applyFont="1" applyBorder="1" applyAlignment="1">
      <alignment horizontal="center" vertical="center"/>
    </xf>
    <xf numFmtId="0" fontId="131" fillId="0" borderId="181" xfId="7" applyFont="1" applyBorder="1" applyAlignment="1">
      <alignment horizontal="center" vertical="center"/>
    </xf>
    <xf numFmtId="188" fontId="131" fillId="0" borderId="182" xfId="7" applyNumberFormat="1" applyFont="1" applyBorder="1" applyAlignment="1">
      <alignment horizontal="center" vertical="center"/>
    </xf>
    <xf numFmtId="0" fontId="131" fillId="0" borderId="328" xfId="7" applyFont="1" applyBorder="1" applyAlignment="1">
      <alignment horizontal="center" vertical="center" shrinkToFit="1"/>
    </xf>
    <xf numFmtId="0" fontId="131" fillId="0" borderId="328" xfId="7" applyFont="1" applyBorder="1" applyAlignment="1">
      <alignment horizontal="center" vertical="center"/>
    </xf>
    <xf numFmtId="38" fontId="131" fillId="0" borderId="328" xfId="28" applyFont="1" applyFill="1" applyBorder="1" applyAlignment="1" applyProtection="1">
      <alignment horizontal="center" vertical="center"/>
    </xf>
    <xf numFmtId="0" fontId="131" fillId="0" borderId="331" xfId="7" applyFont="1" applyBorder="1" applyAlignment="1">
      <alignment horizontal="left" vertical="center" indent="1"/>
    </xf>
    <xf numFmtId="0" fontId="131" fillId="0" borderId="328" xfId="24" applyFont="1" applyBorder="1" applyAlignment="1" applyProtection="1">
      <alignment horizontal="center" vertical="center"/>
      <protection locked="0"/>
    </xf>
    <xf numFmtId="0" fontId="131" fillId="0" borderId="175" xfId="7" applyFont="1" applyBorder="1" applyAlignment="1">
      <alignment horizontal="center" vertical="center"/>
    </xf>
    <xf numFmtId="186" fontId="131" fillId="0" borderId="330" xfId="7" applyNumberFormat="1" applyFont="1" applyBorder="1" applyAlignment="1">
      <alignment horizontal="center" vertical="center"/>
    </xf>
    <xf numFmtId="0" fontId="131" fillId="18" borderId="328" xfId="24" applyFont="1" applyFill="1" applyBorder="1" applyAlignment="1" applyProtection="1">
      <alignment horizontal="center" vertical="center"/>
      <protection locked="0"/>
    </xf>
    <xf numFmtId="0" fontId="136" fillId="18" borderId="328" xfId="24" applyFont="1" applyFill="1" applyBorder="1" applyAlignment="1" applyProtection="1">
      <alignment horizontal="center" vertical="center" wrapText="1"/>
      <protection locked="0"/>
    </xf>
    <xf numFmtId="0" fontId="131" fillId="0" borderId="328" xfId="24" applyFont="1" applyBorder="1" applyAlignment="1">
      <alignment horizontal="center" vertical="center" shrinkToFit="1"/>
    </xf>
    <xf numFmtId="0" fontId="135" fillId="0" borderId="328" xfId="24" applyFont="1" applyBorder="1" applyAlignment="1" applyProtection="1">
      <alignment horizontal="center" vertical="center"/>
      <protection locked="0"/>
    </xf>
    <xf numFmtId="0" fontId="75" fillId="0" borderId="17" xfId="7" applyFont="1" applyBorder="1" applyAlignment="1">
      <alignment horizontal="left" vertical="center"/>
    </xf>
    <xf numFmtId="0" fontId="75" fillId="0" borderId="187" xfId="7" applyFont="1" applyBorder="1" applyAlignment="1">
      <alignment horizontal="center" vertical="center" wrapText="1"/>
    </xf>
    <xf numFmtId="0" fontId="75" fillId="0" borderId="4" xfId="7" applyFont="1" applyBorder="1" applyAlignment="1">
      <alignment horizontal="center" vertical="center" wrapText="1"/>
    </xf>
    <xf numFmtId="49" fontId="75" fillId="0" borderId="4" xfId="7" applyNumberFormat="1" applyFont="1" applyBorder="1" applyAlignment="1">
      <alignment horizontal="center" vertical="center"/>
    </xf>
    <xf numFmtId="0" fontId="75" fillId="0" borderId="4" xfId="7" applyFont="1" applyBorder="1" applyAlignment="1">
      <alignment horizontal="left" vertical="top" wrapText="1"/>
    </xf>
    <xf numFmtId="0" fontId="75" fillId="0" borderId="0" xfId="7" applyFont="1" applyAlignment="1">
      <alignment horizontal="left" vertical="top" wrapText="1"/>
    </xf>
    <xf numFmtId="0" fontId="75" fillId="0" borderId="25" xfId="7" applyFont="1" applyBorder="1" applyAlignment="1">
      <alignment horizontal="center" vertical="center" wrapText="1"/>
    </xf>
    <xf numFmtId="0" fontId="75" fillId="0" borderId="23" xfId="7" applyFont="1" applyBorder="1" applyAlignment="1">
      <alignment horizontal="center" vertical="center" wrapText="1"/>
    </xf>
    <xf numFmtId="0" fontId="75" fillId="0" borderId="23" xfId="7" applyFont="1" applyBorder="1" applyAlignment="1">
      <alignment horizontal="center" vertical="center"/>
    </xf>
    <xf numFmtId="0" fontId="75" fillId="0" borderId="90" xfId="7" applyFont="1" applyBorder="1" applyAlignment="1">
      <alignment horizontal="center" vertical="center"/>
    </xf>
    <xf numFmtId="0" fontId="75" fillId="0" borderId="19" xfId="7" applyFont="1" applyBorder="1" applyAlignment="1">
      <alignment vertical="center" textRotation="255"/>
    </xf>
    <xf numFmtId="0" fontId="75" fillId="0" borderId="37" xfId="7" applyFont="1" applyBorder="1" applyAlignment="1">
      <alignment vertical="center" textRotation="255"/>
    </xf>
    <xf numFmtId="0" fontId="75" fillId="0" borderId="9" xfId="7" applyFont="1" applyBorder="1" applyAlignment="1">
      <alignment vertical="center" textRotation="255"/>
    </xf>
    <xf numFmtId="0" fontId="75" fillId="0" borderId="24" xfId="7" applyFont="1" applyBorder="1" applyAlignment="1">
      <alignment vertical="center" textRotation="255"/>
    </xf>
    <xf numFmtId="0" fontId="75" fillId="0" borderId="188" xfId="7" applyFont="1" applyBorder="1" applyAlignment="1">
      <alignment horizontal="center" vertical="center"/>
    </xf>
    <xf numFmtId="0" fontId="75" fillId="0" borderId="189" xfId="7" applyFont="1" applyBorder="1" applyAlignment="1">
      <alignment horizontal="center" vertical="center"/>
    </xf>
    <xf numFmtId="0" fontId="75" fillId="0" borderId="191" xfId="7" applyFont="1" applyBorder="1" applyAlignment="1">
      <alignment horizontal="center" vertical="center"/>
    </xf>
    <xf numFmtId="0" fontId="75" fillId="0" borderId="192" xfId="7" applyFont="1" applyBorder="1" applyAlignment="1">
      <alignment horizontal="center" vertical="center"/>
    </xf>
    <xf numFmtId="0" fontId="75" fillId="0" borderId="189" xfId="7" applyFont="1" applyBorder="1" applyAlignment="1">
      <alignment horizontal="left" vertical="center"/>
    </xf>
    <xf numFmtId="0" fontId="75" fillId="0" borderId="190" xfId="7" applyFont="1" applyBorder="1" applyAlignment="1">
      <alignment horizontal="left" vertical="center"/>
    </xf>
    <xf numFmtId="0" fontId="75" fillId="0" borderId="192" xfId="7" applyFont="1" applyBorder="1" applyAlignment="1">
      <alignment horizontal="left" vertical="center"/>
    </xf>
    <xf numFmtId="0" fontId="75" fillId="0" borderId="193" xfId="7" applyFont="1" applyBorder="1" applyAlignment="1">
      <alignment horizontal="left" vertical="center"/>
    </xf>
    <xf numFmtId="0" fontId="75" fillId="0" borderId="191" xfId="7" applyFont="1" applyBorder="1" applyAlignment="1">
      <alignment horizontal="center" vertical="center" wrapText="1"/>
    </xf>
    <xf numFmtId="0" fontId="75" fillId="0" borderId="192" xfId="7" applyFont="1" applyBorder="1" applyAlignment="1">
      <alignment horizontal="center" vertical="center" wrapText="1"/>
    </xf>
    <xf numFmtId="0" fontId="75" fillId="0" borderId="194" xfId="7" applyFont="1" applyBorder="1" applyAlignment="1">
      <alignment horizontal="center" vertical="center" wrapText="1"/>
    </xf>
    <xf numFmtId="0" fontId="75" fillId="0" borderId="195" xfId="7" applyFont="1" applyBorder="1" applyAlignment="1">
      <alignment horizontal="center" vertical="center" wrapText="1"/>
    </xf>
    <xf numFmtId="0" fontId="75" fillId="0" borderId="192" xfId="7" applyFont="1" applyBorder="1" applyAlignment="1">
      <alignment horizontal="left" vertical="center" wrapText="1"/>
    </xf>
    <xf numFmtId="0" fontId="75" fillId="0" borderId="193" xfId="7" applyFont="1" applyBorder="1" applyAlignment="1">
      <alignment horizontal="left" vertical="center" wrapText="1"/>
    </xf>
    <xf numFmtId="0" fontId="75" fillId="0" borderId="195" xfId="7" applyFont="1" applyBorder="1" applyAlignment="1">
      <alignment horizontal="left" vertical="center" wrapText="1"/>
    </xf>
    <xf numFmtId="0" fontId="75" fillId="0" borderId="196" xfId="7" applyFont="1" applyBorder="1" applyAlignment="1">
      <alignment horizontal="left" vertical="center" wrapText="1"/>
    </xf>
    <xf numFmtId="0" fontId="123" fillId="0" borderId="0" xfId="7" applyFont="1" applyAlignment="1">
      <alignment horizontal="center" vertical="center"/>
    </xf>
    <xf numFmtId="0" fontId="75" fillId="0" borderId="25" xfId="7" applyFont="1" applyBorder="1" applyAlignment="1">
      <alignment horizontal="left" vertical="center"/>
    </xf>
    <xf numFmtId="0" fontId="75" fillId="0" borderId="23" xfId="7" applyFont="1" applyBorder="1" applyAlignment="1">
      <alignment horizontal="left" vertical="center"/>
    </xf>
    <xf numFmtId="0" fontId="75" fillId="0" borderId="16" xfId="7" applyFont="1" applyBorder="1" applyAlignment="1">
      <alignment horizontal="left" vertical="center"/>
    </xf>
    <xf numFmtId="0" fontId="75" fillId="12" borderId="25" xfId="7" applyFont="1" applyFill="1" applyBorder="1" applyAlignment="1">
      <alignment horizontal="center" vertical="center"/>
    </xf>
    <xf numFmtId="0" fontId="75" fillId="12" borderId="23" xfId="7" applyFont="1" applyFill="1" applyBorder="1" applyAlignment="1">
      <alignment horizontal="center" vertical="center"/>
    </xf>
    <xf numFmtId="0" fontId="75" fillId="12" borderId="16" xfId="7" applyFont="1" applyFill="1" applyBorder="1" applyAlignment="1">
      <alignment horizontal="center" vertical="center"/>
    </xf>
    <xf numFmtId="0" fontId="75" fillId="0" borderId="4" xfId="7" applyFont="1" applyBorder="1" applyAlignment="1">
      <alignment horizontal="left" vertical="center"/>
    </xf>
    <xf numFmtId="0" fontId="75" fillId="0" borderId="21" xfId="7" applyFont="1" applyBorder="1" applyAlignment="1">
      <alignment horizontal="left" vertical="center"/>
    </xf>
    <xf numFmtId="0" fontId="75" fillId="0" borderId="25" xfId="7" applyFont="1" applyBorder="1" applyAlignment="1">
      <alignment horizontal="center" vertical="center"/>
    </xf>
    <xf numFmtId="0" fontId="75" fillId="0" borderId="16" xfId="7" applyFont="1" applyBorder="1" applyAlignment="1">
      <alignment horizontal="center" vertical="center"/>
    </xf>
    <xf numFmtId="0" fontId="75" fillId="0" borderId="3" xfId="7" applyFont="1" applyBorder="1" applyAlignment="1">
      <alignment horizontal="center" vertical="distributed" textRotation="255" indent="4"/>
    </xf>
    <xf numFmtId="0" fontId="75" fillId="0" borderId="4" xfId="7" applyFont="1" applyBorder="1" applyAlignment="1">
      <alignment horizontal="center" vertical="distributed" textRotation="255" indent="4"/>
    </xf>
    <xf numFmtId="0" fontId="75" fillId="0" borderId="19" xfId="7" applyFont="1" applyBorder="1" applyAlignment="1">
      <alignment horizontal="center" vertical="distributed" textRotation="255" indent="4"/>
    </xf>
    <xf numFmtId="0" fontId="75" fillId="0" borderId="0" xfId="7" applyFont="1" applyAlignment="1">
      <alignment horizontal="center" vertical="distributed" textRotation="255" indent="4"/>
    </xf>
    <xf numFmtId="0" fontId="75" fillId="0" borderId="37" xfId="7" applyFont="1" applyBorder="1" applyAlignment="1">
      <alignment horizontal="center" vertical="distributed" textRotation="255" indent="4"/>
    </xf>
    <xf numFmtId="0" fontId="75" fillId="0" borderId="9" xfId="7" applyFont="1" applyBorder="1" applyAlignment="1">
      <alignment horizontal="center" vertical="distributed" textRotation="255" indent="4"/>
    </xf>
    <xf numFmtId="0" fontId="75" fillId="0" borderId="24" xfId="7" applyFont="1" applyBorder="1" applyAlignment="1">
      <alignment horizontal="center" vertical="distributed" textRotation="255" indent="4"/>
    </xf>
    <xf numFmtId="0" fontId="75" fillId="0" borderId="3" xfId="7" applyFont="1" applyBorder="1" applyAlignment="1">
      <alignment horizontal="center" vertical="center" wrapText="1"/>
    </xf>
    <xf numFmtId="0" fontId="75" fillId="0" borderId="21" xfId="7" applyFont="1" applyBorder="1" applyAlignment="1">
      <alignment horizontal="center" vertical="center" wrapText="1"/>
    </xf>
    <xf numFmtId="0" fontId="75" fillId="0" borderId="9" xfId="7" applyFont="1" applyBorder="1" applyAlignment="1">
      <alignment horizontal="center" vertical="center" wrapText="1"/>
    </xf>
    <xf numFmtId="0" fontId="75" fillId="0" borderId="10" xfId="7" applyFont="1" applyBorder="1" applyAlignment="1">
      <alignment horizontal="center" vertical="center" wrapText="1"/>
    </xf>
    <xf numFmtId="0" fontId="75" fillId="0" borderId="24" xfId="7" applyFont="1" applyBorder="1" applyAlignment="1">
      <alignment horizontal="center" vertical="center" wrapText="1"/>
    </xf>
    <xf numFmtId="49" fontId="75" fillId="0" borderId="23" xfId="7" applyNumberFormat="1" applyFont="1" applyBorder="1" applyAlignment="1">
      <alignment horizontal="center" vertical="center"/>
    </xf>
    <xf numFmtId="0" fontId="75" fillId="0" borderId="186" xfId="7" applyFont="1" applyBorder="1" applyAlignment="1">
      <alignment horizontal="center" vertical="center" wrapText="1"/>
    </xf>
    <xf numFmtId="0" fontId="75" fillId="0" borderId="4" xfId="7" applyFont="1" applyBorder="1" applyAlignment="1">
      <alignment horizontal="center" vertical="center"/>
    </xf>
    <xf numFmtId="0" fontId="7" fillId="0" borderId="0" xfId="33" applyAlignment="1">
      <alignment horizontal="left" vertical="center"/>
    </xf>
    <xf numFmtId="0" fontId="156" fillId="0" borderId="0" xfId="33" applyFont="1" applyAlignment="1">
      <alignment horizontal="left" vertical="center"/>
    </xf>
    <xf numFmtId="0" fontId="154" fillId="0" borderId="206" xfId="33" applyFont="1" applyBorder="1" applyAlignment="1">
      <alignment horizontal="center" vertical="center" textRotation="255" wrapText="1"/>
    </xf>
    <xf numFmtId="0" fontId="154" fillId="0" borderId="207" xfId="33" applyFont="1" applyBorder="1" applyAlignment="1">
      <alignment horizontal="center" vertical="center" textRotation="255" wrapText="1"/>
    </xf>
    <xf numFmtId="0" fontId="154" fillId="0" borderId="208" xfId="33" applyFont="1" applyBorder="1" applyAlignment="1">
      <alignment horizontal="center" vertical="center" textRotation="255" wrapText="1"/>
    </xf>
    <xf numFmtId="0" fontId="156" fillId="0" borderId="107" xfId="33" applyFont="1" applyBorder="1" applyAlignment="1">
      <alignment horizontal="left" vertical="center"/>
    </xf>
    <xf numFmtId="0" fontId="156" fillId="0" borderId="155" xfId="33" applyFont="1" applyBorder="1" applyAlignment="1">
      <alignment horizontal="left" vertical="center"/>
    </xf>
    <xf numFmtId="0" fontId="158" fillId="0" borderId="155" xfId="33" applyFont="1" applyBorder="1" applyAlignment="1">
      <alignment horizontal="left" vertical="center" wrapText="1"/>
    </xf>
    <xf numFmtId="0" fontId="158" fillId="0" borderId="156" xfId="33" applyFont="1" applyBorder="1" applyAlignment="1">
      <alignment horizontal="left" vertical="center" wrapText="1"/>
    </xf>
    <xf numFmtId="0" fontId="156" fillId="0" borderId="25" xfId="33" applyFont="1" applyBorder="1" applyAlignment="1">
      <alignment horizontal="left" vertical="center"/>
    </xf>
    <xf numFmtId="0" fontId="156" fillId="0" borderId="23" xfId="33" applyFont="1" applyBorder="1" applyAlignment="1">
      <alignment horizontal="left" vertical="center"/>
    </xf>
    <xf numFmtId="0" fontId="158" fillId="0" borderId="23" xfId="33" applyFont="1" applyBorder="1" applyAlignment="1">
      <alignment horizontal="left" vertical="center" wrapText="1"/>
    </xf>
    <xf numFmtId="0" fontId="158" fillId="0" borderId="26" xfId="33" applyFont="1" applyBorder="1" applyAlignment="1">
      <alignment horizontal="left" vertical="center" wrapText="1"/>
    </xf>
    <xf numFmtId="0" fontId="156" fillId="0" borderId="203" xfId="33" applyFont="1" applyBorder="1" applyAlignment="1">
      <alignment horizontal="left" vertical="center"/>
    </xf>
    <xf numFmtId="0" fontId="156" fillId="0" borderId="204" xfId="33" applyFont="1" applyBorder="1" applyAlignment="1">
      <alignment horizontal="left" vertical="center"/>
    </xf>
    <xf numFmtId="0" fontId="156" fillId="0" borderId="0" xfId="33" applyFont="1" applyAlignment="1">
      <alignment horizontal="left" vertical="center" wrapText="1" shrinkToFit="1" readingOrder="1"/>
    </xf>
    <xf numFmtId="0" fontId="156" fillId="0" borderId="0" xfId="33" applyFont="1" applyAlignment="1">
      <alignment horizontal="left" vertical="center" wrapText="1"/>
    </xf>
    <xf numFmtId="0" fontId="154" fillId="0" borderId="42" xfId="33" applyFont="1" applyBorder="1" applyAlignment="1">
      <alignment horizontal="left" vertical="center" wrapText="1"/>
    </xf>
    <xf numFmtId="0" fontId="154" fillId="0" borderId="4" xfId="33" applyFont="1" applyBorder="1" applyAlignment="1">
      <alignment horizontal="left" vertical="center" wrapText="1"/>
    </xf>
    <xf numFmtId="0" fontId="154" fillId="0" borderId="21" xfId="33" applyFont="1" applyBorder="1" applyAlignment="1">
      <alignment horizontal="left" vertical="center" wrapText="1"/>
    </xf>
    <xf numFmtId="0" fontId="154" fillId="0" borderId="18" xfId="33" applyFont="1" applyBorder="1" applyAlignment="1">
      <alignment horizontal="left" vertical="center" wrapText="1"/>
    </xf>
    <xf numFmtId="0" fontId="154" fillId="0" borderId="0" xfId="33" applyFont="1" applyAlignment="1">
      <alignment horizontal="left" vertical="center" wrapText="1"/>
    </xf>
    <xf numFmtId="0" fontId="154" fillId="0" borderId="37" xfId="33" applyFont="1" applyBorder="1" applyAlignment="1">
      <alignment horizontal="left" vertical="center" wrapText="1"/>
    </xf>
    <xf numFmtId="0" fontId="154" fillId="0" borderId="44" xfId="33" applyFont="1" applyBorder="1" applyAlignment="1">
      <alignment horizontal="left" vertical="center" wrapText="1"/>
    </xf>
    <xf numFmtId="0" fontId="154" fillId="0" borderId="10" xfId="33" applyFont="1" applyBorder="1" applyAlignment="1">
      <alignment horizontal="left" vertical="center" wrapText="1"/>
    </xf>
    <xf numFmtId="0" fontId="154" fillId="0" borderId="24" xfId="33" applyFont="1" applyBorder="1" applyAlignment="1">
      <alignment horizontal="left" vertical="center" wrapText="1"/>
    </xf>
    <xf numFmtId="0" fontId="156" fillId="0" borderId="3" xfId="33" applyFont="1" applyBorder="1" applyAlignment="1">
      <alignment horizontal="left" vertical="center" wrapText="1"/>
    </xf>
    <xf numFmtId="0" fontId="156" fillId="0" borderId="4" xfId="33" applyFont="1" applyBorder="1" applyAlignment="1">
      <alignment horizontal="left" vertical="center" wrapText="1"/>
    </xf>
    <xf numFmtId="0" fontId="156" fillId="0" borderId="21" xfId="33" applyFont="1" applyBorder="1" applyAlignment="1">
      <alignment horizontal="left" vertical="center" wrapText="1"/>
    </xf>
    <xf numFmtId="0" fontId="156" fillId="0" borderId="9" xfId="33" applyFont="1" applyBorder="1" applyAlignment="1">
      <alignment horizontal="left" vertical="center" wrapText="1"/>
    </xf>
    <xf numFmtId="0" fontId="156" fillId="0" borderId="10" xfId="33" applyFont="1" applyBorder="1" applyAlignment="1">
      <alignment horizontal="left" vertical="center" wrapText="1"/>
    </xf>
    <xf numFmtId="0" fontId="156" fillId="0" borderId="24" xfId="33" applyFont="1" applyBorder="1" applyAlignment="1">
      <alignment horizontal="left" vertical="center" wrapText="1"/>
    </xf>
    <xf numFmtId="0" fontId="156" fillId="0" borderId="3" xfId="33" applyFont="1" applyBorder="1" applyAlignment="1">
      <alignment horizontal="center" vertical="center"/>
    </xf>
    <xf numFmtId="0" fontId="156" fillId="0" borderId="4" xfId="33" applyFont="1" applyBorder="1" applyAlignment="1">
      <alignment horizontal="center" vertical="center"/>
    </xf>
    <xf numFmtId="0" fontId="156" fillId="0" borderId="5" xfId="33" applyFont="1" applyBorder="1" applyAlignment="1">
      <alignment horizontal="center" vertical="center"/>
    </xf>
    <xf numFmtId="0" fontId="156" fillId="0" borderId="9" xfId="33" applyFont="1" applyBorder="1" applyAlignment="1">
      <alignment horizontal="center" vertical="center"/>
    </xf>
    <xf numFmtId="0" fontId="156" fillId="0" borderId="10" xfId="33" applyFont="1" applyBorder="1" applyAlignment="1">
      <alignment horizontal="center" vertical="center"/>
    </xf>
    <xf numFmtId="0" fontId="156" fillId="0" borderId="11" xfId="33" applyFont="1" applyBorder="1" applyAlignment="1">
      <alignment horizontal="center" vertical="center"/>
    </xf>
    <xf numFmtId="0" fontId="156" fillId="0" borderId="16" xfId="33" applyFont="1" applyBorder="1" applyAlignment="1">
      <alignment horizontal="left" vertical="center"/>
    </xf>
    <xf numFmtId="0" fontId="158" fillId="0" borderId="203" xfId="33" applyFont="1" applyBorder="1" applyAlignment="1">
      <alignment horizontal="left"/>
    </xf>
    <xf numFmtId="0" fontId="158" fillId="0" borderId="204" xfId="33" applyFont="1" applyBorder="1" applyAlignment="1">
      <alignment horizontal="left"/>
    </xf>
    <xf numFmtId="0" fontId="158" fillId="0" borderId="205" xfId="33" applyFont="1" applyBorder="1" applyAlignment="1">
      <alignment horizontal="left"/>
    </xf>
    <xf numFmtId="0" fontId="154" fillId="0" borderId="30" xfId="33" applyFont="1" applyBorder="1" applyAlignment="1">
      <alignment horizontal="left" vertical="center"/>
    </xf>
    <xf numFmtId="0" fontId="154" fillId="0" borderId="23" xfId="33" applyFont="1" applyBorder="1" applyAlignment="1">
      <alignment horizontal="left" vertical="center"/>
    </xf>
    <xf numFmtId="0" fontId="154" fillId="0" borderId="16" xfId="33" applyFont="1" applyBorder="1" applyAlignment="1">
      <alignment horizontal="left" vertical="center"/>
    </xf>
    <xf numFmtId="0" fontId="156" fillId="12" borderId="25" xfId="33" applyFont="1" applyFill="1" applyBorder="1" applyAlignment="1">
      <alignment horizontal="center" vertical="center"/>
    </xf>
    <xf numFmtId="0" fontId="156" fillId="12" borderId="23" xfId="33" applyFont="1" applyFill="1" applyBorder="1" applyAlignment="1">
      <alignment horizontal="center" vertical="center"/>
    </xf>
    <xf numFmtId="0" fontId="156" fillId="12" borderId="26" xfId="33" applyFont="1" applyFill="1" applyBorder="1" applyAlignment="1">
      <alignment horizontal="center" vertical="center"/>
    </xf>
    <xf numFmtId="180" fontId="154" fillId="12" borderId="0" xfId="33" applyNumberFormat="1" applyFont="1" applyFill="1" applyAlignment="1">
      <alignment horizontal="right" vertical="center"/>
    </xf>
    <xf numFmtId="0" fontId="155" fillId="0" borderId="0" xfId="33" applyFont="1" applyAlignment="1">
      <alignment horizontal="center" vertical="center" wrapText="1"/>
    </xf>
    <xf numFmtId="0" fontId="155" fillId="0" borderId="0" xfId="33" applyFont="1" applyAlignment="1">
      <alignment horizontal="center" vertical="center"/>
    </xf>
    <xf numFmtId="0" fontId="154" fillId="0" borderId="202" xfId="33" applyFont="1" applyBorder="1" applyAlignment="1">
      <alignment horizontal="left" vertical="center"/>
    </xf>
    <xf numFmtId="0" fontId="154" fillId="0" borderId="155" xfId="33" applyFont="1" applyBorder="1" applyAlignment="1">
      <alignment horizontal="left" vertical="center"/>
    </xf>
    <xf numFmtId="0" fontId="154" fillId="0" borderId="48" xfId="33" applyFont="1" applyBorder="1" applyAlignment="1">
      <alignment horizontal="left" vertical="center"/>
    </xf>
    <xf numFmtId="0" fontId="154" fillId="0" borderId="107" xfId="33" applyFont="1" applyBorder="1" applyAlignment="1">
      <alignment horizontal="center" vertical="center"/>
    </xf>
    <xf numFmtId="0" fontId="154" fillId="0" borderId="155" xfId="33" applyFont="1" applyBorder="1" applyAlignment="1">
      <alignment horizontal="center" vertical="center"/>
    </xf>
    <xf numFmtId="0" fontId="154" fillId="0" borderId="156" xfId="33" applyFont="1" applyBorder="1" applyAlignment="1">
      <alignment horizontal="center" vertical="center"/>
    </xf>
    <xf numFmtId="0" fontId="75" fillId="0" borderId="0" xfId="7" applyFont="1" applyAlignment="1">
      <alignment horizontal="left" vertical="center" wrapText="1"/>
    </xf>
    <xf numFmtId="0" fontId="128" fillId="0" borderId="17" xfId="7" applyFont="1" applyBorder="1" applyAlignment="1" applyProtection="1">
      <alignment horizontal="center" vertical="center"/>
      <protection locked="0"/>
    </xf>
    <xf numFmtId="0" fontId="128" fillId="0" borderId="43" xfId="7" applyFont="1" applyBorder="1" applyAlignment="1" applyProtection="1">
      <alignment horizontal="center" vertical="center"/>
      <protection locked="0"/>
    </xf>
    <xf numFmtId="0" fontId="128" fillId="0" borderId="40" xfId="7" applyFont="1" applyBorder="1" applyAlignment="1" applyProtection="1">
      <alignment horizontal="center" vertical="center"/>
      <protection locked="0"/>
    </xf>
    <xf numFmtId="0" fontId="128" fillId="0" borderId="109" xfId="7" applyFont="1" applyBorder="1" applyAlignment="1" applyProtection="1">
      <alignment horizontal="center" vertical="center"/>
      <protection locked="0"/>
    </xf>
    <xf numFmtId="0" fontId="129" fillId="0" borderId="125" xfId="7" applyFont="1" applyBorder="1" applyAlignment="1">
      <alignment horizontal="left" vertical="center" wrapText="1" shrinkToFit="1"/>
    </xf>
    <xf numFmtId="0" fontId="129" fillId="0" borderId="51" xfId="7" applyFont="1" applyBorder="1" applyAlignment="1">
      <alignment horizontal="left" vertical="center" wrapText="1" shrinkToFit="1"/>
    </xf>
    <xf numFmtId="0" fontId="129" fillId="0" borderId="124" xfId="7" applyFont="1" applyBorder="1" applyAlignment="1">
      <alignment horizontal="left" vertical="center" wrapText="1" shrinkToFit="1"/>
    </xf>
    <xf numFmtId="0" fontId="129" fillId="0" borderId="34" xfId="7" applyFont="1" applyBorder="1" applyAlignment="1">
      <alignment horizontal="left" vertical="center" wrapText="1" shrinkToFit="1"/>
    </xf>
    <xf numFmtId="0" fontId="129" fillId="0" borderId="49" xfId="7" applyFont="1" applyBorder="1" applyAlignment="1">
      <alignment horizontal="center" vertical="center" wrapText="1" shrinkToFit="1"/>
    </xf>
    <xf numFmtId="0" fontId="129" fillId="0" borderId="108" xfId="7" applyFont="1" applyBorder="1" applyAlignment="1">
      <alignment horizontal="center" vertical="center" wrapText="1" shrinkToFit="1"/>
    </xf>
    <xf numFmtId="0" fontId="129" fillId="0" borderId="32" xfId="7" applyFont="1" applyBorder="1" applyAlignment="1">
      <alignment horizontal="center" vertical="center" wrapText="1" shrinkToFit="1"/>
    </xf>
    <xf numFmtId="0" fontId="129" fillId="0" borderId="226" xfId="7" applyFont="1" applyBorder="1" applyAlignment="1">
      <alignment horizontal="center" vertical="center" wrapText="1" shrinkToFit="1"/>
    </xf>
    <xf numFmtId="0" fontId="75" fillId="0" borderId="328" xfId="24" applyFont="1" applyBorder="1" applyAlignment="1">
      <alignment horizontal="center" vertical="center"/>
    </xf>
    <xf numFmtId="0" fontId="75" fillId="0" borderId="328" xfId="24" applyFont="1" applyBorder="1" applyAlignment="1">
      <alignment horizontal="left" vertical="center" wrapText="1"/>
    </xf>
    <xf numFmtId="0" fontId="128" fillId="0" borderId="215" xfId="7" applyFont="1" applyBorder="1" applyAlignment="1">
      <alignment horizontal="center" vertical="center"/>
    </xf>
    <xf numFmtId="0" fontId="128" fillId="0" borderId="216" xfId="7" applyFont="1" applyBorder="1" applyAlignment="1">
      <alignment horizontal="center" vertical="center"/>
    </xf>
    <xf numFmtId="176" fontId="128" fillId="4" borderId="217" xfId="7" applyNumberFormat="1" applyFont="1" applyFill="1" applyBorder="1" applyAlignment="1" applyProtection="1">
      <alignment horizontal="right" vertical="center"/>
      <protection locked="0"/>
    </xf>
    <xf numFmtId="188" fontId="128" fillId="0" borderId="220" xfId="7" applyNumberFormat="1" applyFont="1" applyBorder="1" applyAlignment="1">
      <alignment horizontal="center" vertical="center"/>
    </xf>
    <xf numFmtId="188" fontId="128" fillId="0" borderId="221" xfId="7" applyNumberFormat="1" applyFont="1" applyBorder="1" applyAlignment="1">
      <alignment horizontal="center" vertical="center"/>
    </xf>
    <xf numFmtId="0" fontId="128" fillId="0" borderId="209" xfId="7" applyFont="1" applyBorder="1" applyAlignment="1">
      <alignment horizontal="left" vertical="center" indent="1"/>
    </xf>
    <xf numFmtId="0" fontId="128" fillId="0" borderId="210" xfId="7" applyFont="1" applyBorder="1" applyAlignment="1">
      <alignment horizontal="left" vertical="center" indent="1"/>
    </xf>
    <xf numFmtId="0" fontId="128" fillId="0" borderId="211" xfId="7" applyFont="1" applyBorder="1" applyAlignment="1">
      <alignment horizontal="left" vertical="center" indent="1"/>
    </xf>
    <xf numFmtId="0" fontId="128" fillId="0" borderId="125" xfId="7" applyFont="1" applyBorder="1" applyAlignment="1">
      <alignment horizontal="center" vertical="center"/>
    </xf>
    <xf numFmtId="0" fontId="128" fillId="0" borderId="51" xfId="7" applyFont="1" applyBorder="1" applyAlignment="1">
      <alignment horizontal="center" vertical="center"/>
    </xf>
    <xf numFmtId="0" fontId="128" fillId="0" borderId="222" xfId="7" applyFont="1" applyBorder="1" applyAlignment="1">
      <alignment horizontal="center" vertical="center"/>
    </xf>
    <xf numFmtId="0" fontId="128" fillId="0" borderId="18" xfId="7" applyFont="1" applyBorder="1" applyAlignment="1">
      <alignment horizontal="center" vertical="center"/>
    </xf>
    <xf numFmtId="0" fontId="128" fillId="0" borderId="0" xfId="7" applyFont="1" applyAlignment="1">
      <alignment horizontal="center" vertical="center"/>
    </xf>
    <xf numFmtId="0" fontId="128" fillId="0" borderId="223" xfId="7" applyFont="1" applyBorder="1" applyAlignment="1">
      <alignment horizontal="center" vertical="center"/>
    </xf>
    <xf numFmtId="0" fontId="128" fillId="0" borderId="224" xfId="7" applyFont="1" applyBorder="1" applyAlignment="1">
      <alignment horizontal="center" vertical="center"/>
    </xf>
    <xf numFmtId="0" fontId="128" fillId="0" borderId="225" xfId="7" applyFont="1" applyBorder="1" applyAlignment="1">
      <alignment horizontal="center" vertical="center"/>
    </xf>
    <xf numFmtId="0" fontId="79" fillId="0" borderId="343" xfId="7" applyFont="1" applyBorder="1" applyAlignment="1">
      <alignment horizontal="center" vertical="center" wrapText="1"/>
    </xf>
    <xf numFmtId="0" fontId="79" fillId="0" borderId="284" xfId="7" applyFont="1" applyBorder="1" applyAlignment="1">
      <alignment horizontal="center" vertical="center" wrapText="1"/>
    </xf>
    <xf numFmtId="0" fontId="79" fillId="0" borderId="344" xfId="7" applyFont="1" applyBorder="1" applyAlignment="1">
      <alignment horizontal="center" vertical="center" wrapText="1"/>
    </xf>
    <xf numFmtId="0" fontId="128" fillId="0" borderId="342" xfId="7" applyFont="1" applyBorder="1" applyAlignment="1">
      <alignment horizontal="center" vertical="center"/>
    </xf>
    <xf numFmtId="0" fontId="128" fillId="0" borderId="331" xfId="7" applyFont="1" applyBorder="1" applyAlignment="1">
      <alignment horizontal="center" vertical="center"/>
    </xf>
    <xf numFmtId="176" fontId="128" fillId="0" borderId="324" xfId="7" applyNumberFormat="1" applyFont="1" applyBorder="1" applyAlignment="1">
      <alignment horizontal="right" vertical="center"/>
    </xf>
    <xf numFmtId="188" fontId="128" fillId="0" borderId="332" xfId="7" applyNumberFormat="1" applyFont="1" applyBorder="1" applyAlignment="1">
      <alignment horizontal="center" vertical="center"/>
    </xf>
    <xf numFmtId="188" fontId="128" fillId="0" borderId="334" xfId="7" applyNumberFormat="1" applyFont="1" applyBorder="1" applyAlignment="1">
      <alignment horizontal="center" vertical="center"/>
    </xf>
    <xf numFmtId="0" fontId="128" fillId="0" borderId="331" xfId="7" applyFont="1" applyBorder="1" applyAlignment="1">
      <alignment horizontal="left" vertical="center" indent="1"/>
    </xf>
    <xf numFmtId="0" fontId="128" fillId="0" borderId="213" xfId="7" applyFont="1" applyBorder="1" applyAlignment="1">
      <alignment horizontal="center" vertical="center"/>
    </xf>
    <xf numFmtId="0" fontId="128" fillId="0" borderId="181" xfId="7" applyFont="1" applyBorder="1" applyAlignment="1">
      <alignment horizontal="center" vertical="center"/>
    </xf>
    <xf numFmtId="176" fontId="128" fillId="0" borderId="176" xfId="7" applyNumberFormat="1" applyFont="1" applyBorder="1" applyAlignment="1">
      <alignment horizontal="right" vertical="center"/>
    </xf>
    <xf numFmtId="188" fontId="128" fillId="0" borderId="182" xfId="7" applyNumberFormat="1" applyFont="1" applyBorder="1" applyAlignment="1">
      <alignment horizontal="center" vertical="center"/>
    </xf>
    <xf numFmtId="188" fontId="128" fillId="0" borderId="214" xfId="7" applyNumberFormat="1" applyFont="1" applyBorder="1" applyAlignment="1">
      <alignment horizontal="center" vertical="center"/>
    </xf>
    <xf numFmtId="0" fontId="128" fillId="0" borderId="335" xfId="7" applyFont="1" applyBorder="1" applyAlignment="1">
      <alignment horizontal="left" vertical="center" shrinkToFit="1"/>
    </xf>
    <xf numFmtId="0" fontId="128" fillId="0" borderId="316" xfId="7" applyFont="1" applyBorder="1" applyAlignment="1">
      <alignment horizontal="left" vertical="center" shrinkToFit="1"/>
    </xf>
    <xf numFmtId="0" fontId="128" fillId="0" borderId="317" xfId="7" applyFont="1" applyBorder="1" applyAlignment="1">
      <alignment horizontal="left" vertical="center" shrinkToFit="1"/>
    </xf>
    <xf numFmtId="38" fontId="128" fillId="4" borderId="328" xfId="28" applyFont="1" applyFill="1" applyBorder="1" applyAlignment="1" applyProtection="1">
      <alignment horizontal="center" vertical="center"/>
    </xf>
    <xf numFmtId="38" fontId="128" fillId="4" borderId="336" xfId="28" applyFont="1" applyFill="1" applyBorder="1" applyAlignment="1" applyProtection="1">
      <alignment horizontal="center" vertical="center"/>
    </xf>
    <xf numFmtId="0" fontId="128" fillId="0" borderId="337" xfId="7" applyFont="1" applyBorder="1" applyAlignment="1">
      <alignment horizontal="left" vertical="center" shrinkToFit="1"/>
    </xf>
    <xf numFmtId="0" fontId="128" fillId="0" borderId="338" xfId="7" applyFont="1" applyBorder="1" applyAlignment="1">
      <alignment horizontal="left" vertical="center" shrinkToFit="1"/>
    </xf>
    <xf numFmtId="0" fontId="128" fillId="0" borderId="339" xfId="7" applyFont="1" applyBorder="1" applyAlignment="1">
      <alignment horizontal="left" vertical="center" shrinkToFit="1"/>
    </xf>
    <xf numFmtId="38" fontId="128" fillId="4" borderId="340" xfId="28" applyFont="1" applyFill="1" applyBorder="1" applyAlignment="1" applyProtection="1">
      <alignment horizontal="center" vertical="center"/>
    </xf>
    <xf numFmtId="38" fontId="128" fillId="4" borderId="341" xfId="28" applyFont="1" applyFill="1" applyBorder="1" applyAlignment="1" applyProtection="1">
      <alignment horizontal="center" vertical="center"/>
    </xf>
    <xf numFmtId="0" fontId="75" fillId="0" borderId="318" xfId="24" applyFont="1" applyBorder="1" applyAlignment="1">
      <alignment horizontal="center" vertical="center" wrapText="1"/>
    </xf>
    <xf numFmtId="0" fontId="128" fillId="0" borderId="328" xfId="24" applyFont="1" applyBorder="1" applyAlignment="1" applyProtection="1">
      <alignment horizontal="center" vertical="center"/>
      <protection locked="0"/>
    </xf>
    <xf numFmtId="0" fontId="128" fillId="0" borderId="212" xfId="7" applyFont="1" applyBorder="1" applyAlignment="1">
      <alignment horizontal="center" vertical="center"/>
    </xf>
    <xf numFmtId="0" fontId="128" fillId="0" borderId="175" xfId="7" applyFont="1" applyBorder="1" applyAlignment="1">
      <alignment horizontal="center" vertical="center"/>
    </xf>
    <xf numFmtId="176" fontId="128" fillId="0" borderId="318" xfId="7" applyNumberFormat="1" applyFont="1" applyBorder="1" applyAlignment="1" applyProtection="1">
      <alignment horizontal="right" vertical="center"/>
      <protection locked="0"/>
    </xf>
    <xf numFmtId="186" fontId="128" fillId="0" borderId="330" xfId="7" applyNumberFormat="1" applyFont="1" applyBorder="1" applyAlignment="1">
      <alignment horizontal="center" vertical="center"/>
    </xf>
    <xf numFmtId="186" fontId="128" fillId="0" borderId="333" xfId="7" applyNumberFormat="1" applyFont="1" applyBorder="1" applyAlignment="1">
      <alignment horizontal="center" vertical="center"/>
    </xf>
    <xf numFmtId="0" fontId="38" fillId="0" borderId="0" xfId="11" applyAlignment="1">
      <alignment horizontal="left" vertical="center"/>
    </xf>
    <xf numFmtId="0" fontId="128" fillId="0" borderId="318" xfId="24" applyFont="1" applyBorder="1" applyAlignment="1">
      <alignment horizontal="center" vertical="center"/>
    </xf>
    <xf numFmtId="0" fontId="128" fillId="12" borderId="328" xfId="24" applyFont="1" applyFill="1" applyBorder="1" applyAlignment="1" applyProtection="1">
      <alignment horizontal="center" vertical="center"/>
      <protection locked="0"/>
    </xf>
    <xf numFmtId="0" fontId="129" fillId="12" borderId="328" xfId="24" applyFont="1" applyFill="1" applyBorder="1" applyAlignment="1" applyProtection="1">
      <alignment horizontal="center" vertical="center" wrapText="1"/>
      <protection locked="0"/>
    </xf>
    <xf numFmtId="0" fontId="128" fillId="0" borderId="328" xfId="24" applyFont="1" applyBorder="1" applyAlignment="1">
      <alignment horizontal="center" vertical="center" shrinkToFit="1"/>
    </xf>
    <xf numFmtId="0" fontId="75" fillId="0" borderId="328" xfId="24" applyFont="1" applyBorder="1" applyAlignment="1" applyProtection="1">
      <alignment horizontal="center" vertical="center"/>
      <protection locked="0"/>
    </xf>
    <xf numFmtId="0" fontId="75" fillId="0" borderId="0" xfId="24" applyFont="1" applyAlignment="1">
      <alignment horizontal="left" vertical="center" wrapText="1"/>
    </xf>
    <xf numFmtId="0" fontId="75" fillId="0" borderId="272" xfId="24" applyFont="1" applyBorder="1" applyAlignment="1">
      <alignment horizontal="center" vertical="center"/>
    </xf>
    <xf numFmtId="0" fontId="75" fillId="0" borderId="274" xfId="24" applyFont="1" applyBorder="1" applyAlignment="1">
      <alignment horizontal="center" vertical="center"/>
    </xf>
    <xf numFmtId="0" fontId="75" fillId="0" borderId="273" xfId="24" applyFont="1" applyBorder="1" applyAlignment="1">
      <alignment horizontal="center" vertical="center"/>
    </xf>
    <xf numFmtId="0" fontId="75" fillId="0" borderId="19" xfId="24" applyFont="1" applyBorder="1" applyAlignment="1">
      <alignment horizontal="left" vertical="center"/>
    </xf>
    <xf numFmtId="0" fontId="75" fillId="0" borderId="9" xfId="24" applyFont="1" applyBorder="1" applyAlignment="1">
      <alignment horizontal="left" vertical="center"/>
    </xf>
    <xf numFmtId="0" fontId="75" fillId="0" borderId="285" xfId="24" applyFont="1" applyBorder="1" applyAlignment="1">
      <alignment horizontal="left" vertical="center"/>
    </xf>
    <xf numFmtId="0" fontId="75" fillId="0" borderId="22" xfId="24" applyFont="1" applyBorder="1" applyAlignment="1">
      <alignment horizontal="left" vertical="center"/>
    </xf>
    <xf numFmtId="0" fontId="75" fillId="0" borderId="28" xfId="24" applyFont="1" applyBorder="1" applyAlignment="1">
      <alignment horizontal="left" vertical="center"/>
    </xf>
    <xf numFmtId="0" fontId="124" fillId="0" borderId="274" xfId="24" applyFont="1" applyBorder="1" applyAlignment="1">
      <alignment horizontal="left" vertical="center" wrapText="1"/>
    </xf>
    <xf numFmtId="0" fontId="124" fillId="0" borderId="273" xfId="24" applyFont="1" applyBorder="1" applyAlignment="1">
      <alignment horizontal="left" vertical="center" wrapText="1"/>
    </xf>
    <xf numFmtId="0" fontId="75" fillId="12" borderId="272" xfId="24" applyFont="1" applyFill="1" applyBorder="1" applyAlignment="1">
      <alignment horizontal="center" vertical="center"/>
    </xf>
    <xf numFmtId="0" fontId="75" fillId="12" borderId="274" xfId="24" applyFont="1" applyFill="1" applyBorder="1" applyAlignment="1">
      <alignment horizontal="center" vertical="center"/>
    </xf>
    <xf numFmtId="0" fontId="75" fillId="12" borderId="273" xfId="24" applyFont="1" applyFill="1" applyBorder="1" applyAlignment="1">
      <alignment horizontal="center" vertical="center"/>
    </xf>
    <xf numFmtId="180" fontId="75" fillId="12" borderId="0" xfId="24" applyNumberFormat="1" applyFont="1" applyFill="1" applyAlignment="1">
      <alignment horizontal="right" vertical="center"/>
    </xf>
    <xf numFmtId="0" fontId="123" fillId="0" borderId="0" xfId="24" applyFont="1" applyAlignment="1">
      <alignment horizontal="center" vertical="center"/>
    </xf>
    <xf numFmtId="0" fontId="122" fillId="12" borderId="272" xfId="24" applyFont="1" applyFill="1" applyBorder="1" applyAlignment="1">
      <alignment horizontal="center" vertical="center"/>
    </xf>
    <xf numFmtId="0" fontId="122" fillId="12" borderId="274" xfId="24" applyFont="1" applyFill="1" applyBorder="1" applyAlignment="1">
      <alignment horizontal="center" vertical="center"/>
    </xf>
    <xf numFmtId="0" fontId="122" fillId="12" borderId="273" xfId="24" applyFont="1" applyFill="1" applyBorder="1" applyAlignment="1">
      <alignment horizontal="center" vertical="center"/>
    </xf>
    <xf numFmtId="0" fontId="75" fillId="0" borderId="287" xfId="24" applyFont="1" applyBorder="1" applyAlignment="1">
      <alignment horizontal="center" vertical="center"/>
    </xf>
    <xf numFmtId="0" fontId="75" fillId="0" borderId="288" xfId="24" applyFont="1" applyBorder="1" applyAlignment="1">
      <alignment horizontal="center" vertical="center"/>
    </xf>
    <xf numFmtId="0" fontId="75" fillId="0" borderId="17" xfId="24" applyFont="1" applyBorder="1" applyAlignment="1">
      <alignment horizontal="left" vertical="center" indent="1"/>
    </xf>
    <xf numFmtId="0" fontId="128" fillId="0" borderId="17" xfId="24" applyFont="1" applyBorder="1" applyAlignment="1">
      <alignment horizontal="center" vertical="center"/>
    </xf>
    <xf numFmtId="0" fontId="128" fillId="0" borderId="272" xfId="24" applyFont="1" applyBorder="1" applyAlignment="1">
      <alignment horizontal="left" vertical="center" wrapText="1" indent="1"/>
    </xf>
    <xf numFmtId="0" fontId="128" fillId="0" borderId="274" xfId="24" applyFont="1" applyBorder="1" applyAlignment="1">
      <alignment horizontal="left" vertical="center" wrapText="1" indent="1"/>
    </xf>
    <xf numFmtId="0" fontId="128" fillId="0" borderId="273" xfId="24" applyFont="1" applyBorder="1" applyAlignment="1">
      <alignment horizontal="left" vertical="center" wrapText="1" indent="1"/>
    </xf>
    <xf numFmtId="0" fontId="128" fillId="0" borderId="286" xfId="24" applyFont="1" applyBorder="1" applyAlignment="1">
      <alignment horizontal="center" vertical="center" wrapText="1"/>
    </xf>
    <xf numFmtId="0" fontId="128" fillId="0" borderId="288" xfId="24" applyFont="1" applyBorder="1" applyAlignment="1">
      <alignment horizontal="center" vertical="center"/>
    </xf>
    <xf numFmtId="0" fontId="128" fillId="0" borderId="19" xfId="24" applyFont="1" applyBorder="1" applyAlignment="1">
      <alignment horizontal="center" vertical="center"/>
    </xf>
    <xf numFmtId="0" fontId="128" fillId="0" borderId="37" xfId="24" applyFont="1" applyBorder="1" applyAlignment="1">
      <alignment horizontal="center" vertical="center"/>
    </xf>
    <xf numFmtId="0" fontId="128" fillId="0" borderId="9" xfId="24" applyFont="1" applyBorder="1" applyAlignment="1">
      <alignment horizontal="center" vertical="center"/>
    </xf>
    <xf numFmtId="0" fontId="128" fillId="0" borderId="24" xfId="24" applyFont="1" applyBorder="1" applyAlignment="1">
      <alignment horizontal="center" vertical="center"/>
    </xf>
    <xf numFmtId="0" fontId="129" fillId="0" borderId="287" xfId="24" applyFont="1" applyBorder="1" applyAlignment="1">
      <alignment horizontal="left" vertical="center" wrapText="1" indent="1"/>
    </xf>
    <xf numFmtId="0" fontId="129" fillId="0" borderId="288" xfId="24" applyFont="1" applyBorder="1" applyAlignment="1">
      <alignment horizontal="left" vertical="center" wrapText="1" indent="1"/>
    </xf>
    <xf numFmtId="0" fontId="129" fillId="0" borderId="0" xfId="24" applyFont="1" applyAlignment="1">
      <alignment horizontal="left" vertical="center" wrapText="1" indent="1"/>
    </xf>
    <xf numFmtId="0" fontId="129" fillId="0" borderId="37" xfId="24" applyFont="1" applyBorder="1" applyAlignment="1">
      <alignment horizontal="left" vertical="center" wrapText="1" indent="1"/>
    </xf>
    <xf numFmtId="0" fontId="129" fillId="0" borderId="10" xfId="24" applyFont="1" applyBorder="1" applyAlignment="1">
      <alignment horizontal="left" vertical="center" wrapText="1" indent="1"/>
    </xf>
    <xf numFmtId="0" fontId="129" fillId="0" borderId="24" xfId="24" applyFont="1" applyBorder="1" applyAlignment="1">
      <alignment horizontal="left" vertical="center" wrapText="1" indent="1"/>
    </xf>
    <xf numFmtId="0" fontId="128" fillId="0" borderId="285" xfId="24" applyFont="1" applyBorder="1" applyAlignment="1">
      <alignment horizontal="center" vertical="center" wrapText="1"/>
    </xf>
    <xf numFmtId="0" fontId="128" fillId="0" borderId="22" xfId="24" applyFont="1" applyBorder="1" applyAlignment="1">
      <alignment horizontal="center" vertical="center"/>
    </xf>
    <xf numFmtId="0" fontId="128" fillId="0" borderId="28" xfId="24" applyFont="1" applyBorder="1" applyAlignment="1">
      <alignment horizontal="center" vertical="center"/>
    </xf>
    <xf numFmtId="0" fontId="129" fillId="0" borderId="17" xfId="24" applyFont="1" applyBorder="1" applyAlignment="1">
      <alignment horizontal="left" vertical="center" wrapText="1" indent="1"/>
    </xf>
    <xf numFmtId="0" fontId="128" fillId="0" borderId="17" xfId="24" applyFont="1" applyBorder="1" applyAlignment="1">
      <alignment horizontal="center" vertical="center" wrapText="1"/>
    </xf>
    <xf numFmtId="0" fontId="123" fillId="0" borderId="0" xfId="24" applyFont="1" applyAlignment="1">
      <alignment horizontal="center" vertical="center" wrapText="1"/>
    </xf>
    <xf numFmtId="0" fontId="75" fillId="0" borderId="17" xfId="24" applyFont="1" applyBorder="1" applyAlignment="1">
      <alignment horizontal="center" vertical="center"/>
    </xf>
    <xf numFmtId="0" fontId="75" fillId="12" borderId="272" xfId="24" applyFont="1" applyFill="1" applyBorder="1" applyAlignment="1">
      <alignment horizontal="center" vertical="center" wrapText="1"/>
    </xf>
    <xf numFmtId="0" fontId="75" fillId="12" borderId="274" xfId="24" applyFont="1" applyFill="1" applyBorder="1" applyAlignment="1">
      <alignment horizontal="center" vertical="center" wrapText="1"/>
    </xf>
    <xf numFmtId="0" fontId="75" fillId="12" borderId="273" xfId="24" applyFont="1" applyFill="1" applyBorder="1" applyAlignment="1">
      <alignment horizontal="center" vertical="center" wrapText="1"/>
    </xf>
    <xf numFmtId="180" fontId="128" fillId="12" borderId="0" xfId="24" applyNumberFormat="1" applyFont="1" applyFill="1" applyAlignment="1">
      <alignment horizontal="right" vertical="center"/>
    </xf>
    <xf numFmtId="0" fontId="75" fillId="0" borderId="17" xfId="24" applyFont="1" applyBorder="1" applyAlignment="1">
      <alignment horizontal="center" vertical="center" wrapText="1"/>
    </xf>
    <xf numFmtId="0" fontId="75" fillId="0" borderId="286" xfId="24" applyFont="1" applyBorder="1" applyAlignment="1">
      <alignment horizontal="center" vertical="center" wrapText="1"/>
    </xf>
    <xf numFmtId="0" fontId="75" fillId="0" borderId="288" xfId="24" applyFont="1" applyBorder="1" applyAlignment="1">
      <alignment horizontal="center" vertical="center" wrapText="1"/>
    </xf>
    <xf numFmtId="0" fontId="75" fillId="0" borderId="19" xfId="24" applyFont="1" applyBorder="1" applyAlignment="1">
      <alignment horizontal="center" vertical="center" wrapText="1"/>
    </xf>
    <xf numFmtId="0" fontId="75" fillId="0" borderId="37" xfId="24" applyFont="1" applyBorder="1" applyAlignment="1">
      <alignment horizontal="center" vertical="center" wrapText="1"/>
    </xf>
    <xf numFmtId="0" fontId="75" fillId="0" borderId="9" xfId="24" applyFont="1" applyBorder="1" applyAlignment="1">
      <alignment horizontal="center" vertical="center" wrapText="1"/>
    </xf>
    <xf numFmtId="0" fontId="75" fillId="0" borderId="24" xfId="24" applyFont="1" applyBorder="1" applyAlignment="1">
      <alignment horizontal="center" vertical="center" wrapText="1"/>
    </xf>
    <xf numFmtId="0" fontId="75" fillId="0" borderId="286" xfId="24" applyFont="1" applyBorder="1" applyAlignment="1">
      <alignment horizontal="left" vertical="center" indent="1"/>
    </xf>
    <xf numFmtId="0" fontId="75" fillId="0" borderId="288" xfId="24" applyFont="1" applyBorder="1" applyAlignment="1">
      <alignment horizontal="left" vertical="center" indent="1"/>
    </xf>
    <xf numFmtId="0" fontId="75" fillId="0" borderId="25" xfId="27" applyFont="1" applyBorder="1" applyAlignment="1">
      <alignment horizontal="left" vertical="center" wrapText="1"/>
    </xf>
    <xf numFmtId="0" fontId="75" fillId="0" borderId="23" xfId="27" applyFont="1" applyBorder="1" applyAlignment="1">
      <alignment horizontal="left" vertical="center"/>
    </xf>
    <xf numFmtId="0" fontId="75" fillId="0" borderId="16" xfId="27" applyFont="1" applyBorder="1" applyAlignment="1">
      <alignment horizontal="left" vertical="center"/>
    </xf>
    <xf numFmtId="0" fontId="75" fillId="0" borderId="40" xfId="27" applyFont="1" applyBorder="1" applyAlignment="1">
      <alignment horizontal="left" vertical="center" wrapText="1"/>
    </xf>
    <xf numFmtId="0" fontId="75" fillId="0" borderId="22" xfId="27" applyFont="1" applyBorder="1" applyAlignment="1">
      <alignment horizontal="left" vertical="center" wrapText="1"/>
    </xf>
    <xf numFmtId="0" fontId="75" fillId="0" borderId="28" xfId="27" applyFont="1" applyBorder="1" applyAlignment="1">
      <alignment horizontal="left" vertical="center" wrapText="1"/>
    </xf>
    <xf numFmtId="0" fontId="79" fillId="0" borderId="19" xfId="27" applyFont="1" applyBorder="1" applyAlignment="1">
      <alignment horizontal="left" vertical="center" wrapText="1"/>
    </xf>
    <xf numFmtId="0" fontId="79" fillId="0" borderId="0" xfId="27" applyFont="1" applyAlignment="1">
      <alignment horizontal="left" vertical="center" wrapText="1"/>
    </xf>
    <xf numFmtId="0" fontId="79" fillId="0" borderId="37" xfId="27" applyFont="1" applyBorder="1" applyAlignment="1">
      <alignment horizontal="left" vertical="center" wrapText="1"/>
    </xf>
    <xf numFmtId="0" fontId="79" fillId="0" borderId="9" xfId="27" applyFont="1" applyBorder="1" applyAlignment="1">
      <alignment horizontal="left" vertical="center" wrapText="1"/>
    </xf>
    <xf numFmtId="0" fontId="79" fillId="0" borderId="10" xfId="27" applyFont="1" applyBorder="1" applyAlignment="1">
      <alignment horizontal="left" vertical="center" wrapText="1"/>
    </xf>
    <xf numFmtId="0" fontId="79" fillId="0" borderId="24" xfId="27" applyFont="1" applyBorder="1" applyAlignment="1">
      <alignment horizontal="left" vertical="center" wrapText="1"/>
    </xf>
    <xf numFmtId="0" fontId="129" fillId="0" borderId="0" xfId="27" applyFont="1" applyAlignment="1">
      <alignment horizontal="left" vertical="center" wrapText="1"/>
    </xf>
    <xf numFmtId="0" fontId="123" fillId="0" borderId="0" xfId="27" applyFont="1" applyAlignment="1">
      <alignment horizontal="center" vertical="center"/>
    </xf>
    <xf numFmtId="0" fontId="122" fillId="18" borderId="23" xfId="27" applyFont="1" applyFill="1" applyBorder="1" applyAlignment="1">
      <alignment horizontal="center" vertical="center"/>
    </xf>
    <xf numFmtId="0" fontId="122" fillId="18" borderId="16" xfId="27" applyFont="1" applyFill="1" applyBorder="1" applyAlignment="1">
      <alignment horizontal="center" vertical="center"/>
    </xf>
    <xf numFmtId="0" fontId="75" fillId="18" borderId="4" xfId="27" applyFont="1" applyFill="1" applyBorder="1" applyAlignment="1">
      <alignment horizontal="center" vertical="center"/>
    </xf>
    <xf numFmtId="0" fontId="75" fillId="18" borderId="21" xfId="27" applyFont="1" applyFill="1" applyBorder="1" applyAlignment="1">
      <alignment horizontal="center" vertical="center"/>
    </xf>
    <xf numFmtId="0" fontId="75" fillId="0" borderId="4" xfId="27" applyFont="1" applyBorder="1" applyAlignment="1">
      <alignment horizontal="center" vertical="center"/>
    </xf>
    <xf numFmtId="0" fontId="75" fillId="0" borderId="21" xfId="27" applyFont="1" applyBorder="1" applyAlignment="1">
      <alignment horizontal="center" vertical="center"/>
    </xf>
    <xf numFmtId="0" fontId="75" fillId="0" borderId="0" xfId="24" applyFont="1" applyAlignment="1">
      <alignment horizontal="center" vertical="center"/>
    </xf>
    <xf numFmtId="0" fontId="75" fillId="0" borderId="0" xfId="24" applyFont="1" applyAlignment="1">
      <alignment horizontal="left" vertical="center"/>
    </xf>
    <xf numFmtId="0" fontId="75" fillId="0" borderId="0" xfId="24" applyFont="1" applyAlignment="1">
      <alignment horizontal="left" vertical="top" wrapText="1"/>
    </xf>
    <xf numFmtId="0" fontId="75" fillId="0" borderId="17" xfId="24" applyFont="1" applyBorder="1" applyAlignment="1">
      <alignment vertical="center" wrapText="1"/>
    </xf>
    <xf numFmtId="0" fontId="75" fillId="19" borderId="17" xfId="24" applyFont="1" applyFill="1" applyBorder="1" applyAlignment="1">
      <alignment horizontal="center" vertical="center"/>
    </xf>
    <xf numFmtId="0" fontId="75" fillId="0" borderId="0" xfId="24" applyFont="1" applyAlignment="1">
      <alignment vertical="center" wrapText="1"/>
    </xf>
    <xf numFmtId="0" fontId="75" fillId="12" borderId="17" xfId="24" applyFont="1" applyFill="1" applyBorder="1" applyAlignment="1">
      <alignment horizontal="center" vertical="center"/>
    </xf>
    <xf numFmtId="0" fontId="26" fillId="0" borderId="0" xfId="29" applyFont="1" applyAlignment="1">
      <alignment horizontal="left" vertical="center" wrapText="1"/>
    </xf>
    <xf numFmtId="0" fontId="26" fillId="0" borderId="0" xfId="29" applyFont="1" applyAlignment="1">
      <alignment horizontal="left" vertical="center"/>
    </xf>
    <xf numFmtId="0" fontId="26" fillId="0" borderId="17" xfId="29" applyFont="1" applyBorder="1" applyAlignment="1">
      <alignment horizontal="center" vertical="center"/>
    </xf>
    <xf numFmtId="0" fontId="26" fillId="0" borderId="25" xfId="29" applyFont="1" applyBorder="1" applyAlignment="1">
      <alignment horizontal="center" vertical="center"/>
    </xf>
    <xf numFmtId="0" fontId="26" fillId="0" borderId="23" xfId="29" applyFont="1" applyBorder="1" applyAlignment="1">
      <alignment horizontal="center" vertical="center"/>
    </xf>
    <xf numFmtId="0" fontId="26" fillId="0" borderId="16" xfId="29" applyFont="1" applyBorder="1" applyAlignment="1">
      <alignment horizontal="center" vertical="center"/>
    </xf>
    <xf numFmtId="0" fontId="26" fillId="0" borderId="25" xfId="29" applyFont="1" applyBorder="1" applyAlignment="1">
      <alignment horizontal="center" vertical="center" shrinkToFit="1"/>
    </xf>
    <xf numFmtId="0" fontId="26" fillId="0" borderId="16" xfId="29" applyFont="1" applyBorder="1" applyAlignment="1">
      <alignment horizontal="center" vertical="center" shrinkToFit="1"/>
    </xf>
    <xf numFmtId="0" fontId="26" fillId="0" borderId="25" xfId="29" applyFont="1" applyBorder="1" applyAlignment="1">
      <alignment horizontal="left" vertical="center" wrapText="1"/>
    </xf>
    <xf numFmtId="0" fontId="26" fillId="0" borderId="23" xfId="29" applyFont="1" applyBorder="1" applyAlignment="1">
      <alignment horizontal="left" vertical="center"/>
    </xf>
    <xf numFmtId="0" fontId="26" fillId="0" borderId="16" xfId="29" applyFont="1" applyBorder="1" applyAlignment="1">
      <alignment horizontal="left" vertical="center"/>
    </xf>
    <xf numFmtId="0" fontId="26" fillId="12" borderId="25" xfId="29" applyFont="1" applyFill="1" applyBorder="1" applyAlignment="1">
      <alignment horizontal="center" vertical="center"/>
    </xf>
    <xf numFmtId="0" fontId="26" fillId="12" borderId="23" xfId="29" applyFont="1" applyFill="1" applyBorder="1" applyAlignment="1">
      <alignment horizontal="center" vertical="center"/>
    </xf>
    <xf numFmtId="0" fontId="26" fillId="12" borderId="16" xfId="29" applyFont="1" applyFill="1" applyBorder="1" applyAlignment="1">
      <alignment horizontal="center" vertical="center"/>
    </xf>
    <xf numFmtId="0" fontId="143" fillId="0" borderId="0" xfId="29" applyFont="1" applyAlignment="1">
      <alignment horizontal="center" vertical="center"/>
    </xf>
    <xf numFmtId="0" fontId="146" fillId="0" borderId="0" xfId="30" applyFont="1" applyAlignment="1">
      <alignment horizontal="left" vertical="center" wrapText="1"/>
    </xf>
    <xf numFmtId="0" fontId="146" fillId="0" borderId="0" xfId="31" applyFont="1" applyAlignment="1">
      <alignment horizontal="left" vertical="center" wrapText="1"/>
    </xf>
    <xf numFmtId="0" fontId="146" fillId="0" borderId="317" xfId="30" applyFont="1" applyBorder="1" applyAlignment="1">
      <alignment horizontal="left" vertical="center" wrapText="1"/>
    </xf>
    <xf numFmtId="0" fontId="146" fillId="0" borderId="328" xfId="30" applyFont="1" applyBorder="1" applyAlignment="1">
      <alignment horizontal="left" vertical="center" wrapText="1" indent="1"/>
    </xf>
    <xf numFmtId="0" fontId="146" fillId="0" borderId="183" xfId="30" applyFont="1" applyBorder="1" applyAlignment="1">
      <alignment horizontal="left" vertical="center" wrapText="1"/>
    </xf>
    <xf numFmtId="0" fontId="146" fillId="0" borderId="317" xfId="30" applyFont="1" applyBorder="1" applyAlignment="1">
      <alignment horizontal="left" vertical="center"/>
    </xf>
    <xf numFmtId="0" fontId="146" fillId="0" borderId="321" xfId="30" applyFont="1" applyBorder="1" applyAlignment="1">
      <alignment horizontal="center" vertical="center"/>
    </xf>
    <xf numFmtId="0" fontId="145" fillId="0" borderId="0" xfId="30" applyFont="1" applyAlignment="1">
      <alignment horizontal="center" vertical="center"/>
    </xf>
    <xf numFmtId="0" fontId="145" fillId="12" borderId="328" xfId="30" applyFont="1" applyFill="1" applyBorder="1" applyAlignment="1">
      <alignment horizontal="center" vertical="center"/>
    </xf>
    <xf numFmtId="0" fontId="129" fillId="0" borderId="17" xfId="32" applyFont="1" applyBorder="1" applyAlignment="1">
      <alignment horizontal="center" vertical="center"/>
    </xf>
    <xf numFmtId="0" fontId="129" fillId="0" borderId="25" xfId="32" applyFont="1" applyBorder="1" applyAlignment="1">
      <alignment horizontal="center" vertical="center"/>
    </xf>
    <xf numFmtId="190" fontId="129" fillId="0" borderId="201" xfId="32" applyNumberFormat="1" applyFont="1" applyBorder="1" applyAlignment="1">
      <alignment horizontal="center" vertical="center"/>
    </xf>
    <xf numFmtId="0" fontId="79" fillId="0" borderId="0" xfId="32" applyFont="1" applyAlignment="1">
      <alignment horizontal="left" vertical="center" wrapText="1"/>
    </xf>
    <xf numFmtId="190" fontId="129" fillId="0" borderId="199" xfId="32" applyNumberFormat="1" applyFont="1" applyBorder="1" applyAlignment="1">
      <alignment horizontal="center" vertical="center"/>
    </xf>
    <xf numFmtId="190" fontId="129" fillId="0" borderId="17" xfId="32" applyNumberFormat="1" applyFont="1" applyBorder="1" applyAlignment="1">
      <alignment horizontal="center" vertical="center"/>
    </xf>
    <xf numFmtId="190" fontId="129" fillId="0" borderId="40" xfId="32" applyNumberFormat="1" applyFont="1" applyBorder="1" applyAlignment="1">
      <alignment horizontal="center" vertical="center"/>
    </xf>
    <xf numFmtId="0" fontId="129" fillId="0" borderId="200" xfId="32" applyFont="1" applyBorder="1" applyAlignment="1">
      <alignment horizontal="center" vertical="center"/>
    </xf>
    <xf numFmtId="0" fontId="129" fillId="0" borderId="199" xfId="32" applyFont="1" applyBorder="1" applyAlignment="1">
      <alignment horizontal="center" vertical="center"/>
    </xf>
    <xf numFmtId="0" fontId="129" fillId="0" borderId="393" xfId="32" applyFont="1" applyBorder="1" applyAlignment="1">
      <alignment horizontal="center" vertical="center" wrapText="1"/>
    </xf>
    <xf numFmtId="0" fontId="151" fillId="0" borderId="17" xfId="32" applyFont="1" applyBorder="1" applyAlignment="1">
      <alignment horizontal="center" vertical="center" wrapText="1"/>
    </xf>
    <xf numFmtId="0" fontId="151" fillId="0" borderId="17" xfId="32" applyFont="1" applyBorder="1" applyAlignment="1">
      <alignment horizontal="left" vertical="center"/>
    </xf>
    <xf numFmtId="9" fontId="75" fillId="0" borderId="0" xfId="32" applyNumberFormat="1" applyFont="1" applyAlignment="1">
      <alignment horizontal="center" vertical="center"/>
    </xf>
    <xf numFmtId="0" fontId="129" fillId="0" borderId="17" xfId="32" applyFont="1" applyBorder="1" applyAlignment="1">
      <alignment horizontal="center" vertical="center" wrapText="1"/>
    </xf>
    <xf numFmtId="0" fontId="129" fillId="0" borderId="17" xfId="32" applyFont="1" applyBorder="1" applyAlignment="1">
      <alignment horizontal="right" vertical="center"/>
    </xf>
    <xf numFmtId="0" fontId="151" fillId="0" borderId="0" xfId="32" applyFont="1" applyAlignment="1">
      <alignment horizontal="center" vertical="center" wrapText="1"/>
    </xf>
    <xf numFmtId="0" fontId="151" fillId="12" borderId="17" xfId="32" applyFont="1" applyFill="1" applyBorder="1" applyAlignment="1">
      <alignment horizontal="left" vertical="center"/>
    </xf>
    <xf numFmtId="0" fontId="75" fillId="0" borderId="0" xfId="27" applyFont="1" applyAlignment="1">
      <alignment horizontal="left" vertical="center" wrapText="1"/>
    </xf>
    <xf numFmtId="180" fontId="153" fillId="12" borderId="0" xfId="27" applyNumberFormat="1" applyFont="1" applyFill="1" applyAlignment="1">
      <alignment horizontal="right" vertical="center"/>
    </xf>
    <xf numFmtId="0" fontId="75" fillId="12" borderId="25" xfId="27" applyFont="1" applyFill="1" applyBorder="1" applyAlignment="1">
      <alignment horizontal="center" vertical="center"/>
    </xf>
    <xf numFmtId="0" fontId="75" fillId="12" borderId="23" xfId="27" applyFont="1" applyFill="1" applyBorder="1" applyAlignment="1">
      <alignment horizontal="center" vertical="center"/>
    </xf>
    <xf numFmtId="0" fontId="75" fillId="12" borderId="16" xfId="27" applyFont="1" applyFill="1" applyBorder="1" applyAlignment="1">
      <alignment horizontal="center" vertical="center"/>
    </xf>
    <xf numFmtId="0" fontId="153" fillId="0" borderId="25" xfId="27" applyFont="1" applyBorder="1" applyAlignment="1">
      <alignment horizontal="center" vertical="center"/>
    </xf>
    <xf numFmtId="0" fontId="153" fillId="0" borderId="23" xfId="27" applyFont="1" applyBorder="1" applyAlignment="1">
      <alignment horizontal="center" vertical="center"/>
    </xf>
    <xf numFmtId="0" fontId="153" fillId="0" borderId="16" xfId="27" applyFont="1" applyBorder="1" applyAlignment="1">
      <alignment horizontal="center" vertical="center"/>
    </xf>
    <xf numFmtId="0" fontId="153" fillId="0" borderId="22" xfId="27" applyFont="1" applyBorder="1" applyAlignment="1">
      <alignment horizontal="center" vertical="center"/>
    </xf>
    <xf numFmtId="0" fontId="153" fillId="0" borderId="28" xfId="27" applyFont="1" applyBorder="1" applyAlignment="1">
      <alignment horizontal="center" vertical="center"/>
    </xf>
    <xf numFmtId="0" fontId="153" fillId="0" borderId="25" xfId="27" applyFont="1" applyBorder="1" applyAlignment="1">
      <alignment horizontal="center" vertical="center" wrapText="1"/>
    </xf>
    <xf numFmtId="0" fontId="153" fillId="0" borderId="23" xfId="27" applyFont="1" applyBorder="1" applyAlignment="1">
      <alignment horizontal="center" vertical="center" wrapText="1"/>
    </xf>
    <xf numFmtId="0" fontId="153" fillId="0" borderId="16" xfId="27" applyFont="1" applyBorder="1" applyAlignment="1">
      <alignment horizontal="center" vertical="center" wrapText="1"/>
    </xf>
    <xf numFmtId="0" fontId="7" fillId="0" borderId="203" xfId="24" applyBorder="1">
      <alignment vertical="center"/>
    </xf>
    <xf numFmtId="0" fontId="7" fillId="0" borderId="234" xfId="24" applyBorder="1">
      <alignment vertical="center"/>
    </xf>
    <xf numFmtId="0" fontId="7" fillId="0" borderId="204" xfId="24" applyBorder="1">
      <alignment vertical="center"/>
    </xf>
    <xf numFmtId="0" fontId="7" fillId="0" borderId="205" xfId="24" applyBorder="1">
      <alignment vertical="center"/>
    </xf>
    <xf numFmtId="0" fontId="7" fillId="0" borderId="25" xfId="24" applyBorder="1">
      <alignment vertical="center"/>
    </xf>
    <xf numFmtId="0" fontId="7" fillId="0" borderId="16" xfId="24" applyBorder="1">
      <alignment vertical="center"/>
    </xf>
    <xf numFmtId="0" fontId="7" fillId="0" borderId="23" xfId="24" applyBorder="1">
      <alignment vertical="center"/>
    </xf>
    <xf numFmtId="0" fontId="7" fillId="0" borderId="26" xfId="24" applyBorder="1">
      <alignment vertical="center"/>
    </xf>
    <xf numFmtId="0" fontId="7" fillId="0" borderId="229" xfId="24" applyBorder="1" applyAlignment="1">
      <alignment vertical="center" textRotation="255" wrapText="1"/>
    </xf>
    <xf numFmtId="0" fontId="7" fillId="0" borderId="2" xfId="24" applyBorder="1" applyAlignment="1">
      <alignment vertical="center" textRotation="255" wrapText="1"/>
    </xf>
    <xf numFmtId="0" fontId="7" fillId="0" borderId="112" xfId="24" applyBorder="1" applyAlignment="1">
      <alignment vertical="center" textRotation="255" wrapText="1"/>
    </xf>
    <xf numFmtId="0" fontId="7" fillId="0" borderId="79" xfId="24" applyBorder="1" applyAlignment="1">
      <alignment horizontal="center" vertical="center" wrapText="1"/>
    </xf>
    <xf numFmtId="0" fontId="7" fillId="0" borderId="80" xfId="24" applyBorder="1">
      <alignment vertical="center"/>
    </xf>
    <xf numFmtId="0" fontId="7" fillId="0" borderId="79" xfId="24" applyBorder="1" applyAlignment="1">
      <alignment horizontal="center" vertical="center"/>
    </xf>
    <xf numFmtId="0" fontId="7" fillId="0" borderId="230" xfId="24" applyBorder="1" applyAlignment="1">
      <alignment horizontal="center" vertical="center"/>
    </xf>
    <xf numFmtId="0" fontId="7" fillId="0" borderId="25" xfId="24" applyBorder="1" applyAlignment="1">
      <alignment horizontal="center" vertical="center"/>
    </xf>
    <xf numFmtId="0" fontId="7" fillId="0" borderId="23" xfId="24" applyBorder="1" applyAlignment="1">
      <alignment horizontal="center" vertical="center"/>
    </xf>
    <xf numFmtId="0" fontId="7" fillId="0" borderId="16" xfId="24" applyBorder="1" applyAlignment="1">
      <alignment horizontal="center" vertical="center"/>
    </xf>
    <xf numFmtId="0" fontId="7" fillId="0" borderId="26" xfId="24" applyBorder="1" applyAlignment="1">
      <alignment horizontal="center" vertical="center"/>
    </xf>
    <xf numFmtId="0" fontId="7" fillId="0" borderId="227" xfId="24" applyBorder="1" applyAlignment="1">
      <alignment horizontal="distributed" vertical="center"/>
    </xf>
    <xf numFmtId="0" fontId="7" fillId="0" borderId="134" xfId="24" applyBorder="1" applyAlignment="1">
      <alignment horizontal="distributed" vertical="center"/>
    </xf>
    <xf numFmtId="0" fontId="7" fillId="0" borderId="133" xfId="24" applyBorder="1" applyAlignment="1">
      <alignment horizontal="center" vertical="center"/>
    </xf>
    <xf numFmtId="0" fontId="7" fillId="0" borderId="134" xfId="24" applyBorder="1" applyAlignment="1">
      <alignment horizontal="center" vertical="center"/>
    </xf>
    <xf numFmtId="0" fontId="7" fillId="0" borderId="228" xfId="24" applyBorder="1" applyAlignment="1">
      <alignment horizontal="center" vertical="center"/>
    </xf>
    <xf numFmtId="0" fontId="7" fillId="0" borderId="231" xfId="24" applyBorder="1" applyAlignment="1">
      <alignment vertical="center" textRotation="255" wrapText="1"/>
    </xf>
    <xf numFmtId="0" fontId="7" fillId="0" borderId="163" xfId="24" applyBorder="1" applyAlignment="1">
      <alignment horizontal="distributed" vertical="center"/>
    </xf>
    <xf numFmtId="0" fontId="7" fillId="0" borderId="158" xfId="24" applyBorder="1" applyAlignment="1">
      <alignment horizontal="distributed" vertical="center"/>
    </xf>
    <xf numFmtId="0" fontId="7" fillId="0" borderId="159" xfId="24" applyBorder="1" applyAlignment="1">
      <alignment horizontal="distributed" vertical="center"/>
    </xf>
    <xf numFmtId="0" fontId="7" fillId="0" borderId="79" xfId="24" applyBorder="1" applyAlignment="1">
      <alignment horizontal="distributed" vertical="center"/>
    </xf>
    <xf numFmtId="0" fontId="7" fillId="0" borderId="230" xfId="24" applyBorder="1" applyAlignment="1">
      <alignment horizontal="distributed" vertical="center"/>
    </xf>
    <xf numFmtId="0" fontId="7" fillId="0" borderId="22" xfId="24" applyBorder="1" applyAlignment="1">
      <alignment vertical="center" textRotation="255" wrapText="1"/>
    </xf>
    <xf numFmtId="0" fontId="7" fillId="0" borderId="232" xfId="24" applyBorder="1" applyAlignment="1">
      <alignment vertical="center" textRotation="255" wrapText="1"/>
    </xf>
    <xf numFmtId="0" fontId="7" fillId="0" borderId="3" xfId="24" applyBorder="1" applyAlignment="1">
      <alignment horizontal="distributed" vertical="center"/>
    </xf>
    <xf numFmtId="0" fontId="7" fillId="0" borderId="21" xfId="24" applyBorder="1" applyAlignment="1">
      <alignment horizontal="distributed" vertical="center"/>
    </xf>
    <xf numFmtId="0" fontId="7" fillId="0" borderId="9" xfId="24" applyBorder="1" applyAlignment="1">
      <alignment horizontal="distributed" vertical="center"/>
    </xf>
    <xf numFmtId="0" fontId="7" fillId="0" borderId="24" xfId="24" applyBorder="1" applyAlignment="1">
      <alignment horizontal="distributed" vertical="center"/>
    </xf>
    <xf numFmtId="0" fontId="7" fillId="0" borderId="135" xfId="24" applyBorder="1" applyAlignment="1">
      <alignment horizontal="center" vertical="center"/>
    </xf>
    <xf numFmtId="0" fontId="7" fillId="0" borderId="136" xfId="24" applyBorder="1" applyAlignment="1">
      <alignment horizontal="center" vertical="center"/>
    </xf>
    <xf numFmtId="0" fontId="7" fillId="0" borderId="233" xfId="24" applyBorder="1" applyAlignment="1">
      <alignment horizontal="center" vertical="center"/>
    </xf>
    <xf numFmtId="0" fontId="7" fillId="2" borderId="135" xfId="24" applyFill="1" applyBorder="1" applyAlignment="1">
      <alignment horizontal="center" vertical="center"/>
    </xf>
    <xf numFmtId="0" fontId="7" fillId="2" borderId="137" xfId="24" applyFill="1" applyBorder="1" applyAlignment="1">
      <alignment horizontal="center" vertical="center"/>
    </xf>
    <xf numFmtId="0" fontId="7" fillId="0" borderId="111" xfId="24" applyBorder="1" applyAlignment="1">
      <alignment horizontal="distributed" vertical="center"/>
    </xf>
    <xf numFmtId="0" fontId="7" fillId="0" borderId="2" xfId="24" applyBorder="1" applyAlignment="1">
      <alignment horizontal="distributed" vertical="center"/>
    </xf>
    <xf numFmtId="0" fontId="7" fillId="0" borderId="40" xfId="24" applyBorder="1" applyAlignment="1">
      <alignment horizontal="distributed" vertical="center"/>
    </xf>
    <xf numFmtId="0" fontId="7" fillId="0" borderId="22" xfId="24" applyBorder="1" applyAlignment="1">
      <alignment horizontal="distributed" vertical="center"/>
    </xf>
    <xf numFmtId="0" fontId="7" fillId="0" borderId="3" xfId="24" applyBorder="1">
      <alignment vertical="center"/>
    </xf>
    <xf numFmtId="0" fontId="7" fillId="0" borderId="5" xfId="24" applyBorder="1">
      <alignment vertical="center"/>
    </xf>
    <xf numFmtId="0" fontId="7" fillId="0" borderId="19" xfId="24" applyBorder="1">
      <alignment vertical="center"/>
    </xf>
    <xf numFmtId="0" fontId="7" fillId="0" borderId="20" xfId="24" applyBorder="1">
      <alignment vertical="center"/>
    </xf>
    <xf numFmtId="0" fontId="7" fillId="0" borderId="4" xfId="24" applyBorder="1">
      <alignment vertical="center"/>
    </xf>
    <xf numFmtId="0" fontId="7" fillId="0" borderId="21" xfId="24" applyBorder="1">
      <alignment vertical="center"/>
    </xf>
    <xf numFmtId="0" fontId="7" fillId="0" borderId="30" xfId="24" applyBorder="1" applyAlignment="1">
      <alignment horizontal="distributed" vertical="center"/>
    </xf>
    <xf numFmtId="0" fontId="7" fillId="0" borderId="16" xfId="24" applyBorder="1" applyAlignment="1">
      <alignment horizontal="distributed" vertical="center"/>
    </xf>
    <xf numFmtId="0" fontId="7" fillId="12" borderId="25" xfId="24" applyFill="1" applyBorder="1" applyAlignment="1">
      <alignment horizontal="left" vertical="center"/>
    </xf>
    <xf numFmtId="0" fontId="7" fillId="12" borderId="23" xfId="24" applyFill="1" applyBorder="1" applyAlignment="1">
      <alignment horizontal="left" vertical="center"/>
    </xf>
    <xf numFmtId="0" fontId="7" fillId="12" borderId="26" xfId="24" applyFill="1" applyBorder="1" applyAlignment="1">
      <alignment horizontal="left" vertical="center"/>
    </xf>
    <xf numFmtId="0" fontId="7" fillId="0" borderId="202" xfId="24" applyBorder="1" applyAlignment="1">
      <alignment horizontal="distributed" vertical="center"/>
    </xf>
    <xf numFmtId="0" fontId="7" fillId="0" borderId="48" xfId="24" applyBorder="1" applyAlignment="1">
      <alignment horizontal="distributed" vertical="center"/>
    </xf>
    <xf numFmtId="0" fontId="7" fillId="12" borderId="107" xfId="24" applyFill="1" applyBorder="1">
      <alignment vertical="center"/>
    </xf>
    <xf numFmtId="0" fontId="7" fillId="12" borderId="155" xfId="24" applyFill="1" applyBorder="1">
      <alignment vertical="center"/>
    </xf>
    <xf numFmtId="0" fontId="7" fillId="12" borderId="156" xfId="24" applyFill="1" applyBorder="1">
      <alignment vertical="center"/>
    </xf>
    <xf numFmtId="0" fontId="164" fillId="0" borderId="0" xfId="24" applyFont="1" applyAlignment="1">
      <alignment horizontal="center" vertical="center" wrapText="1"/>
    </xf>
    <xf numFmtId="0" fontId="164" fillId="0" borderId="0" xfId="24" applyFont="1" applyAlignment="1">
      <alignment horizontal="center" vertical="center"/>
    </xf>
    <xf numFmtId="0" fontId="7" fillId="12" borderId="107" xfId="24" applyFill="1" applyBorder="1" applyAlignment="1">
      <alignment horizontal="left" vertical="center"/>
    </xf>
    <xf numFmtId="0" fontId="7" fillId="12" borderId="155" xfId="24" applyFill="1" applyBorder="1" applyAlignment="1">
      <alignment horizontal="left" vertical="center"/>
    </xf>
    <xf numFmtId="0" fontId="7" fillId="12" borderId="156" xfId="24" applyFill="1" applyBorder="1" applyAlignment="1">
      <alignment horizontal="left" vertical="center"/>
    </xf>
    <xf numFmtId="0" fontId="129" fillId="0" borderId="10" xfId="24" applyFont="1" applyBorder="1" applyAlignment="1">
      <alignment horizontal="left" vertical="center" wrapText="1"/>
    </xf>
    <xf numFmtId="180" fontId="160" fillId="12" borderId="0" xfId="27" applyNumberFormat="1" applyFont="1" applyFill="1" applyAlignment="1">
      <alignment horizontal="right" vertical="center"/>
    </xf>
    <xf numFmtId="0" fontId="156" fillId="0" borderId="25" xfId="27" applyFont="1" applyBorder="1" applyAlignment="1">
      <alignment horizontal="center" vertical="center"/>
    </xf>
    <xf numFmtId="0" fontId="156" fillId="0" borderId="16" xfId="27" applyFont="1" applyBorder="1" applyAlignment="1">
      <alignment horizontal="center" vertical="center"/>
    </xf>
    <xf numFmtId="0" fontId="156" fillId="0" borderId="0" xfId="27" applyFont="1" applyAlignment="1">
      <alignment horizontal="left" vertical="top" wrapText="1"/>
    </xf>
    <xf numFmtId="0" fontId="156" fillId="0" borderId="25" xfId="27" applyFont="1" applyBorder="1" applyAlignment="1">
      <alignment vertical="center" wrapText="1"/>
    </xf>
    <xf numFmtId="0" fontId="156" fillId="0" borderId="23" xfId="27" applyFont="1" applyBorder="1" applyAlignment="1">
      <alignment vertical="center" wrapText="1"/>
    </xf>
    <xf numFmtId="0" fontId="156" fillId="0" borderId="16" xfId="27" applyFont="1" applyBorder="1" applyAlignment="1">
      <alignment vertical="center" wrapText="1"/>
    </xf>
    <xf numFmtId="0" fontId="156" fillId="0" borderId="17" xfId="27" applyFont="1" applyBorder="1" applyAlignment="1">
      <alignment vertical="center" wrapText="1"/>
    </xf>
    <xf numFmtId="0" fontId="156" fillId="0" borderId="17" xfId="27" applyFont="1" applyBorder="1">
      <alignment vertical="center"/>
    </xf>
    <xf numFmtId="0" fontId="169" fillId="0" borderId="0" xfId="27" applyFont="1" applyAlignment="1">
      <alignment horizontal="center" vertical="center"/>
    </xf>
    <xf numFmtId="0" fontId="156" fillId="12" borderId="25" xfId="27" applyFont="1" applyFill="1" applyBorder="1" applyAlignment="1">
      <alignment horizontal="center" vertical="center"/>
    </xf>
    <xf numFmtId="0" fontId="156" fillId="12" borderId="23" xfId="27" applyFont="1" applyFill="1" applyBorder="1" applyAlignment="1">
      <alignment horizontal="center" vertical="center"/>
    </xf>
    <xf numFmtId="0" fontId="156" fillId="12" borderId="16" xfId="27" applyFont="1" applyFill="1" applyBorder="1" applyAlignment="1">
      <alignment horizontal="center" vertical="center"/>
    </xf>
    <xf numFmtId="0" fontId="156" fillId="0" borderId="23" xfId="27" applyFont="1" applyBorder="1" applyAlignment="1">
      <alignment horizontal="center" vertical="center"/>
    </xf>
    <xf numFmtId="0" fontId="156" fillId="8" borderId="25" xfId="27" applyFont="1" applyFill="1" applyBorder="1" applyAlignment="1">
      <alignment horizontal="center" vertical="center"/>
    </xf>
    <xf numFmtId="0" fontId="156" fillId="8" borderId="23" xfId="27" applyFont="1" applyFill="1" applyBorder="1" applyAlignment="1">
      <alignment horizontal="center" vertical="center"/>
    </xf>
    <xf numFmtId="0" fontId="156" fillId="8" borderId="16" xfId="27" applyFont="1" applyFill="1" applyBorder="1" applyAlignment="1">
      <alignment horizontal="center" vertical="center"/>
    </xf>
    <xf numFmtId="0" fontId="156" fillId="0" borderId="40" xfId="27" applyFont="1" applyBorder="1" applyAlignment="1">
      <alignment horizontal="left" vertical="center" wrapText="1"/>
    </xf>
    <xf numFmtId="0" fontId="156" fillId="0" borderId="28" xfId="27" applyFont="1" applyBorder="1" applyAlignment="1">
      <alignment horizontal="left" vertical="center" wrapText="1"/>
    </xf>
    <xf numFmtId="0" fontId="156" fillId="0" borderId="25" xfId="27" applyFont="1" applyBorder="1" applyAlignment="1">
      <alignment horizontal="left" vertical="center" wrapText="1"/>
    </xf>
    <xf numFmtId="0" fontId="156" fillId="0" borderId="23" xfId="27" applyFont="1" applyBorder="1" applyAlignment="1">
      <alignment horizontal="left" vertical="center" wrapText="1"/>
    </xf>
    <xf numFmtId="0" fontId="156" fillId="0" borderId="38" xfId="27" applyFont="1" applyBorder="1" applyAlignment="1">
      <alignment horizontal="left" vertical="center" wrapText="1"/>
    </xf>
    <xf numFmtId="0" fontId="156" fillId="0" borderId="16" xfId="27" applyFont="1" applyBorder="1" applyAlignment="1">
      <alignment horizontal="left" vertical="center" wrapText="1"/>
    </xf>
    <xf numFmtId="0" fontId="156" fillId="0" borderId="9" xfId="27" applyFont="1" applyBorder="1" applyAlignment="1">
      <alignment horizontal="left" vertical="center" wrapText="1"/>
    </xf>
    <xf numFmtId="0" fontId="156" fillId="0" borderId="10" xfId="27" applyFont="1" applyBorder="1" applyAlignment="1">
      <alignment horizontal="left" vertical="center" wrapText="1"/>
    </xf>
    <xf numFmtId="0" fontId="13" fillId="0" borderId="17" xfId="34" applyFont="1" applyBorder="1" applyAlignment="1">
      <alignment horizontal="center" vertical="center"/>
    </xf>
    <xf numFmtId="0" fontId="13" fillId="0" borderId="43" xfId="34" applyFont="1" applyBorder="1" applyAlignment="1">
      <alignment horizontal="center" vertical="center"/>
    </xf>
    <xf numFmtId="0" fontId="13" fillId="0" borderId="32" xfId="34" applyFont="1" applyBorder="1" applyAlignment="1">
      <alignment horizontal="center" vertical="center"/>
    </xf>
    <xf numFmtId="0" fontId="13" fillId="0" borderId="226" xfId="34" applyFont="1" applyBorder="1" applyAlignment="1">
      <alignment horizontal="center" vertical="center"/>
    </xf>
    <xf numFmtId="0" fontId="3" fillId="0" borderId="51" xfId="34" applyFont="1" applyBorder="1" applyAlignment="1">
      <alignment horizontal="left" wrapText="1"/>
    </xf>
    <xf numFmtId="0" fontId="3" fillId="0" borderId="0" xfId="34" applyFont="1" applyAlignment="1">
      <alignment horizontal="left" wrapText="1"/>
    </xf>
    <xf numFmtId="0" fontId="13" fillId="0" borderId="25" xfId="34" applyFont="1" applyBorder="1" applyAlignment="1">
      <alignment horizontal="center" vertical="center"/>
    </xf>
    <xf numFmtId="0" fontId="3" fillId="0" borderId="0" xfId="34" applyFont="1" applyAlignment="1">
      <alignment horizontal="left"/>
    </xf>
    <xf numFmtId="0" fontId="13" fillId="0" borderId="42" xfId="34" applyFont="1" applyBorder="1" applyAlignment="1">
      <alignment horizontal="center" vertical="center" textRotation="255"/>
    </xf>
    <xf numFmtId="0" fontId="13" fillId="0" borderId="21" xfId="34" applyFont="1" applyBorder="1" applyAlignment="1">
      <alignment horizontal="center" vertical="center" textRotation="255"/>
    </xf>
    <xf numFmtId="0" fontId="13" fillId="0" borderId="18" xfId="34" applyFont="1" applyBorder="1" applyAlignment="1">
      <alignment horizontal="center" vertical="center" textRotation="255"/>
    </xf>
    <xf numFmtId="0" fontId="13" fillId="0" borderId="37" xfId="34" applyFont="1" applyBorder="1" applyAlignment="1">
      <alignment horizontal="center" vertical="center" textRotation="255"/>
    </xf>
    <xf numFmtId="0" fontId="13" fillId="0" borderId="124" xfId="34" applyFont="1" applyBorder="1" applyAlignment="1">
      <alignment horizontal="center" vertical="center" textRotation="255"/>
    </xf>
    <xf numFmtId="0" fontId="13" fillId="0" borderId="113" xfId="34" applyFont="1" applyBorder="1" applyAlignment="1">
      <alignment horizontal="center" vertical="center" textRotation="255"/>
    </xf>
    <xf numFmtId="0" fontId="13" fillId="0" borderId="23" xfId="34" applyFont="1" applyBorder="1" applyAlignment="1">
      <alignment horizontal="center" vertical="center"/>
    </xf>
    <xf numFmtId="0" fontId="13" fillId="0" borderId="16" xfId="34" applyFont="1" applyBorder="1" applyAlignment="1">
      <alignment horizontal="center" vertical="center"/>
    </xf>
    <xf numFmtId="0" fontId="13" fillId="0" borderId="26" xfId="34" applyFont="1" applyBorder="1" applyAlignment="1">
      <alignment horizontal="center" vertical="center"/>
    </xf>
    <xf numFmtId="0" fontId="13" fillId="0" borderId="3" xfId="34" applyFont="1" applyBorder="1" applyAlignment="1">
      <alignment horizontal="left" vertical="center" wrapText="1"/>
    </xf>
    <xf numFmtId="0" fontId="13" fillId="0" borderId="4" xfId="34" applyFont="1" applyBorder="1" applyAlignment="1">
      <alignment horizontal="left" vertical="center"/>
    </xf>
    <xf numFmtId="0" fontId="13" fillId="0" borderId="5" xfId="34" applyFont="1" applyBorder="1" applyAlignment="1">
      <alignment horizontal="left" vertical="center"/>
    </xf>
    <xf numFmtId="0" fontId="13" fillId="0" borderId="19" xfId="34" applyFont="1" applyBorder="1" applyAlignment="1">
      <alignment horizontal="left" vertical="center"/>
    </xf>
    <xf numFmtId="0" fontId="13" fillId="0" borderId="0" xfId="34" applyFont="1" applyAlignment="1">
      <alignment horizontal="left" vertical="center"/>
    </xf>
    <xf numFmtId="0" fontId="13" fillId="0" borderId="20" xfId="34" applyFont="1" applyBorder="1" applyAlignment="1">
      <alignment horizontal="left" vertical="center"/>
    </xf>
    <xf numFmtId="0" fontId="13" fillId="0" borderId="9" xfId="34" applyFont="1" applyBorder="1" applyAlignment="1">
      <alignment horizontal="left" vertical="center"/>
    </xf>
    <xf numFmtId="0" fontId="13" fillId="0" borderId="10" xfId="34" applyFont="1" applyBorder="1" applyAlignment="1">
      <alignment horizontal="left" vertical="center"/>
    </xf>
    <xf numFmtId="0" fontId="13" fillId="0" borderId="11" xfId="34" applyFont="1" applyBorder="1" applyAlignment="1">
      <alignment horizontal="left" vertical="center"/>
    </xf>
    <xf numFmtId="0" fontId="13" fillId="0" borderId="12" xfId="34" applyFont="1" applyBorder="1" applyAlignment="1">
      <alignment horizontal="center" vertical="center" textRotation="255"/>
    </xf>
    <xf numFmtId="0" fontId="13" fillId="0" borderId="28" xfId="34" applyFont="1" applyBorder="1" applyAlignment="1">
      <alignment horizontal="center" vertical="center" textRotation="255"/>
    </xf>
    <xf numFmtId="0" fontId="13" fillId="0" borderId="36" xfId="34" applyFont="1" applyBorder="1" applyAlignment="1">
      <alignment horizontal="center" vertical="center" textRotation="255"/>
    </xf>
    <xf numFmtId="0" fontId="13" fillId="0" borderId="17" xfId="34" applyFont="1" applyBorder="1" applyAlignment="1">
      <alignment horizontal="center" vertical="center" textRotation="255"/>
    </xf>
    <xf numFmtId="0" fontId="13" fillId="0" borderId="163" xfId="34" applyFont="1" applyBorder="1" applyAlignment="1">
      <alignment horizontal="center" vertical="center"/>
    </xf>
    <xf numFmtId="0" fontId="13" fillId="0" borderId="158" xfId="34" applyFont="1" applyBorder="1" applyAlignment="1">
      <alignment horizontal="center" vertical="center"/>
    </xf>
    <xf numFmtId="0" fontId="13" fillId="0" borderId="159" xfId="34" applyFont="1" applyBorder="1" applyAlignment="1">
      <alignment horizontal="center" vertical="center"/>
    </xf>
    <xf numFmtId="0" fontId="13" fillId="0" borderId="79" xfId="34" applyFont="1" applyBorder="1" applyAlignment="1">
      <alignment horizontal="center" vertical="center"/>
    </xf>
    <xf numFmtId="0" fontId="13" fillId="0" borderId="80" xfId="34" applyFont="1" applyBorder="1" applyAlignment="1">
      <alignment horizontal="center" vertical="center"/>
    </xf>
    <xf numFmtId="0" fontId="13" fillId="0" borderId="230" xfId="34" applyFont="1" applyBorder="1" applyAlignment="1">
      <alignment horizontal="center" vertical="center"/>
    </xf>
    <xf numFmtId="0" fontId="13" fillId="0" borderId="22" xfId="34" applyFont="1" applyBorder="1" applyAlignment="1">
      <alignment horizontal="center" vertical="center"/>
    </xf>
    <xf numFmtId="0" fontId="13" fillId="0" borderId="28" xfId="34" applyFont="1" applyBorder="1" applyAlignment="1">
      <alignment horizontal="center" vertical="center"/>
    </xf>
    <xf numFmtId="0" fontId="13" fillId="0" borderId="36" xfId="34" applyFont="1" applyBorder="1" applyAlignment="1">
      <alignment horizontal="distributed" vertical="center" indent="1"/>
    </xf>
    <xf numFmtId="0" fontId="13" fillId="0" borderId="17" xfId="34" applyFont="1" applyBorder="1" applyAlignment="1">
      <alignment horizontal="distributed" vertical="center" indent="1"/>
    </xf>
    <xf numFmtId="0" fontId="13" fillId="12" borderId="17" xfId="34" applyFont="1" applyFill="1" applyBorder="1" applyAlignment="1">
      <alignment horizontal="left" vertical="center" indent="1"/>
    </xf>
    <xf numFmtId="0" fontId="13" fillId="12" borderId="43" xfId="34" applyFont="1" applyFill="1" applyBorder="1" applyAlignment="1">
      <alignment horizontal="left" vertical="center" indent="1"/>
    </xf>
    <xf numFmtId="0" fontId="13" fillId="0" borderId="36" xfId="34" applyFont="1" applyBorder="1" applyAlignment="1">
      <alignment horizontal="center" vertical="center"/>
    </xf>
    <xf numFmtId="0" fontId="13" fillId="0" borderId="235" xfId="34" applyFont="1" applyBorder="1" applyAlignment="1">
      <alignment horizontal="center" vertical="center"/>
    </xf>
    <xf numFmtId="0" fontId="13" fillId="0" borderId="236" xfId="34" applyFont="1" applyBorder="1" applyAlignment="1">
      <alignment horizontal="center" vertical="center"/>
    </xf>
    <xf numFmtId="0" fontId="13" fillId="0" borderId="237" xfId="34" applyFont="1" applyBorder="1" applyAlignment="1">
      <alignment horizontal="center" vertical="center"/>
    </xf>
    <xf numFmtId="0" fontId="13" fillId="0" borderId="236" xfId="34" applyFont="1" applyBorder="1" applyAlignment="1">
      <alignment horizontal="distributed" vertical="center" indent="1"/>
    </xf>
    <xf numFmtId="0" fontId="113" fillId="0" borderId="0" xfId="34" applyFont="1" applyAlignment="1">
      <alignment horizontal="center" vertical="center"/>
    </xf>
    <xf numFmtId="0" fontId="13" fillId="0" borderId="106" xfId="34" applyFont="1" applyBorder="1" applyAlignment="1">
      <alignment horizontal="distributed" vertical="center" indent="1"/>
    </xf>
    <xf numFmtId="0" fontId="13" fillId="0" borderId="49" xfId="34" applyFont="1" applyBorder="1" applyAlignment="1">
      <alignment horizontal="distributed" vertical="center" indent="1"/>
    </xf>
    <xf numFmtId="0" fontId="13" fillId="0" borderId="49" xfId="34" applyFont="1" applyBorder="1" applyAlignment="1">
      <alignment horizontal="left" vertical="center" indent="1"/>
    </xf>
    <xf numFmtId="0" fontId="13" fillId="0" borderId="108" xfId="34" applyFont="1" applyBorder="1" applyAlignment="1">
      <alignment horizontal="left" vertical="center" indent="1"/>
    </xf>
    <xf numFmtId="0" fontId="146" fillId="0" borderId="328" xfId="30" applyFont="1" applyBorder="1" applyAlignment="1">
      <alignment horizontal="left" vertical="center"/>
    </xf>
    <xf numFmtId="0" fontId="146" fillId="0" borderId="346" xfId="30" applyFont="1" applyBorder="1" applyAlignment="1">
      <alignment horizontal="left" vertical="center"/>
    </xf>
    <xf numFmtId="0" fontId="146" fillId="0" borderId="347" xfId="30" applyFont="1" applyBorder="1" applyAlignment="1">
      <alignment horizontal="left" vertical="center"/>
    </xf>
    <xf numFmtId="0" fontId="146" fillId="0" borderId="348" xfId="30" applyFont="1" applyBorder="1" applyAlignment="1">
      <alignment horizontal="left" vertical="center"/>
    </xf>
    <xf numFmtId="0" fontId="146" fillId="0" borderId="244" xfId="30" applyFont="1" applyBorder="1" applyAlignment="1">
      <alignment horizontal="center" vertical="center" textRotation="255" wrapText="1"/>
    </xf>
    <xf numFmtId="0" fontId="146" fillId="0" borderId="183" xfId="30" applyFont="1" applyBorder="1" applyAlignment="1">
      <alignment horizontal="center" vertical="center"/>
    </xf>
    <xf numFmtId="0" fontId="146" fillId="0" borderId="245" xfId="30" applyFont="1" applyBorder="1" applyAlignment="1">
      <alignment horizontal="center" vertical="center"/>
    </xf>
    <xf numFmtId="0" fontId="146" fillId="0" borderId="328" xfId="30" applyFont="1" applyBorder="1" applyAlignment="1">
      <alignment horizontal="center" vertical="center" wrapText="1"/>
    </xf>
    <xf numFmtId="0" fontId="146" fillId="0" borderId="328" xfId="30" applyFont="1" applyBorder="1" applyAlignment="1">
      <alignment horizontal="center" vertical="center"/>
    </xf>
    <xf numFmtId="0" fontId="146" fillId="0" borderId="238" xfId="30" applyFont="1" applyBorder="1" applyAlignment="1">
      <alignment horizontal="distributed" vertical="center"/>
    </xf>
    <xf numFmtId="0" fontId="146" fillId="12" borderId="239" xfId="30" applyFont="1" applyFill="1" applyBorder="1">
      <alignment vertical="center"/>
    </xf>
    <xf numFmtId="0" fontId="146" fillId="0" borderId="240" xfId="30" applyFont="1" applyBorder="1" applyAlignment="1">
      <alignment horizontal="center" vertical="center"/>
    </xf>
    <xf numFmtId="0" fontId="146" fillId="0" borderId="241" xfId="30" applyFont="1" applyBorder="1" applyAlignment="1">
      <alignment horizontal="center" vertical="center"/>
    </xf>
    <xf numFmtId="0" fontId="146" fillId="0" borderId="345" xfId="30" applyFont="1" applyBorder="1" applyAlignment="1">
      <alignment horizontal="distributed" vertical="center"/>
    </xf>
    <xf numFmtId="0" fontId="146" fillId="0" borderId="346" xfId="30" applyFont="1" applyBorder="1" applyAlignment="1">
      <alignment horizontal="center" vertical="center"/>
    </xf>
    <xf numFmtId="0" fontId="171" fillId="0" borderId="0" xfId="30" applyFont="1" applyAlignment="1">
      <alignment horizontal="center" vertical="center"/>
    </xf>
    <xf numFmtId="0" fontId="7" fillId="0" borderId="4" xfId="24" applyBorder="1" applyAlignment="1">
      <alignment horizontal="left" vertical="center" wrapText="1" indent="1"/>
    </xf>
    <xf numFmtId="0" fontId="7" fillId="0" borderId="0" xfId="24" applyAlignment="1">
      <alignment horizontal="left" vertical="center" wrapText="1" indent="1"/>
    </xf>
    <xf numFmtId="0" fontId="14" fillId="0" borderId="0" xfId="24" applyFont="1" applyAlignment="1">
      <alignment horizontal="left" vertical="center" wrapText="1" indent="1"/>
    </xf>
    <xf numFmtId="0" fontId="14" fillId="5" borderId="17" xfId="24" applyFont="1" applyFill="1" applyBorder="1" applyAlignment="1">
      <alignment horizontal="left" vertical="center" wrapText="1" indent="1"/>
    </xf>
    <xf numFmtId="0" fontId="14" fillId="0" borderId="19" xfId="24" applyFont="1" applyBorder="1" applyAlignment="1">
      <alignment horizontal="center" vertical="center"/>
    </xf>
    <xf numFmtId="0" fontId="14" fillId="5" borderId="40" xfId="24" applyFont="1" applyFill="1" applyBorder="1" applyAlignment="1">
      <alignment horizontal="center" vertical="center" wrapText="1"/>
    </xf>
    <xf numFmtId="0" fontId="14" fillId="5" borderId="28" xfId="24" applyFont="1" applyFill="1" applyBorder="1" applyAlignment="1">
      <alignment horizontal="center" vertical="center" wrapText="1"/>
    </xf>
    <xf numFmtId="0" fontId="14" fillId="0" borderId="37" xfId="24" applyFont="1" applyBorder="1" applyAlignment="1">
      <alignment horizontal="center" vertical="center"/>
    </xf>
    <xf numFmtId="0" fontId="113" fillId="0" borderId="0" xfId="24" applyFont="1" applyAlignment="1">
      <alignment horizontal="center" vertical="center"/>
    </xf>
    <xf numFmtId="0" fontId="113" fillId="12" borderId="23" xfId="24" applyFont="1" applyFill="1" applyBorder="1">
      <alignment vertical="center"/>
    </xf>
    <xf numFmtId="0" fontId="113" fillId="12" borderId="16" xfId="24" applyFont="1" applyFill="1" applyBorder="1">
      <alignment vertical="center"/>
    </xf>
    <xf numFmtId="0" fontId="14" fillId="0" borderId="17" xfId="24" applyFont="1" applyBorder="1" applyAlignment="1">
      <alignment horizontal="left" vertical="center" wrapText="1"/>
    </xf>
    <xf numFmtId="0" fontId="14" fillId="0" borderId="17" xfId="24" applyFont="1" applyBorder="1" applyAlignment="1">
      <alignment horizontal="center" vertical="center"/>
    </xf>
    <xf numFmtId="0" fontId="14" fillId="0" borderId="17" xfId="24" applyFont="1" applyBorder="1" applyAlignment="1">
      <alignment horizontal="center" vertical="center" wrapText="1"/>
    </xf>
    <xf numFmtId="0" fontId="14" fillId="0" borderId="3" xfId="24" applyFont="1" applyBorder="1" applyAlignment="1">
      <alignment horizontal="center" vertical="center"/>
    </xf>
    <xf numFmtId="0" fontId="14" fillId="0" borderId="4" xfId="24" applyFont="1" applyBorder="1" applyAlignment="1">
      <alignment horizontal="center" vertical="center"/>
    </xf>
    <xf numFmtId="0" fontId="14" fillId="0" borderId="21" xfId="24" applyFont="1" applyBorder="1" applyAlignment="1">
      <alignment horizontal="center" vertical="center"/>
    </xf>
    <xf numFmtId="0" fontId="3" fillId="0" borderId="0" xfId="27" applyFont="1" applyAlignment="1">
      <alignment horizontal="left" vertical="center"/>
    </xf>
    <xf numFmtId="0" fontId="28" fillId="0" borderId="0" xfId="27">
      <alignment vertical="center"/>
    </xf>
    <xf numFmtId="0" fontId="28" fillId="0" borderId="25" xfId="27" applyBorder="1" applyAlignment="1">
      <alignment horizontal="left" vertical="center" wrapText="1"/>
    </xf>
    <xf numFmtId="0" fontId="28" fillId="0" borderId="23" xfId="27" applyBorder="1" applyAlignment="1">
      <alignment horizontal="left" vertical="center" wrapText="1"/>
    </xf>
    <xf numFmtId="0" fontId="28" fillId="0" borderId="16" xfId="27" applyBorder="1" applyAlignment="1">
      <alignment horizontal="left" vertical="center" wrapText="1"/>
    </xf>
    <xf numFmtId="0" fontId="3" fillId="0" borderId="0" xfId="27" applyFont="1">
      <alignment vertical="center"/>
    </xf>
    <xf numFmtId="0" fontId="3" fillId="0" borderId="0" xfId="27" applyFont="1" applyAlignment="1">
      <alignment vertical="center" wrapText="1"/>
    </xf>
    <xf numFmtId="0" fontId="26" fillId="0" borderId="0" xfId="27" applyFont="1" applyAlignment="1">
      <alignment vertical="center" wrapText="1"/>
    </xf>
    <xf numFmtId="0" fontId="3" fillId="0" borderId="0" xfId="27" applyFont="1" applyAlignment="1">
      <alignment horizontal="left" vertical="center" wrapText="1"/>
    </xf>
    <xf numFmtId="0" fontId="28" fillId="0" borderId="25" xfId="27" applyBorder="1" applyAlignment="1">
      <alignment horizontal="center" vertical="center" wrapText="1"/>
    </xf>
    <xf numFmtId="0" fontId="28" fillId="0" borderId="23" xfId="27" applyBorder="1" applyAlignment="1">
      <alignment horizontal="center" vertical="center"/>
    </xf>
    <xf numFmtId="0" fontId="28" fillId="0" borderId="16" xfId="27" applyBorder="1" applyAlignment="1">
      <alignment horizontal="center" vertical="center"/>
    </xf>
    <xf numFmtId="0" fontId="166" fillId="0" borderId="0" xfId="27" applyFont="1" applyAlignment="1">
      <alignment horizontal="center" vertical="center"/>
    </xf>
    <xf numFmtId="0" fontId="28" fillId="0" borderId="0" xfId="27" applyAlignment="1">
      <alignment horizontal="center" vertical="center"/>
    </xf>
    <xf numFmtId="0" fontId="166" fillId="12" borderId="25" xfId="27" applyFont="1" applyFill="1" applyBorder="1" applyAlignment="1">
      <alignment horizontal="center" vertical="center"/>
    </xf>
    <xf numFmtId="0" fontId="166" fillId="12" borderId="23" xfId="27" applyFont="1" applyFill="1" applyBorder="1" applyAlignment="1">
      <alignment horizontal="center" vertical="center"/>
    </xf>
    <xf numFmtId="0" fontId="166" fillId="12" borderId="16" xfId="27" applyFont="1" applyFill="1" applyBorder="1" applyAlignment="1">
      <alignment horizontal="center" vertical="center"/>
    </xf>
    <xf numFmtId="0" fontId="28" fillId="0" borderId="4" xfId="27" applyBorder="1" applyAlignment="1">
      <alignment horizontal="center" vertical="center"/>
    </xf>
    <xf numFmtId="0" fontId="28" fillId="0" borderId="21" xfId="27" applyBorder="1" applyAlignment="1">
      <alignment horizontal="center" vertical="center"/>
    </xf>
    <xf numFmtId="0" fontId="25" fillId="0" borderId="36" xfId="7" applyFont="1" applyBorder="1" applyAlignment="1">
      <alignment horizontal="center" vertical="center" shrinkToFit="1"/>
    </xf>
    <xf numFmtId="0" fontId="25" fillId="0" borderId="17" xfId="7" applyFont="1" applyBorder="1" applyAlignment="1">
      <alignment horizontal="center" vertical="center" shrinkToFit="1"/>
    </xf>
    <xf numFmtId="0" fontId="3" fillId="0" borderId="0" xfId="7" applyFont="1" applyAlignment="1">
      <alignment horizontal="left" vertical="center" wrapText="1"/>
    </xf>
    <xf numFmtId="0" fontId="26" fillId="0" borderId="0" xfId="27" applyFont="1" applyAlignment="1">
      <alignment horizontal="left" vertical="center" wrapText="1"/>
    </xf>
    <xf numFmtId="0" fontId="26" fillId="0" borderId="36" xfId="7" applyFont="1" applyBorder="1" applyAlignment="1">
      <alignment horizontal="center" vertical="center" shrinkToFit="1"/>
    </xf>
    <xf numFmtId="0" fontId="26" fillId="0" borderId="17" xfId="7" applyFont="1" applyBorder="1" applyAlignment="1">
      <alignment horizontal="center" vertical="center" shrinkToFit="1"/>
    </xf>
    <xf numFmtId="0" fontId="26" fillId="0" borderId="31" xfId="7" applyFont="1" applyBorder="1" applyAlignment="1">
      <alignment horizontal="center" vertical="center" shrinkToFit="1"/>
    </xf>
    <xf numFmtId="0" fontId="26" fillId="0" borderId="32" xfId="7" applyFont="1" applyBorder="1" applyAlignment="1">
      <alignment horizontal="center" vertical="center" shrinkToFit="1"/>
    </xf>
    <xf numFmtId="0" fontId="26" fillId="0" borderId="125" xfId="7" applyFont="1" applyBorder="1" applyAlignment="1">
      <alignment horizontal="center" vertical="center" wrapText="1"/>
    </xf>
    <xf numFmtId="0" fontId="26" fillId="0" borderId="51" xfId="7" applyFont="1" applyBorder="1" applyAlignment="1">
      <alignment horizontal="center" vertical="center" wrapText="1"/>
    </xf>
    <xf numFmtId="0" fontId="26" fillId="0" borderId="51" xfId="27" applyFont="1" applyBorder="1" applyAlignment="1">
      <alignment horizontal="center" vertical="center" wrapText="1"/>
    </xf>
    <xf numFmtId="0" fontId="26" fillId="0" borderId="126" xfId="27" applyFont="1" applyBorder="1" applyAlignment="1">
      <alignment horizontal="center" vertical="center" wrapText="1"/>
    </xf>
    <xf numFmtId="0" fontId="26" fillId="0" borderId="44" xfId="7" applyFont="1" applyBorder="1" applyAlignment="1">
      <alignment horizontal="center" vertical="center" wrapText="1"/>
    </xf>
    <xf numFmtId="0" fontId="26" fillId="0" borderId="10" xfId="7" applyFont="1" applyBorder="1" applyAlignment="1">
      <alignment horizontal="center" vertical="center" wrapText="1"/>
    </xf>
    <xf numFmtId="0" fontId="26" fillId="0" borderId="10" xfId="27" applyFont="1" applyBorder="1" applyAlignment="1">
      <alignment horizontal="center" vertical="center" wrapText="1"/>
    </xf>
    <xf numFmtId="0" fontId="26" fillId="0" borderId="24" xfId="27" applyFont="1" applyBorder="1" applyAlignment="1">
      <alignment horizontal="center" vertical="center" wrapText="1"/>
    </xf>
    <xf numFmtId="0" fontId="26" fillId="0" borderId="50" xfId="7" applyFont="1" applyBorder="1" applyAlignment="1">
      <alignment horizontal="center" vertical="center" wrapText="1"/>
    </xf>
    <xf numFmtId="0" fontId="26" fillId="0" borderId="9" xfId="27" applyFont="1" applyBorder="1" applyAlignment="1">
      <alignment horizontal="center" vertical="center" wrapText="1"/>
    </xf>
    <xf numFmtId="0" fontId="26" fillId="0" borderId="246" xfId="7" applyFont="1" applyBorder="1" applyAlignment="1">
      <alignment horizontal="center" vertical="center" shrinkToFit="1"/>
    </xf>
    <xf numFmtId="0" fontId="26" fillId="0" borderId="204" xfId="7" applyFont="1" applyBorder="1" applyAlignment="1">
      <alignment horizontal="center" vertical="center" shrinkToFit="1"/>
    </xf>
    <xf numFmtId="0" fontId="26" fillId="0" borderId="204" xfId="27" applyFont="1" applyBorder="1" applyAlignment="1">
      <alignment horizontal="center" vertical="center" shrinkToFit="1"/>
    </xf>
    <xf numFmtId="0" fontId="26" fillId="0" borderId="234" xfId="27" applyFont="1" applyBorder="1" applyAlignment="1">
      <alignment horizontal="center" vertical="center" shrinkToFit="1"/>
    </xf>
    <xf numFmtId="0" fontId="176" fillId="0" borderId="0" xfId="7" applyFont="1" applyAlignment="1">
      <alignment horizontal="left" vertical="center" wrapText="1"/>
    </xf>
    <xf numFmtId="0" fontId="176" fillId="0" borderId="36" xfId="7" applyFont="1" applyBorder="1" applyAlignment="1">
      <alignment horizontal="center" vertical="center"/>
    </xf>
    <xf numFmtId="0" fontId="176" fillId="0" borderId="17" xfId="7" applyFont="1" applyBorder="1" applyAlignment="1">
      <alignment horizontal="center" vertical="center"/>
    </xf>
    <xf numFmtId="0" fontId="23" fillId="0" borderId="3" xfId="7" applyFont="1" applyBorder="1" applyAlignment="1">
      <alignment horizontal="center" vertical="center" wrapText="1"/>
    </xf>
    <xf numFmtId="0" fontId="23" fillId="0" borderId="19" xfId="7" applyFont="1" applyBorder="1" applyAlignment="1">
      <alignment horizontal="center" vertical="center" wrapText="1"/>
    </xf>
    <xf numFmtId="0" fontId="23" fillId="0" borderId="9" xfId="7" applyFont="1" applyBorder="1" applyAlignment="1">
      <alignment horizontal="center" vertical="center" wrapText="1"/>
    </xf>
    <xf numFmtId="0" fontId="23" fillId="0" borderId="43" xfId="7" applyFont="1" applyBorder="1" applyAlignment="1">
      <alignment horizontal="center" vertical="center" wrapText="1"/>
    </xf>
    <xf numFmtId="0" fontId="28" fillId="0" borderId="30" xfId="27" applyBorder="1" applyAlignment="1">
      <alignment horizontal="center" vertical="center"/>
    </xf>
    <xf numFmtId="0" fontId="28" fillId="0" borderId="25" xfId="27" applyBorder="1" applyAlignment="1">
      <alignment horizontal="center" vertical="center"/>
    </xf>
    <xf numFmtId="0" fontId="28" fillId="0" borderId="26" xfId="27" applyBorder="1">
      <alignment vertical="center"/>
    </xf>
    <xf numFmtId="0" fontId="26" fillId="0" borderId="30" xfId="7" applyFont="1" applyBorder="1" applyAlignment="1">
      <alignment horizontal="center" vertical="center"/>
    </xf>
    <xf numFmtId="0" fontId="26" fillId="0" borderId="23" xfId="7" applyFont="1" applyBorder="1" applyAlignment="1">
      <alignment horizontal="center" vertical="center"/>
    </xf>
    <xf numFmtId="0" fontId="26" fillId="0" borderId="16" xfId="7" applyFont="1" applyBorder="1" applyAlignment="1">
      <alignment horizontal="center" vertical="center"/>
    </xf>
    <xf numFmtId="0" fontId="28" fillId="0" borderId="25" xfId="7" applyFont="1" applyBorder="1" applyAlignment="1">
      <alignment horizontal="center" vertical="center"/>
    </xf>
    <xf numFmtId="0" fontId="28" fillId="0" borderId="26" xfId="7" applyFont="1" applyBorder="1" applyAlignment="1">
      <alignment horizontal="center" vertical="center"/>
    </xf>
    <xf numFmtId="0" fontId="28" fillId="0" borderId="0" xfId="27" applyAlignment="1">
      <alignment horizontal="right" vertical="center"/>
    </xf>
    <xf numFmtId="0" fontId="175" fillId="0" borderId="0" xfId="7" applyFont="1" applyAlignment="1">
      <alignment horizontal="center" vertical="center"/>
    </xf>
    <xf numFmtId="0" fontId="175" fillId="0" borderId="34" xfId="27" applyFont="1" applyBorder="1" applyAlignment="1">
      <alignment horizontal="center" vertical="center"/>
    </xf>
    <xf numFmtId="0" fontId="28" fillId="0" borderId="34" xfId="27" applyBorder="1">
      <alignment vertical="center"/>
    </xf>
    <xf numFmtId="0" fontId="26" fillId="0" borderId="202" xfId="27" applyFont="1" applyBorder="1" applyAlignment="1">
      <alignment horizontal="center" vertical="center"/>
    </xf>
    <xf numFmtId="0" fontId="28" fillId="0" borderId="155" xfId="27" applyBorder="1" applyAlignment="1">
      <alignment horizontal="center" vertical="center"/>
    </xf>
    <xf numFmtId="0" fontId="28" fillId="0" borderId="48" xfId="27" applyBorder="1" applyAlignment="1">
      <alignment horizontal="center" vertical="center"/>
    </xf>
    <xf numFmtId="0" fontId="28" fillId="12" borderId="107" xfId="27" applyFill="1" applyBorder="1">
      <alignment vertical="center"/>
    </xf>
    <xf numFmtId="0" fontId="28" fillId="12" borderId="156" xfId="27" applyFill="1" applyBorder="1">
      <alignment vertical="center"/>
    </xf>
    <xf numFmtId="0" fontId="75" fillId="0" borderId="25" xfId="24" applyFont="1" applyBorder="1" applyAlignment="1">
      <alignment horizontal="center" vertical="center"/>
    </xf>
    <xf numFmtId="0" fontId="75" fillId="0" borderId="23" xfId="24" applyFont="1" applyBorder="1" applyAlignment="1">
      <alignment horizontal="center" vertical="center"/>
    </xf>
    <xf numFmtId="0" fontId="75" fillId="0" borderId="16" xfId="24" applyFont="1" applyBorder="1" applyAlignment="1">
      <alignment horizontal="center" vertical="center"/>
    </xf>
    <xf numFmtId="0" fontId="128" fillId="0" borderId="25" xfId="24" applyFont="1" applyBorder="1" applyAlignment="1">
      <alignment horizontal="left" vertical="center" wrapText="1" indent="1"/>
    </xf>
    <xf numFmtId="0" fontId="128" fillId="0" borderId="23" xfId="24" applyFont="1" applyBorder="1" applyAlignment="1">
      <alignment horizontal="left" vertical="center" wrapText="1" indent="1"/>
    </xf>
    <xf numFmtId="0" fontId="128" fillId="0" borderId="16" xfId="24" applyFont="1" applyBorder="1" applyAlignment="1">
      <alignment horizontal="left" vertical="center" wrapText="1" indent="1"/>
    </xf>
    <xf numFmtId="0" fontId="128" fillId="0" borderId="3" xfId="24" applyFont="1" applyBorder="1" applyAlignment="1">
      <alignment horizontal="center" vertical="center" wrapText="1"/>
    </xf>
    <xf numFmtId="0" fontId="128" fillId="0" borderId="21" xfId="24" applyFont="1" applyBorder="1" applyAlignment="1">
      <alignment horizontal="center" vertical="center"/>
    </xf>
    <xf numFmtId="0" fontId="129" fillId="0" borderId="4" xfId="24" applyFont="1" applyBorder="1" applyAlignment="1">
      <alignment horizontal="left" vertical="center" wrapText="1" indent="1"/>
    </xf>
    <xf numFmtId="0" fontId="129" fillId="0" borderId="21" xfId="24" applyFont="1" applyBorder="1" applyAlignment="1">
      <alignment horizontal="left" vertical="center" wrapText="1" indent="1"/>
    </xf>
    <xf numFmtId="0" fontId="128" fillId="0" borderId="40" xfId="24" applyFont="1" applyBorder="1" applyAlignment="1">
      <alignment horizontal="center" vertical="center" wrapText="1"/>
    </xf>
    <xf numFmtId="0" fontId="75" fillId="12" borderId="25" xfId="24" applyFont="1" applyFill="1" applyBorder="1" applyAlignment="1">
      <alignment horizontal="center" vertical="center" wrapText="1"/>
    </xf>
    <xf numFmtId="0" fontId="75" fillId="12" borderId="23" xfId="24" applyFont="1" applyFill="1" applyBorder="1" applyAlignment="1">
      <alignment horizontal="center" vertical="center" wrapText="1"/>
    </xf>
    <xf numFmtId="0" fontId="75" fillId="12" borderId="16" xfId="24" applyFont="1" applyFill="1" applyBorder="1" applyAlignment="1">
      <alignment horizontal="center" vertical="center" wrapText="1"/>
    </xf>
    <xf numFmtId="0" fontId="75" fillId="0" borderId="3" xfId="24" applyFont="1" applyBorder="1" applyAlignment="1">
      <alignment horizontal="center" vertical="center" wrapText="1"/>
    </xf>
    <xf numFmtId="0" fontId="75" fillId="0" borderId="21" xfId="24" applyFont="1" applyBorder="1" applyAlignment="1">
      <alignment horizontal="center" vertical="center" wrapText="1"/>
    </xf>
    <xf numFmtId="0" fontId="75" fillId="0" borderId="3" xfId="24" applyFont="1" applyBorder="1" applyAlignment="1">
      <alignment horizontal="left" vertical="center" indent="1"/>
    </xf>
    <xf numFmtId="0" fontId="75" fillId="0" borderId="21" xfId="24" applyFont="1" applyBorder="1" applyAlignment="1">
      <alignment horizontal="left" vertical="center" indent="1"/>
    </xf>
    <xf numFmtId="0" fontId="145" fillId="7" borderId="328" xfId="30" applyFont="1" applyFill="1" applyBorder="1" applyAlignment="1">
      <alignment horizontal="center" vertical="center"/>
    </xf>
    <xf numFmtId="0" fontId="23" fillId="0" borderId="0" xfId="35" applyFont="1">
      <alignment vertical="center"/>
    </xf>
    <xf numFmtId="0" fontId="23" fillId="0" borderId="0" xfId="35" applyFont="1" applyAlignment="1">
      <alignment vertical="center" wrapText="1"/>
    </xf>
    <xf numFmtId="0" fontId="179" fillId="0" borderId="0" xfId="35" applyFont="1" applyAlignment="1">
      <alignment horizontal="left" vertical="center" wrapText="1"/>
    </xf>
    <xf numFmtId="0" fontId="179" fillId="0" borderId="37" xfId="35" applyFont="1" applyBorder="1" applyAlignment="1">
      <alignment horizontal="center" vertical="center" wrapText="1"/>
    </xf>
    <xf numFmtId="0" fontId="23" fillId="0" borderId="40" xfId="35" applyFont="1" applyBorder="1" applyAlignment="1">
      <alignment horizontal="center" vertical="center" wrapText="1"/>
    </xf>
    <xf numFmtId="0" fontId="23" fillId="0" borderId="22" xfId="35" applyFont="1" applyBorder="1" applyAlignment="1">
      <alignment horizontal="center" vertical="center" wrapText="1"/>
    </xf>
    <xf numFmtId="0" fontId="183" fillId="0" borderId="4" xfId="35" applyFont="1" applyBorder="1" applyAlignment="1">
      <alignment horizontal="center" vertical="center" shrinkToFit="1"/>
    </xf>
    <xf numFmtId="0" fontId="183" fillId="0" borderId="5" xfId="35" applyFont="1" applyBorder="1" applyAlignment="1">
      <alignment horizontal="center" vertical="center" shrinkToFit="1"/>
    </xf>
    <xf numFmtId="0" fontId="183" fillId="0" borderId="0" xfId="35" applyFont="1" applyAlignment="1">
      <alignment horizontal="center" vertical="center" shrinkToFit="1"/>
    </xf>
    <xf numFmtId="0" fontId="183" fillId="0" borderId="20" xfId="35" applyFont="1" applyBorder="1" applyAlignment="1">
      <alignment horizontal="center" vertical="center" shrinkToFit="1"/>
    </xf>
    <xf numFmtId="0" fontId="179" fillId="0" borderId="1" xfId="35" applyFont="1" applyBorder="1" applyAlignment="1">
      <alignment horizontal="center" vertical="center" wrapText="1"/>
    </xf>
    <xf numFmtId="0" fontId="179" fillId="0" borderId="2" xfId="35" applyFont="1" applyBorder="1" applyAlignment="1">
      <alignment horizontal="center" vertical="center" wrapText="1"/>
    </xf>
    <xf numFmtId="0" fontId="179" fillId="0" borderId="112" xfId="35" applyFont="1" applyBorder="1" applyAlignment="1">
      <alignment horizontal="center" vertical="center" wrapText="1"/>
    </xf>
    <xf numFmtId="0" fontId="182" fillId="0" borderId="49" xfId="35" applyFont="1" applyBorder="1" applyAlignment="1">
      <alignment vertical="center" shrinkToFit="1"/>
    </xf>
    <xf numFmtId="0" fontId="182" fillId="0" borderId="108" xfId="35" applyFont="1" applyBorder="1" applyAlignment="1">
      <alignment vertical="center" shrinkToFit="1"/>
    </xf>
    <xf numFmtId="0" fontId="182" fillId="0" borderId="17" xfId="35" applyFont="1" applyBorder="1" applyAlignment="1">
      <alignment vertical="center" wrapText="1"/>
    </xf>
    <xf numFmtId="0" fontId="182" fillId="0" borderId="43" xfId="35" applyFont="1" applyBorder="1" applyAlignment="1">
      <alignment vertical="center" wrapText="1"/>
    </xf>
    <xf numFmtId="0" fontId="182" fillId="0" borderId="203" xfId="35" applyFont="1" applyBorder="1" applyAlignment="1">
      <alignment horizontal="center" vertical="center" wrapText="1"/>
    </xf>
    <xf numFmtId="0" fontId="182" fillId="0" borderId="204" xfId="35" applyFont="1" applyBorder="1" applyAlignment="1">
      <alignment horizontal="center" vertical="center" wrapText="1"/>
    </xf>
    <xf numFmtId="0" fontId="182" fillId="0" borderId="205" xfId="35" applyFont="1" applyBorder="1" applyAlignment="1">
      <alignment horizontal="center" vertical="center" wrapText="1"/>
    </xf>
    <xf numFmtId="0" fontId="179" fillId="0" borderId="229" xfId="35" applyFont="1" applyBorder="1" applyAlignment="1">
      <alignment horizontal="center" vertical="center" wrapText="1"/>
    </xf>
    <xf numFmtId="0" fontId="23" fillId="0" borderId="248" xfId="35" applyFont="1" applyBorder="1" applyAlignment="1">
      <alignment horizontal="center" vertical="center" wrapText="1"/>
    </xf>
    <xf numFmtId="0" fontId="23" fillId="0" borderId="249" xfId="35" applyFont="1" applyBorder="1" applyAlignment="1">
      <alignment horizontal="center" vertical="center" wrapText="1"/>
    </xf>
    <xf numFmtId="0" fontId="179" fillId="0" borderId="16" xfId="35" applyFont="1" applyBorder="1" applyAlignment="1">
      <alignment horizontal="center" vertical="center" wrapText="1"/>
    </xf>
    <xf numFmtId="0" fontId="23" fillId="0" borderId="23" xfId="35" applyFont="1" applyBorder="1" applyAlignment="1">
      <alignment horizontal="center" vertical="center" wrapText="1"/>
    </xf>
    <xf numFmtId="0" fontId="23" fillId="0" borderId="106" xfId="35" applyFont="1" applyBorder="1" applyAlignment="1">
      <alignment vertical="center" wrapText="1"/>
    </xf>
    <xf numFmtId="0" fontId="23" fillId="0" borderId="36" xfId="35" applyFont="1" applyBorder="1" applyAlignment="1">
      <alignment vertical="center" wrapText="1"/>
    </xf>
    <xf numFmtId="0" fontId="23" fillId="0" borderId="107" xfId="35" applyFont="1" applyBorder="1" applyAlignment="1">
      <alignment horizontal="center" vertical="center" wrapText="1"/>
    </xf>
    <xf numFmtId="0" fontId="23" fillId="0" borderId="155" xfId="35" applyFont="1" applyBorder="1" applyAlignment="1">
      <alignment horizontal="center" vertical="center" wrapText="1"/>
    </xf>
    <xf numFmtId="0" fontId="23" fillId="0" borderId="48" xfId="35" applyFont="1" applyBorder="1" applyAlignment="1">
      <alignment horizontal="center" vertical="center" wrapText="1"/>
    </xf>
    <xf numFmtId="0" fontId="180" fillId="0" borderId="250" xfId="35" applyFont="1" applyBorder="1" applyAlignment="1">
      <alignment horizontal="left" vertical="center" wrapText="1"/>
    </xf>
    <xf numFmtId="0" fontId="180" fillId="0" borderId="41" xfId="35" applyFont="1" applyBorder="1" applyAlignment="1">
      <alignment horizontal="left" vertical="center" wrapText="1"/>
    </xf>
    <xf numFmtId="0" fontId="182" fillId="0" borderId="0" xfId="35" applyFont="1" applyAlignment="1">
      <alignment horizontal="center" vertical="center" shrinkToFit="1"/>
    </xf>
    <xf numFmtId="0" fontId="182" fillId="0" borderId="20" xfId="35" applyFont="1" applyBorder="1" applyAlignment="1">
      <alignment horizontal="center" vertical="center" shrinkToFit="1"/>
    </xf>
    <xf numFmtId="0" fontId="182" fillId="0" borderId="10" xfId="35" applyFont="1" applyBorder="1" applyAlignment="1">
      <alignment horizontal="center" vertical="center" shrinkToFit="1"/>
    </xf>
    <xf numFmtId="0" fontId="182" fillId="0" borderId="11" xfId="35" applyFont="1" applyBorder="1" applyAlignment="1">
      <alignment horizontal="center" vertical="center" shrinkToFit="1"/>
    </xf>
    <xf numFmtId="0" fontId="20" fillId="0" borderId="30" xfId="7" applyFont="1" applyBorder="1" applyAlignment="1">
      <alignment horizontal="distributed" vertical="center"/>
    </xf>
    <xf numFmtId="0" fontId="20" fillId="0" borderId="23" xfId="7" applyFont="1" applyBorder="1" applyAlignment="1">
      <alignment horizontal="distributed" vertical="center"/>
    </xf>
    <xf numFmtId="0" fontId="23" fillId="0" borderId="16" xfId="19" applyFont="1" applyBorder="1" applyAlignment="1">
      <alignment horizontal="distributed" vertical="center"/>
    </xf>
    <xf numFmtId="0" fontId="20" fillId="12" borderId="23" xfId="7" applyFont="1" applyFill="1" applyBorder="1" applyAlignment="1">
      <alignment horizontal="center" vertical="center" shrinkToFit="1"/>
    </xf>
    <xf numFmtId="0" fontId="20" fillId="12" borderId="26" xfId="7" applyFont="1" applyFill="1" applyBorder="1" applyAlignment="1">
      <alignment horizontal="center" vertical="center" shrinkToFit="1"/>
    </xf>
    <xf numFmtId="0" fontId="20" fillId="0" borderId="18" xfId="7" applyFont="1" applyBorder="1" applyAlignment="1">
      <alignment horizontal="center" vertical="center"/>
    </xf>
    <xf numFmtId="0" fontId="20" fillId="0" borderId="37" xfId="7" applyFont="1" applyBorder="1" applyAlignment="1">
      <alignment horizontal="center" vertical="center"/>
    </xf>
    <xf numFmtId="0" fontId="20" fillId="0" borderId="129" xfId="7" applyFont="1" applyBorder="1" applyAlignment="1">
      <alignment horizontal="center" vertical="center"/>
    </xf>
    <xf numFmtId="0" fontId="20" fillId="0" borderId="131" xfId="7" applyFont="1" applyBorder="1" applyAlignment="1">
      <alignment horizontal="center" vertical="center"/>
    </xf>
    <xf numFmtId="0" fontId="177" fillId="0" borderId="10" xfId="7" applyFont="1" applyBorder="1" applyAlignment="1">
      <alignment horizontal="center" vertical="center" shrinkToFit="1"/>
    </xf>
    <xf numFmtId="0" fontId="177" fillId="0" borderId="24" xfId="7" applyFont="1" applyBorder="1" applyAlignment="1">
      <alignment horizontal="center" vertical="center" shrinkToFit="1"/>
    </xf>
    <xf numFmtId="0" fontId="20" fillId="0" borderId="22" xfId="7" applyFont="1" applyBorder="1" applyAlignment="1">
      <alignment horizontal="center" vertical="center" shrinkToFit="1"/>
    </xf>
    <xf numFmtId="0" fontId="23" fillId="0" borderId="232" xfId="19" applyFont="1" applyBorder="1" applyAlignment="1">
      <alignment horizontal="center" vertical="center" shrinkToFit="1"/>
    </xf>
    <xf numFmtId="0" fontId="177" fillId="0" borderId="3" xfId="7" applyFont="1" applyBorder="1" applyAlignment="1">
      <alignment horizontal="center" vertical="center" shrinkToFit="1"/>
    </xf>
    <xf numFmtId="0" fontId="177" fillId="0" borderId="5" xfId="7" applyFont="1" applyBorder="1" applyAlignment="1">
      <alignment horizontal="center" vertical="center" shrinkToFit="1"/>
    </xf>
    <xf numFmtId="0" fontId="177" fillId="0" borderId="132" xfId="7" applyFont="1" applyBorder="1" applyAlignment="1">
      <alignment horizontal="center" vertical="center" shrinkToFit="1"/>
    </xf>
    <xf numFmtId="0" fontId="177" fillId="0" borderId="247" xfId="7" applyFont="1" applyBorder="1" applyAlignment="1">
      <alignment horizontal="center" vertical="center" shrinkToFit="1"/>
    </xf>
    <xf numFmtId="0" fontId="177" fillId="0" borderId="136" xfId="7" applyFont="1" applyBorder="1" applyAlignment="1">
      <alignment horizontal="center" vertical="center" shrinkToFit="1"/>
    </xf>
    <xf numFmtId="0" fontId="177" fillId="0" borderId="233" xfId="7" applyFont="1" applyBorder="1" applyAlignment="1">
      <alignment horizontal="center" vertical="center" shrinkToFit="1"/>
    </xf>
    <xf numFmtId="0" fontId="178" fillId="0" borderId="0" xfId="35" applyFont="1" applyAlignment="1">
      <alignment horizontal="center" vertical="center"/>
    </xf>
    <xf numFmtId="0" fontId="179" fillId="0" borderId="117" xfId="35" applyFont="1" applyBorder="1" applyAlignment="1">
      <alignment horizontal="distributed" vertical="center"/>
    </xf>
    <xf numFmtId="0" fontId="179" fillId="0" borderId="118" xfId="35" applyFont="1" applyBorder="1" applyAlignment="1">
      <alignment horizontal="distributed" vertical="center"/>
    </xf>
    <xf numFmtId="0" fontId="179" fillId="0" borderId="118" xfId="19" applyFont="1" applyBorder="1" applyAlignment="1">
      <alignment horizontal="distributed" vertical="center"/>
    </xf>
    <xf numFmtId="0" fontId="179" fillId="12" borderId="46" xfId="35" applyFont="1" applyFill="1" applyBorder="1" applyAlignment="1">
      <alignment horizontal="center" vertical="center" shrinkToFit="1"/>
    </xf>
    <xf numFmtId="0" fontId="179" fillId="12" borderId="47" xfId="35" applyFont="1" applyFill="1" applyBorder="1" applyAlignment="1">
      <alignment horizontal="center" vertical="center" shrinkToFit="1"/>
    </xf>
    <xf numFmtId="0" fontId="20" fillId="0" borderId="202" xfId="7" applyFont="1" applyBorder="1" applyAlignment="1">
      <alignment horizontal="distributed" vertical="center"/>
    </xf>
    <xf numFmtId="0" fontId="20" fillId="0" borderId="155" xfId="7" applyFont="1" applyBorder="1" applyAlignment="1">
      <alignment horizontal="distributed" vertical="center"/>
    </xf>
    <xf numFmtId="0" fontId="23" fillId="0" borderId="48" xfId="19" applyFont="1" applyBorder="1" applyAlignment="1">
      <alignment horizontal="distributed" vertical="center"/>
    </xf>
    <xf numFmtId="0" fontId="20" fillId="12" borderId="155" xfId="7" applyFont="1" applyFill="1" applyBorder="1" applyAlignment="1">
      <alignment horizontal="center" vertical="center" shrinkToFit="1"/>
    </xf>
    <xf numFmtId="0" fontId="20" fillId="12" borderId="156" xfId="7" applyFont="1" applyFill="1" applyBorder="1" applyAlignment="1">
      <alignment horizontal="center" vertical="center" shrinkToFit="1"/>
    </xf>
    <xf numFmtId="0" fontId="38" fillId="0" borderId="0" xfId="11">
      <alignment vertical="center"/>
    </xf>
    <xf numFmtId="0" fontId="75" fillId="0" borderId="0" xfId="27" applyFont="1" applyAlignment="1">
      <alignment vertical="center" wrapText="1"/>
    </xf>
    <xf numFmtId="0" fontId="129" fillId="0" borderId="0" xfId="27" applyFont="1" applyAlignment="1">
      <alignment vertical="center" wrapText="1"/>
    </xf>
    <xf numFmtId="0" fontId="75" fillId="0" borderId="17" xfId="27" applyFont="1" applyBorder="1" applyAlignment="1">
      <alignment horizontal="center" vertical="center"/>
    </xf>
    <xf numFmtId="0" fontId="75" fillId="0" borderId="40" xfId="27" applyFont="1" applyBorder="1" applyAlignment="1">
      <alignment horizontal="center" vertical="center" wrapText="1"/>
    </xf>
    <xf numFmtId="0" fontId="75" fillId="0" borderId="28" xfId="27" applyFont="1" applyBorder="1" applyAlignment="1">
      <alignment horizontal="center" vertical="center" wrapText="1"/>
    </xf>
    <xf numFmtId="0" fontId="75" fillId="0" borderId="3" xfId="27" applyFont="1" applyBorder="1" applyAlignment="1">
      <alignment horizontal="left" vertical="center" wrapText="1"/>
    </xf>
    <xf numFmtId="0" fontId="75" fillId="0" borderId="4" xfId="27" applyFont="1" applyBorder="1" applyAlignment="1">
      <alignment horizontal="left" vertical="center" wrapText="1"/>
    </xf>
    <xf numFmtId="0" fontId="75" fillId="0" borderId="21" xfId="27" applyFont="1" applyBorder="1" applyAlignment="1">
      <alignment horizontal="left" vertical="center" wrapText="1"/>
    </xf>
    <xf numFmtId="0" fontId="75" fillId="0" borderId="9" xfId="27" applyFont="1" applyBorder="1" applyAlignment="1">
      <alignment horizontal="left" vertical="center" wrapText="1"/>
    </xf>
    <xf numFmtId="0" fontId="75" fillId="0" borderId="10" xfId="27" applyFont="1" applyBorder="1" applyAlignment="1">
      <alignment horizontal="left" vertical="center" wrapText="1"/>
    </xf>
    <xf numFmtId="0" fontId="75" fillId="0" borderId="24" xfId="27" applyFont="1" applyBorder="1" applyAlignment="1">
      <alignment horizontal="left" vertical="center" wrapText="1"/>
    </xf>
    <xf numFmtId="0" fontId="75" fillId="0" borderId="25" xfId="27" applyFont="1" applyBorder="1" applyAlignment="1">
      <alignment horizontal="center" vertical="center"/>
    </xf>
    <xf numFmtId="0" fontId="75" fillId="0" borderId="23" xfId="27" applyFont="1" applyBorder="1" applyAlignment="1">
      <alignment horizontal="center" vertical="center"/>
    </xf>
    <xf numFmtId="0" fontId="75" fillId="0" borderId="16" xfId="27" applyFont="1" applyBorder="1" applyAlignment="1">
      <alignment horizontal="center" vertical="center"/>
    </xf>
    <xf numFmtId="0" fontId="75" fillId="0" borderId="25" xfId="27" applyFont="1" applyBorder="1" applyAlignment="1">
      <alignment horizontal="center" vertical="center" wrapText="1"/>
    </xf>
    <xf numFmtId="0" fontId="75" fillId="0" borderId="23" xfId="27" applyFont="1" applyBorder="1" applyAlignment="1">
      <alignment horizontal="center" vertical="center" wrapText="1"/>
    </xf>
    <xf numFmtId="0" fontId="75" fillId="0" borderId="16" xfId="27" applyFont="1" applyBorder="1" applyAlignment="1">
      <alignment horizontal="center" vertical="center" wrapText="1"/>
    </xf>
    <xf numFmtId="0" fontId="75" fillId="0" borderId="23" xfId="27" applyFont="1" applyBorder="1" applyAlignment="1">
      <alignment horizontal="left" vertical="center" wrapText="1"/>
    </xf>
    <xf numFmtId="0" fontId="75" fillId="0" borderId="16" xfId="27" applyFont="1" applyBorder="1" applyAlignment="1">
      <alignment horizontal="left" vertical="center" wrapText="1"/>
    </xf>
    <xf numFmtId="0" fontId="75" fillId="0" borderId="3" xfId="27" applyFont="1" applyBorder="1" applyAlignment="1">
      <alignment horizontal="center" vertical="center"/>
    </xf>
    <xf numFmtId="0" fontId="75" fillId="0" borderId="17" xfId="7" applyFont="1" applyBorder="1" applyAlignment="1">
      <alignment horizontal="center" vertical="center" wrapText="1"/>
    </xf>
    <xf numFmtId="0" fontId="75" fillId="0" borderId="9" xfId="27" applyFont="1" applyBorder="1" applyAlignment="1">
      <alignment horizontal="center" vertical="center"/>
    </xf>
    <xf numFmtId="0" fontId="75" fillId="0" borderId="10" xfId="27" applyFont="1" applyBorder="1" applyAlignment="1">
      <alignment horizontal="center" vertical="center"/>
    </xf>
    <xf numFmtId="0" fontId="75" fillId="0" borderId="24" xfId="27" applyFont="1" applyBorder="1" applyAlignment="1">
      <alignment horizontal="center" vertical="center"/>
    </xf>
    <xf numFmtId="0" fontId="186" fillId="0" borderId="17" xfId="36" applyFont="1" applyBorder="1" applyAlignment="1">
      <alignment horizontal="center" vertical="center"/>
    </xf>
    <xf numFmtId="0" fontId="186" fillId="0" borderId="43" xfId="36" applyFont="1" applyBorder="1" applyAlignment="1">
      <alignment horizontal="center" vertical="center"/>
    </xf>
    <xf numFmtId="0" fontId="186" fillId="0" borderId="32" xfId="36" applyFont="1" applyBorder="1" applyAlignment="1">
      <alignment horizontal="center" vertical="center"/>
    </xf>
    <xf numFmtId="0" fontId="186" fillId="0" borderId="226" xfId="36" applyFont="1" applyBorder="1" applyAlignment="1">
      <alignment horizontal="center" vertical="center"/>
    </xf>
    <xf numFmtId="0" fontId="6" fillId="0" borderId="4" xfId="36" applyFont="1" applyBorder="1" applyAlignment="1">
      <alignment horizontal="left" vertical="center" wrapText="1"/>
    </xf>
    <xf numFmtId="0" fontId="186" fillId="0" borderId="106" xfId="36" applyFont="1" applyBorder="1" applyAlignment="1">
      <alignment horizontal="center" vertical="center"/>
    </xf>
    <xf numFmtId="0" fontId="186" fillId="0" borderId="49" xfId="36" applyFont="1" applyBorder="1" applyAlignment="1">
      <alignment horizontal="center" vertical="center"/>
    </xf>
    <xf numFmtId="0" fontId="186" fillId="0" borderId="108" xfId="36" applyFont="1" applyBorder="1" applyAlignment="1">
      <alignment horizontal="center" vertical="center"/>
    </xf>
    <xf numFmtId="0" fontId="186" fillId="0" borderId="36" xfId="36" applyFont="1" applyBorder="1" applyAlignment="1">
      <alignment horizontal="center" vertical="center"/>
    </xf>
    <xf numFmtId="0" fontId="187" fillId="0" borderId="106" xfId="36" applyFont="1" applyBorder="1" applyAlignment="1">
      <alignment horizontal="center" vertical="center"/>
    </xf>
    <xf numFmtId="0" fontId="187" fillId="0" borderId="49" xfId="36" applyFont="1" applyBorder="1" applyAlignment="1">
      <alignment horizontal="center" vertical="center"/>
    </xf>
    <xf numFmtId="0" fontId="187" fillId="0" borderId="31" xfId="36" applyFont="1" applyBorder="1" applyAlignment="1">
      <alignment horizontal="center" vertical="center"/>
    </xf>
    <xf numFmtId="0" fontId="187" fillId="0" borderId="32" xfId="36" applyFont="1" applyBorder="1" applyAlignment="1">
      <alignment horizontal="center" vertical="center"/>
    </xf>
    <xf numFmtId="0" fontId="188" fillId="15" borderId="49" xfId="36" applyFont="1" applyFill="1" applyBorder="1" applyAlignment="1">
      <alignment horizontal="center" vertical="center"/>
    </xf>
    <xf numFmtId="0" fontId="188" fillId="15" borderId="32" xfId="36" applyFont="1" applyFill="1" applyBorder="1" applyAlignment="1">
      <alignment horizontal="center" vertical="center"/>
    </xf>
    <xf numFmtId="0" fontId="186" fillId="0" borderId="250" xfId="36" applyFont="1" applyBorder="1" applyAlignment="1">
      <alignment horizontal="center" vertical="center"/>
    </xf>
    <xf numFmtId="0" fontId="186" fillId="0" borderId="114" xfId="36" applyFont="1" applyBorder="1" applyAlignment="1">
      <alignment horizontal="center" vertical="center"/>
    </xf>
    <xf numFmtId="0" fontId="186" fillId="0" borderId="0" xfId="36" applyFont="1" applyAlignment="1">
      <alignment horizontal="center" vertical="center"/>
    </xf>
    <xf numFmtId="0" fontId="186" fillId="12" borderId="50" xfId="36" applyFont="1" applyFill="1" applyBorder="1" applyAlignment="1">
      <alignment horizontal="center" vertical="center"/>
    </xf>
    <xf numFmtId="0" fontId="186" fillId="12" borderId="51" xfId="36" applyFont="1" applyFill="1" applyBorder="1" applyAlignment="1">
      <alignment horizontal="center" vertical="center"/>
    </xf>
    <xf numFmtId="0" fontId="186" fillId="12" borderId="126" xfId="36" applyFont="1" applyFill="1" applyBorder="1" applyAlignment="1">
      <alignment horizontal="center" vertical="center"/>
    </xf>
    <xf numFmtId="0" fontId="186" fillId="12" borderId="33" xfId="36" applyFont="1" applyFill="1" applyBorder="1" applyAlignment="1">
      <alignment horizontal="center" vertical="center"/>
    </xf>
    <xf numFmtId="0" fontId="186" fillId="12" borderId="34" xfId="36" applyFont="1" applyFill="1" applyBorder="1" applyAlignment="1">
      <alignment horizontal="center" vertical="center"/>
    </xf>
    <xf numFmtId="0" fontId="186" fillId="12" borderId="113" xfId="36" applyFont="1" applyFill="1" applyBorder="1" applyAlignment="1">
      <alignment horizontal="center" vertical="center"/>
    </xf>
    <xf numFmtId="191" fontId="186" fillId="12" borderId="36" xfId="36" applyNumberFormat="1" applyFont="1" applyFill="1" applyBorder="1" applyAlignment="1">
      <alignment horizontal="center" vertical="center"/>
    </xf>
    <xf numFmtId="191" fontId="186" fillId="12" borderId="17" xfId="36" applyNumberFormat="1" applyFont="1" applyFill="1" applyBorder="1" applyAlignment="1">
      <alignment horizontal="center" vertical="center"/>
    </xf>
    <xf numFmtId="191" fontId="186" fillId="12" borderId="31" xfId="36" applyNumberFormat="1" applyFont="1" applyFill="1" applyBorder="1" applyAlignment="1">
      <alignment horizontal="center" vertical="center"/>
    </xf>
    <xf numFmtId="191" fontId="186" fillId="12" borderId="32" xfId="36" applyNumberFormat="1" applyFont="1" applyFill="1" applyBorder="1" applyAlignment="1">
      <alignment horizontal="center" vertical="center"/>
    </xf>
    <xf numFmtId="0" fontId="176" fillId="0" borderId="17" xfId="36" applyFont="1" applyBorder="1" applyAlignment="1">
      <alignment horizontal="center" vertical="center"/>
    </xf>
    <xf numFmtId="0" fontId="176" fillId="0" borderId="40" xfId="36" applyFont="1" applyBorder="1" applyAlignment="1">
      <alignment horizontal="center" vertical="center"/>
    </xf>
    <xf numFmtId="0" fontId="26" fillId="7" borderId="3" xfId="36" applyFont="1" applyFill="1" applyBorder="1" applyAlignment="1">
      <alignment horizontal="center" vertical="center"/>
    </xf>
    <xf numFmtId="0" fontId="26" fillId="7" borderId="4" xfId="36" applyFont="1" applyFill="1" applyBorder="1" applyAlignment="1">
      <alignment horizontal="center" vertical="center"/>
    </xf>
    <xf numFmtId="0" fontId="26" fillId="7" borderId="21" xfId="36" applyFont="1" applyFill="1" applyBorder="1" applyAlignment="1">
      <alignment horizontal="center" vertical="center"/>
    </xf>
    <xf numFmtId="0" fontId="26" fillId="7" borderId="9" xfId="36" applyFont="1" applyFill="1" applyBorder="1" applyAlignment="1">
      <alignment horizontal="center" vertical="center"/>
    </xf>
    <xf numFmtId="0" fontId="26" fillId="7" borderId="10" xfId="36" applyFont="1" applyFill="1" applyBorder="1" applyAlignment="1">
      <alignment horizontal="center" vertical="center"/>
    </xf>
    <xf numFmtId="0" fontId="26" fillId="7" borderId="24" xfId="36" applyFont="1" applyFill="1" applyBorder="1" applyAlignment="1">
      <alignment horizontal="center" vertical="center"/>
    </xf>
    <xf numFmtId="0" fontId="26" fillId="0" borderId="40" xfId="36" applyFont="1" applyBorder="1" applyAlignment="1">
      <alignment horizontal="center" vertical="center"/>
    </xf>
    <xf numFmtId="0" fontId="26" fillId="0" borderId="28" xfId="36" applyFont="1" applyBorder="1" applyAlignment="1">
      <alignment horizontal="center" vertical="center"/>
    </xf>
    <xf numFmtId="0" fontId="26" fillId="0" borderId="3" xfId="36" applyFont="1" applyBorder="1" applyAlignment="1">
      <alignment horizontal="center" vertical="center" textRotation="255" shrinkToFit="1"/>
    </xf>
    <xf numFmtId="0" fontId="26" fillId="0" borderId="21" xfId="36" applyFont="1" applyBorder="1" applyAlignment="1">
      <alignment horizontal="center" vertical="center" textRotation="255" shrinkToFit="1"/>
    </xf>
    <xf numFmtId="0" fontId="26" fillId="0" borderId="19" xfId="36" applyFont="1" applyBorder="1" applyAlignment="1">
      <alignment horizontal="center" vertical="center" textRotation="255" shrinkToFit="1"/>
    </xf>
    <xf numFmtId="0" fontId="26" fillId="0" borderId="37" xfId="36" applyFont="1" applyBorder="1" applyAlignment="1">
      <alignment horizontal="center" vertical="center" textRotation="255" shrinkToFit="1"/>
    </xf>
    <xf numFmtId="0" fontId="26" fillId="0" borderId="9" xfId="36" applyFont="1" applyBorder="1" applyAlignment="1">
      <alignment horizontal="center" vertical="center" textRotation="255" shrinkToFit="1"/>
    </xf>
    <xf numFmtId="0" fontId="26" fillId="0" borderId="24" xfId="36" applyFont="1" applyBorder="1" applyAlignment="1">
      <alignment horizontal="center" vertical="center" textRotation="255" shrinkToFit="1"/>
    </xf>
    <xf numFmtId="0" fontId="26" fillId="0" borderId="17" xfId="36" applyFont="1" applyBorder="1" applyAlignment="1">
      <alignment horizontal="center" vertical="center"/>
    </xf>
    <xf numFmtId="0" fontId="176" fillId="0" borderId="3" xfId="36" applyFont="1" applyBorder="1" applyAlignment="1">
      <alignment horizontal="center" vertical="center"/>
    </xf>
    <xf numFmtId="0" fontId="176" fillId="0" borderId="4" xfId="36" applyFont="1" applyBorder="1" applyAlignment="1">
      <alignment horizontal="center" vertical="center"/>
    </xf>
    <xf numFmtId="0" fontId="176" fillId="0" borderId="21" xfId="36" applyFont="1" applyBorder="1" applyAlignment="1">
      <alignment horizontal="center" vertical="center"/>
    </xf>
    <xf numFmtId="0" fontId="176" fillId="0" borderId="17" xfId="36" applyFont="1" applyBorder="1" applyAlignment="1">
      <alignment horizontal="center" vertical="center" shrinkToFit="1"/>
    </xf>
    <xf numFmtId="0" fontId="26" fillId="0" borderId="3" xfId="36" applyFont="1" applyBorder="1" applyAlignment="1">
      <alignment horizontal="center" vertical="center"/>
    </xf>
    <xf numFmtId="0" fontId="26" fillId="0" borderId="4" xfId="36" applyFont="1" applyBorder="1" applyAlignment="1">
      <alignment horizontal="center" vertical="center"/>
    </xf>
    <xf numFmtId="0" fontId="26" fillId="0" borderId="21" xfId="36" applyFont="1" applyBorder="1" applyAlignment="1">
      <alignment horizontal="center" vertical="center"/>
    </xf>
    <xf numFmtId="0" fontId="26" fillId="0" borderId="9" xfId="36" applyFont="1" applyBorder="1" applyAlignment="1">
      <alignment horizontal="center" vertical="center"/>
    </xf>
    <xf numFmtId="0" fontId="26" fillId="0" borderId="10" xfId="36" applyFont="1" applyBorder="1" applyAlignment="1">
      <alignment horizontal="center" vertical="center"/>
    </xf>
    <xf numFmtId="0" fontId="26" fillId="0" borderId="24" xfId="36" applyFont="1" applyBorder="1" applyAlignment="1">
      <alignment horizontal="center" vertical="center"/>
    </xf>
    <xf numFmtId="0" fontId="185" fillId="7" borderId="9" xfId="36" applyFont="1" applyFill="1" applyBorder="1" applyAlignment="1">
      <alignment horizontal="center" vertical="center"/>
    </xf>
    <xf numFmtId="0" fontId="185" fillId="7" borderId="10" xfId="36" applyFont="1" applyFill="1" applyBorder="1" applyAlignment="1">
      <alignment horizontal="center" vertical="center"/>
    </xf>
    <xf numFmtId="0" fontId="185" fillId="7" borderId="24" xfId="36" applyFont="1" applyFill="1" applyBorder="1" applyAlignment="1">
      <alignment horizontal="center" vertical="center"/>
    </xf>
    <xf numFmtId="0" fontId="3" fillId="0" borderId="0" xfId="36" applyFont="1" applyAlignment="1">
      <alignment horizontal="left" vertical="center" wrapText="1"/>
    </xf>
    <xf numFmtId="0" fontId="26" fillId="7" borderId="0" xfId="36" applyFont="1" applyFill="1" applyAlignment="1">
      <alignment horizontal="left" vertical="center"/>
    </xf>
    <xf numFmtId="0" fontId="26" fillId="7" borderId="0" xfId="36" applyFont="1" applyFill="1" applyAlignment="1">
      <alignment horizontal="center" vertical="center"/>
    </xf>
    <xf numFmtId="0" fontId="184" fillId="0" borderId="0" xfId="36" applyFont="1" applyAlignment="1">
      <alignment horizontal="center" vertical="center" wrapText="1"/>
    </xf>
    <xf numFmtId="0" fontId="184" fillId="0" borderId="0" xfId="36" applyFont="1" applyAlignment="1">
      <alignment horizontal="center" vertical="center"/>
    </xf>
    <xf numFmtId="0" fontId="26" fillId="0" borderId="25" xfId="36" applyFont="1" applyBorder="1" applyAlignment="1">
      <alignment horizontal="center" vertical="center"/>
    </xf>
    <xf numFmtId="0" fontId="26" fillId="0" borderId="23" xfId="36" applyFont="1" applyBorder="1" applyAlignment="1">
      <alignment horizontal="center" vertical="center"/>
    </xf>
    <xf numFmtId="0" fontId="26" fillId="0" borderId="16" xfId="36" applyFont="1" applyBorder="1" applyAlignment="1">
      <alignment horizontal="center" vertical="center"/>
    </xf>
    <xf numFmtId="0" fontId="59" fillId="12" borderId="25" xfId="24" applyFont="1" applyFill="1" applyBorder="1" applyAlignment="1">
      <alignment horizontal="center" vertical="center" shrinkToFit="1"/>
    </xf>
    <xf numFmtId="0" fontId="59" fillId="12" borderId="23" xfId="24" applyFont="1" applyFill="1" applyBorder="1" applyAlignment="1">
      <alignment horizontal="center" vertical="center" shrinkToFit="1"/>
    </xf>
    <xf numFmtId="0" fontId="59" fillId="12" borderId="16" xfId="24" applyFont="1" applyFill="1" applyBorder="1" applyAlignment="1">
      <alignment horizontal="center" vertical="center" shrinkToFit="1"/>
    </xf>
    <xf numFmtId="0" fontId="26" fillId="0" borderId="3" xfId="36" applyFont="1" applyBorder="1" applyAlignment="1">
      <alignment horizontal="center" vertical="center" textRotation="255" wrapText="1"/>
    </xf>
    <xf numFmtId="0" fontId="26" fillId="0" borderId="21" xfId="36" applyFont="1" applyBorder="1" applyAlignment="1">
      <alignment horizontal="center" vertical="center" textRotation="255" wrapText="1"/>
    </xf>
    <xf numFmtId="0" fontId="26" fillId="0" borderId="19" xfId="36" applyFont="1" applyBorder="1" applyAlignment="1">
      <alignment horizontal="center" vertical="center" textRotation="255" wrapText="1"/>
    </xf>
    <xf numFmtId="0" fontId="26" fillId="0" borderId="37" xfId="36" applyFont="1" applyBorder="1" applyAlignment="1">
      <alignment horizontal="center" vertical="center" textRotation="255" wrapText="1"/>
    </xf>
    <xf numFmtId="0" fontId="26" fillId="0" borderId="9" xfId="36" applyFont="1" applyBorder="1" applyAlignment="1">
      <alignment horizontal="center" vertical="center" textRotation="255" wrapText="1"/>
    </xf>
    <xf numFmtId="0" fontId="26" fillId="0" borderId="24" xfId="36" applyFont="1" applyBorder="1" applyAlignment="1">
      <alignment horizontal="center" vertical="center" textRotation="255" wrapText="1"/>
    </xf>
    <xf numFmtId="0" fontId="176" fillId="7" borderId="17" xfId="36" applyFont="1" applyFill="1" applyBorder="1" applyAlignment="1">
      <alignment horizontal="center" vertical="center"/>
    </xf>
    <xf numFmtId="0" fontId="176" fillId="7" borderId="25" xfId="36" applyFont="1" applyFill="1" applyBorder="1" applyAlignment="1">
      <alignment horizontal="center" vertical="center"/>
    </xf>
    <xf numFmtId="58" fontId="176" fillId="7" borderId="246" xfId="36" applyNumberFormat="1" applyFont="1" applyFill="1" applyBorder="1" applyAlignment="1">
      <alignment horizontal="center" vertical="center"/>
    </xf>
    <xf numFmtId="0" fontId="176" fillId="7" borderId="205" xfId="36" applyFont="1" applyFill="1" applyBorder="1" applyAlignment="1">
      <alignment horizontal="center" vertical="center"/>
    </xf>
    <xf numFmtId="0" fontId="6" fillId="0" borderId="0" xfId="36" applyFont="1" applyAlignment="1">
      <alignment horizontal="left" vertical="center" wrapText="1"/>
    </xf>
    <xf numFmtId="0" fontId="6" fillId="0" borderId="0" xfId="36" applyFont="1" applyAlignment="1">
      <alignment horizontal="left" vertical="center"/>
    </xf>
    <xf numFmtId="58" fontId="176" fillId="7" borderId="30" xfId="36" applyNumberFormat="1" applyFont="1" applyFill="1" applyBorder="1" applyAlignment="1">
      <alignment horizontal="center" vertical="center"/>
    </xf>
    <xf numFmtId="0" fontId="176" fillId="7" borderId="26" xfId="36" applyFont="1" applyFill="1" applyBorder="1" applyAlignment="1">
      <alignment horizontal="center" vertical="center"/>
    </xf>
    <xf numFmtId="58" fontId="176" fillId="7" borderId="17" xfId="36" applyNumberFormat="1" applyFont="1" applyFill="1" applyBorder="1" applyAlignment="1">
      <alignment horizontal="left" vertical="center"/>
    </xf>
    <xf numFmtId="0" fontId="176" fillId="7" borderId="17" xfId="36" applyFont="1" applyFill="1" applyBorder="1" applyAlignment="1">
      <alignment horizontal="left" vertical="center"/>
    </xf>
    <xf numFmtId="58" fontId="176" fillId="7" borderId="44" xfId="36" applyNumberFormat="1" applyFont="1" applyFill="1" applyBorder="1" applyAlignment="1">
      <alignment horizontal="center" vertical="center"/>
    </xf>
    <xf numFmtId="0" fontId="176" fillId="7" borderId="11" xfId="36" applyFont="1" applyFill="1" applyBorder="1" applyAlignment="1">
      <alignment horizontal="center" vertical="center"/>
    </xf>
    <xf numFmtId="58" fontId="176" fillId="7" borderId="17" xfId="36" applyNumberFormat="1" applyFont="1" applyFill="1" applyBorder="1" applyAlignment="1">
      <alignment horizontal="center" vertical="center"/>
    </xf>
    <xf numFmtId="58" fontId="176" fillId="7" borderId="3" xfId="36" applyNumberFormat="1" applyFont="1" applyFill="1" applyBorder="1" applyAlignment="1">
      <alignment horizontal="center" vertical="center"/>
    </xf>
    <xf numFmtId="0" fontId="176" fillId="7" borderId="21" xfId="36" applyFont="1" applyFill="1" applyBorder="1" applyAlignment="1">
      <alignment horizontal="center" vertical="center"/>
    </xf>
    <xf numFmtId="58" fontId="176" fillId="7" borderId="25" xfId="36" applyNumberFormat="1" applyFont="1" applyFill="1" applyBorder="1" applyAlignment="1">
      <alignment horizontal="center" vertical="center"/>
    </xf>
    <xf numFmtId="0" fontId="176" fillId="7" borderId="16" xfId="36" applyFont="1" applyFill="1" applyBorder="1" applyAlignment="1">
      <alignment horizontal="center" vertical="center"/>
    </xf>
    <xf numFmtId="58" fontId="176" fillId="7" borderId="16" xfId="36" applyNumberFormat="1" applyFont="1" applyFill="1" applyBorder="1" applyAlignment="1">
      <alignment horizontal="center" vertical="center"/>
    </xf>
    <xf numFmtId="0" fontId="176" fillId="7" borderId="23" xfId="36" applyFont="1" applyFill="1" applyBorder="1" applyAlignment="1">
      <alignment horizontal="center" vertical="center"/>
    </xf>
    <xf numFmtId="58" fontId="176" fillId="7" borderId="26" xfId="36" applyNumberFormat="1" applyFont="1" applyFill="1" applyBorder="1" applyAlignment="1">
      <alignment horizontal="center" vertical="center"/>
    </xf>
    <xf numFmtId="0" fontId="176" fillId="7" borderId="42" xfId="36" applyFont="1" applyFill="1" applyBorder="1" applyAlignment="1">
      <alignment horizontal="center" vertical="center"/>
    </xf>
    <xf numFmtId="0" fontId="176" fillId="7" borderId="5" xfId="36" applyFont="1" applyFill="1" applyBorder="1" applyAlignment="1">
      <alignment horizontal="center" vertical="center"/>
    </xf>
    <xf numFmtId="0" fontId="176" fillId="7" borderId="30" xfId="36" applyFont="1" applyFill="1" applyBorder="1" applyAlignment="1">
      <alignment horizontal="center" vertical="center"/>
    </xf>
    <xf numFmtId="0" fontId="176" fillId="7" borderId="36" xfId="36" applyFont="1" applyFill="1" applyBorder="1" applyAlignment="1">
      <alignment horizontal="center" vertical="center"/>
    </xf>
    <xf numFmtId="0" fontId="176" fillId="7" borderId="43" xfId="36" applyFont="1" applyFill="1" applyBorder="1" applyAlignment="1">
      <alignment horizontal="center" vertical="center"/>
    </xf>
    <xf numFmtId="0" fontId="185" fillId="0" borderId="0" xfId="36" applyFont="1" applyAlignment="1">
      <alignment horizontal="left" vertical="center" wrapText="1"/>
    </xf>
    <xf numFmtId="9" fontId="26" fillId="0" borderId="0" xfId="36" applyNumberFormat="1" applyFont="1" applyAlignment="1">
      <alignment horizontal="center" vertical="center"/>
    </xf>
    <xf numFmtId="0" fontId="26" fillId="0" borderId="0" xfId="36" applyFont="1" applyAlignment="1">
      <alignment horizontal="center" vertical="center"/>
    </xf>
    <xf numFmtId="0" fontId="185" fillId="0" borderId="17" xfId="36" applyFont="1" applyBorder="1" applyAlignment="1">
      <alignment horizontal="center" vertical="center" wrapText="1"/>
    </xf>
    <xf numFmtId="0" fontId="175" fillId="7" borderId="17" xfId="36" applyFont="1" applyFill="1" applyBorder="1" applyAlignment="1">
      <alignment horizontal="center" vertical="center"/>
    </xf>
    <xf numFmtId="0" fontId="189" fillId="0" borderId="117" xfId="36" applyFont="1" applyBorder="1" applyAlignment="1">
      <alignment horizontal="center" vertical="center"/>
    </xf>
    <xf numFmtId="0" fontId="189" fillId="0" borderId="119" xfId="36" applyFont="1" applyBorder="1" applyAlignment="1">
      <alignment horizontal="center" vertical="center"/>
    </xf>
    <xf numFmtId="0" fontId="176" fillId="0" borderId="25" xfId="36" applyFont="1" applyBorder="1" applyAlignment="1">
      <alignment horizontal="center" vertical="center"/>
    </xf>
    <xf numFmtId="0" fontId="94" fillId="0" borderId="202" xfId="36" applyFont="1" applyBorder="1" applyAlignment="1">
      <alignment horizontal="center" vertical="center" wrapText="1"/>
    </xf>
    <xf numFmtId="0" fontId="94" fillId="0" borderId="156" xfId="36" applyFont="1" applyBorder="1" applyAlignment="1">
      <alignment horizontal="center" vertical="center"/>
    </xf>
    <xf numFmtId="0" fontId="26" fillId="7" borderId="17" xfId="36" applyFont="1" applyFill="1" applyBorder="1" applyAlignment="1">
      <alignment horizontal="center" vertical="center"/>
    </xf>
    <xf numFmtId="0" fontId="26" fillId="7" borderId="40" xfId="36" applyFont="1" applyFill="1" applyBorder="1" applyAlignment="1">
      <alignment horizontal="center" vertical="center"/>
    </xf>
    <xf numFmtId="0" fontId="186" fillId="12" borderId="49" xfId="36" applyFont="1" applyFill="1" applyBorder="1" applyAlignment="1">
      <alignment horizontal="center" vertical="center"/>
    </xf>
    <xf numFmtId="0" fontId="186" fillId="12" borderId="32" xfId="36" applyFont="1" applyFill="1" applyBorder="1" applyAlignment="1">
      <alignment horizontal="center" vertical="center"/>
    </xf>
    <xf numFmtId="0" fontId="186" fillId="7" borderId="36" xfId="36" applyFont="1" applyFill="1" applyBorder="1" applyAlignment="1">
      <alignment horizontal="center" vertical="center"/>
    </xf>
    <xf numFmtId="0" fontId="186" fillId="7" borderId="17" xfId="36" applyFont="1" applyFill="1" applyBorder="1" applyAlignment="1">
      <alignment horizontal="center" vertical="center"/>
    </xf>
    <xf numFmtId="0" fontId="186" fillId="7" borderId="31" xfId="36" applyFont="1" applyFill="1" applyBorder="1" applyAlignment="1">
      <alignment horizontal="center" vertical="center"/>
    </xf>
    <xf numFmtId="0" fontId="186" fillId="7" borderId="32" xfId="36" applyFont="1" applyFill="1" applyBorder="1" applyAlignment="1">
      <alignment horizontal="center" vertical="center"/>
    </xf>
    <xf numFmtId="191" fontId="186" fillId="7" borderId="36" xfId="36" applyNumberFormat="1" applyFont="1" applyFill="1" applyBorder="1" applyAlignment="1">
      <alignment horizontal="center" vertical="center"/>
    </xf>
    <xf numFmtId="191" fontId="186" fillId="7" borderId="17" xfId="36" applyNumberFormat="1" applyFont="1" applyFill="1" applyBorder="1" applyAlignment="1">
      <alignment horizontal="center" vertical="center"/>
    </xf>
    <xf numFmtId="191" fontId="186" fillId="7" borderId="31" xfId="36" applyNumberFormat="1" applyFont="1" applyFill="1" applyBorder="1" applyAlignment="1">
      <alignment horizontal="center" vertical="center"/>
    </xf>
    <xf numFmtId="191" fontId="186" fillId="7" borderId="32" xfId="36" applyNumberFormat="1" applyFont="1" applyFill="1" applyBorder="1" applyAlignment="1">
      <alignment horizontal="center" vertical="center"/>
    </xf>
    <xf numFmtId="0" fontId="176" fillId="0" borderId="17" xfId="36" applyFont="1" applyBorder="1" applyAlignment="1">
      <alignment horizontal="center" vertical="center" wrapText="1"/>
    </xf>
    <xf numFmtId="180" fontId="55" fillId="0" borderId="0" xfId="24" applyNumberFormat="1" applyFont="1" applyAlignment="1">
      <alignment horizontal="right" vertical="center"/>
    </xf>
    <xf numFmtId="0" fontId="75" fillId="7" borderId="17" xfId="24" applyFont="1" applyFill="1" applyBorder="1" applyAlignment="1">
      <alignment horizontal="center" vertical="center"/>
    </xf>
    <xf numFmtId="0" fontId="75" fillId="7" borderId="43" xfId="24" applyFont="1" applyFill="1" applyBorder="1" applyAlignment="1">
      <alignment horizontal="center" vertical="center"/>
    </xf>
    <xf numFmtId="0" fontId="75" fillId="7" borderId="32" xfId="24" applyFont="1" applyFill="1" applyBorder="1" applyAlignment="1">
      <alignment horizontal="left" vertical="center"/>
    </xf>
    <xf numFmtId="0" fontId="75" fillId="7" borderId="226" xfId="24" applyFont="1" applyFill="1" applyBorder="1" applyAlignment="1">
      <alignment horizontal="left" vertical="center"/>
    </xf>
    <xf numFmtId="0" fontId="75" fillId="0" borderId="36" xfId="24" applyFont="1" applyBorder="1" applyAlignment="1">
      <alignment horizontal="center" vertical="center" wrapText="1"/>
    </xf>
    <xf numFmtId="0" fontId="75" fillId="7" borderId="17" xfId="24" applyFont="1" applyFill="1" applyBorder="1" applyAlignment="1">
      <alignment horizontal="left" vertical="center"/>
    </xf>
    <xf numFmtId="0" fontId="75" fillId="7" borderId="43" xfId="24" applyFont="1" applyFill="1" applyBorder="1" applyAlignment="1">
      <alignment horizontal="left" vertical="center"/>
    </xf>
    <xf numFmtId="0" fontId="75" fillId="7" borderId="25" xfId="24" applyFont="1" applyFill="1" applyBorder="1" applyAlignment="1">
      <alignment horizontal="center" vertical="center"/>
    </xf>
    <xf numFmtId="0" fontId="75" fillId="7" borderId="23" xfId="24" applyFont="1" applyFill="1" applyBorder="1" applyAlignment="1">
      <alignment horizontal="center" vertical="center"/>
    </xf>
    <xf numFmtId="0" fontId="75" fillId="7" borderId="26" xfId="24" applyFont="1" applyFill="1" applyBorder="1" applyAlignment="1">
      <alignment horizontal="center" vertical="center"/>
    </xf>
    <xf numFmtId="0" fontId="75" fillId="0" borderId="36" xfId="24" applyFont="1" applyBorder="1" applyAlignment="1">
      <alignment horizontal="center" vertical="center"/>
    </xf>
    <xf numFmtId="0" fontId="75" fillId="7" borderId="25" xfId="24" applyFont="1" applyFill="1" applyBorder="1" applyAlignment="1">
      <alignment horizontal="left" vertical="center"/>
    </xf>
    <xf numFmtId="0" fontId="75" fillId="7" borderId="23" xfId="24" applyFont="1" applyFill="1" applyBorder="1" applyAlignment="1">
      <alignment horizontal="left" vertical="center"/>
    </xf>
    <xf numFmtId="0" fontId="75" fillId="7" borderId="26" xfId="24" applyFont="1" applyFill="1" applyBorder="1" applyAlignment="1">
      <alignment horizontal="left" vertical="center"/>
    </xf>
    <xf numFmtId="0" fontId="75" fillId="7" borderId="17" xfId="24" applyFont="1" applyFill="1" applyBorder="1" applyAlignment="1">
      <alignment horizontal="center"/>
    </xf>
    <xf numFmtId="0" fontId="75" fillId="7" borderId="43" xfId="24" applyFont="1" applyFill="1" applyBorder="1" applyAlignment="1">
      <alignment horizontal="center"/>
    </xf>
    <xf numFmtId="0" fontId="75" fillId="7" borderId="49" xfId="24" applyFont="1" applyFill="1" applyBorder="1" applyAlignment="1">
      <alignment horizontal="right" vertical="center"/>
    </xf>
    <xf numFmtId="0" fontId="75" fillId="7" borderId="108" xfId="24" applyFont="1" applyFill="1" applyBorder="1" applyAlignment="1">
      <alignment horizontal="right" vertical="center"/>
    </xf>
    <xf numFmtId="0" fontId="59" fillId="12" borderId="107" xfId="19" applyFont="1" applyFill="1" applyBorder="1" applyAlignment="1">
      <alignment horizontal="center" vertical="center" shrinkToFit="1"/>
    </xf>
    <xf numFmtId="0" fontId="59" fillId="12" borderId="155" xfId="19" applyFont="1" applyFill="1" applyBorder="1" applyAlignment="1">
      <alignment horizontal="center" vertical="center" shrinkToFit="1"/>
    </xf>
    <xf numFmtId="0" fontId="59" fillId="12" borderId="156" xfId="19" applyFont="1" applyFill="1" applyBorder="1" applyAlignment="1">
      <alignment horizontal="center" vertical="center" shrinkToFit="1"/>
    </xf>
    <xf numFmtId="0" fontId="75" fillId="7" borderId="203" xfId="24" applyFont="1" applyFill="1" applyBorder="1" applyAlignment="1">
      <alignment horizontal="center" vertical="center"/>
    </xf>
    <xf numFmtId="0" fontId="75" fillId="7" borderId="204" xfId="24" applyFont="1" applyFill="1" applyBorder="1" applyAlignment="1">
      <alignment horizontal="center" vertical="center"/>
    </xf>
    <xf numFmtId="0" fontId="75" fillId="7" borderId="205" xfId="24" applyFont="1" applyFill="1" applyBorder="1" applyAlignment="1">
      <alignment horizontal="center" vertical="center"/>
    </xf>
    <xf numFmtId="0" fontId="156" fillId="0" borderId="0" xfId="37" applyFont="1" applyAlignment="1">
      <alignment horizontal="left" vertical="center" wrapText="1"/>
    </xf>
    <xf numFmtId="0" fontId="156" fillId="0" borderId="0" xfId="24" applyFont="1" applyAlignment="1">
      <alignment vertical="center" wrapText="1"/>
    </xf>
    <xf numFmtId="0" fontId="154" fillId="0" borderId="25" xfId="37" applyFont="1" applyBorder="1" applyAlignment="1">
      <alignment horizontal="center" vertical="center"/>
    </xf>
    <xf numFmtId="0" fontId="154" fillId="0" borderId="23" xfId="37" applyFont="1" applyBorder="1" applyAlignment="1">
      <alignment horizontal="center" vertical="center"/>
    </xf>
    <xf numFmtId="0" fontId="154" fillId="0" borderId="16" xfId="37" applyFont="1" applyBorder="1" applyAlignment="1">
      <alignment horizontal="center" vertical="center"/>
    </xf>
    <xf numFmtId="0" fontId="154" fillId="7" borderId="25" xfId="37" applyFont="1" applyFill="1" applyBorder="1" applyAlignment="1">
      <alignment horizontal="left" vertical="center"/>
    </xf>
    <xf numFmtId="0" fontId="154" fillId="7" borderId="23" xfId="37" applyFont="1" applyFill="1" applyBorder="1" applyAlignment="1">
      <alignment horizontal="left" vertical="center"/>
    </xf>
    <xf numFmtId="0" fontId="154" fillId="7" borderId="16" xfId="37" applyFont="1" applyFill="1" applyBorder="1" applyAlignment="1">
      <alignment horizontal="left" vertical="center"/>
    </xf>
    <xf numFmtId="0" fontId="154" fillId="0" borderId="3" xfId="37" applyFont="1" applyBorder="1" applyAlignment="1">
      <alignment horizontal="center" vertical="center"/>
    </xf>
    <xf numFmtId="0" fontId="154" fillId="0" borderId="4" xfId="37" applyFont="1" applyBorder="1" applyAlignment="1">
      <alignment horizontal="center" vertical="center"/>
    </xf>
    <xf numFmtId="0" fontId="154" fillId="0" borderId="21" xfId="37" applyFont="1" applyBorder="1" applyAlignment="1">
      <alignment horizontal="center" vertical="center"/>
    </xf>
    <xf numFmtId="0" fontId="154" fillId="0" borderId="19" xfId="37" applyFont="1" applyBorder="1" applyAlignment="1">
      <alignment horizontal="center" vertical="center"/>
    </xf>
    <xf numFmtId="0" fontId="154" fillId="0" borderId="0" xfId="37" applyFont="1" applyAlignment="1">
      <alignment horizontal="center" vertical="center"/>
    </xf>
    <xf numFmtId="0" fontId="154" fillId="0" borderId="37" xfId="37" applyFont="1" applyBorder="1" applyAlignment="1">
      <alignment horizontal="center" vertical="center"/>
    </xf>
    <xf numFmtId="0" fontId="154" fillId="0" borderId="9" xfId="37" applyFont="1" applyBorder="1" applyAlignment="1">
      <alignment horizontal="center" vertical="center"/>
    </xf>
    <xf numFmtId="0" fontId="154" fillId="0" borderId="10" xfId="37" applyFont="1" applyBorder="1" applyAlignment="1">
      <alignment horizontal="center" vertical="center"/>
    </xf>
    <xf numFmtId="0" fontId="154" fillId="0" borderId="24" xfId="37" applyFont="1" applyBorder="1" applyAlignment="1">
      <alignment horizontal="center" vertical="center"/>
    </xf>
    <xf numFmtId="0" fontId="154" fillId="7" borderId="3" xfId="37" applyFont="1" applyFill="1" applyBorder="1" applyAlignment="1">
      <alignment horizontal="left" vertical="center"/>
    </xf>
    <xf numFmtId="0" fontId="154" fillId="7" borderId="4" xfId="37" applyFont="1" applyFill="1" applyBorder="1" applyAlignment="1">
      <alignment horizontal="left" vertical="center"/>
    </xf>
    <xf numFmtId="0" fontId="154" fillId="7" borderId="21" xfId="37" applyFont="1" applyFill="1" applyBorder="1" applyAlignment="1">
      <alignment horizontal="left" vertical="center"/>
    </xf>
    <xf numFmtId="0" fontId="154" fillId="7" borderId="19" xfId="37" applyFont="1" applyFill="1" applyBorder="1" applyAlignment="1">
      <alignment horizontal="left" vertical="center"/>
    </xf>
    <xf numFmtId="0" fontId="154" fillId="7" borderId="0" xfId="37" applyFont="1" applyFill="1" applyAlignment="1">
      <alignment horizontal="left" vertical="center"/>
    </xf>
    <xf numFmtId="0" fontId="154" fillId="7" borderId="37" xfId="37" applyFont="1" applyFill="1" applyBorder="1" applyAlignment="1">
      <alignment horizontal="left" vertical="center"/>
    </xf>
    <xf numFmtId="0" fontId="154" fillId="7" borderId="9" xfId="37" applyFont="1" applyFill="1" applyBorder="1" applyAlignment="1">
      <alignment horizontal="left" vertical="center"/>
    </xf>
    <xf numFmtId="0" fontId="154" fillId="7" borderId="10" xfId="37" applyFont="1" applyFill="1" applyBorder="1" applyAlignment="1">
      <alignment horizontal="left" vertical="center"/>
    </xf>
    <xf numFmtId="0" fontId="154" fillId="7" borderId="24" xfId="37" applyFont="1" applyFill="1" applyBorder="1" applyAlignment="1">
      <alignment horizontal="left" vertical="center"/>
    </xf>
    <xf numFmtId="0" fontId="156" fillId="0" borderId="0" xfId="37" applyFont="1" applyAlignment="1">
      <alignment horizontal="left" vertical="center"/>
    </xf>
    <xf numFmtId="0" fontId="154" fillId="0" borderId="3" xfId="37" applyFont="1" applyBorder="1" applyAlignment="1">
      <alignment horizontal="center" vertical="center" textRotation="255"/>
    </xf>
    <xf numFmtId="0" fontId="154" fillId="0" borderId="21" xfId="37" applyFont="1" applyBorder="1" applyAlignment="1">
      <alignment horizontal="center" vertical="center" textRotation="255"/>
    </xf>
    <xf numFmtId="0" fontId="154" fillId="0" borderId="19" xfId="37" applyFont="1" applyBorder="1" applyAlignment="1">
      <alignment horizontal="center" vertical="center" textRotation="255"/>
    </xf>
    <xf numFmtId="0" fontId="154" fillId="0" borderId="37" xfId="37" applyFont="1" applyBorder="1" applyAlignment="1">
      <alignment horizontal="center" vertical="center" textRotation="255"/>
    </xf>
    <xf numFmtId="0" fontId="154" fillId="0" borderId="9" xfId="37" applyFont="1" applyBorder="1" applyAlignment="1">
      <alignment horizontal="center" vertical="center" textRotation="255"/>
    </xf>
    <xf numFmtId="0" fontId="154" fillId="0" borderId="24" xfId="37" applyFont="1" applyBorder="1" applyAlignment="1">
      <alignment horizontal="center" vertical="center" textRotation="255"/>
    </xf>
    <xf numFmtId="0" fontId="154" fillId="0" borderId="17" xfId="37" applyFont="1" applyBorder="1" applyAlignment="1">
      <alignment horizontal="center" vertical="center"/>
    </xf>
    <xf numFmtId="0" fontId="154" fillId="7" borderId="17" xfId="37" applyFont="1" applyFill="1" applyBorder="1" applyAlignment="1">
      <alignment horizontal="center" vertical="center"/>
    </xf>
    <xf numFmtId="0" fontId="154" fillId="7" borderId="25" xfId="37" applyFont="1" applyFill="1" applyBorder="1" applyAlignment="1">
      <alignment horizontal="center" vertical="center"/>
    </xf>
    <xf numFmtId="0" fontId="154" fillId="0" borderId="3" xfId="37" applyFont="1" applyBorder="1" applyAlignment="1">
      <alignment horizontal="left" vertical="center" wrapText="1"/>
    </xf>
    <xf numFmtId="0" fontId="154" fillId="0" borderId="4" xfId="37" applyFont="1" applyBorder="1" applyAlignment="1">
      <alignment horizontal="left" vertical="center"/>
    </xf>
    <xf numFmtId="0" fontId="154" fillId="0" borderId="21" xfId="37" applyFont="1" applyBorder="1" applyAlignment="1">
      <alignment horizontal="left" vertical="center"/>
    </xf>
    <xf numFmtId="0" fontId="154" fillId="0" borderId="19" xfId="37" applyFont="1" applyBorder="1" applyAlignment="1">
      <alignment horizontal="left" vertical="center"/>
    </xf>
    <xf numFmtId="0" fontId="154" fillId="0" borderId="0" xfId="37" applyFont="1" applyAlignment="1">
      <alignment horizontal="left" vertical="center"/>
    </xf>
    <xf numFmtId="0" fontId="154" fillId="0" borderId="37" xfId="37" applyFont="1" applyBorder="1" applyAlignment="1">
      <alignment horizontal="left" vertical="center"/>
    </xf>
    <xf numFmtId="0" fontId="154" fillId="0" borderId="9" xfId="37" applyFont="1" applyBorder="1" applyAlignment="1">
      <alignment horizontal="left" vertical="center"/>
    </xf>
    <xf numFmtId="0" fontId="154" fillId="0" borderId="10" xfId="37" applyFont="1" applyBorder="1" applyAlignment="1">
      <alignment horizontal="left" vertical="center"/>
    </xf>
    <xf numFmtId="0" fontId="154" fillId="0" borderId="24" xfId="37" applyFont="1" applyBorder="1" applyAlignment="1">
      <alignment horizontal="left" vertical="center"/>
    </xf>
    <xf numFmtId="0" fontId="154" fillId="7" borderId="23" xfId="37" applyFont="1" applyFill="1" applyBorder="1" applyAlignment="1">
      <alignment horizontal="center" vertical="center"/>
    </xf>
    <xf numFmtId="0" fontId="154" fillId="0" borderId="23" xfId="37" applyFont="1" applyBorder="1" applyAlignment="1">
      <alignment horizontal="left" vertical="center"/>
    </xf>
    <xf numFmtId="0" fontId="154" fillId="0" borderId="16" xfId="37" applyFont="1" applyBorder="1" applyAlignment="1">
      <alignment horizontal="left" vertical="center"/>
    </xf>
    <xf numFmtId="0" fontId="154" fillId="0" borderId="17" xfId="37" applyFont="1" applyBorder="1" applyAlignment="1">
      <alignment horizontal="center" vertical="center" textRotation="255"/>
    </xf>
    <xf numFmtId="0" fontId="154" fillId="0" borderId="28" xfId="37" applyFont="1" applyBorder="1" applyAlignment="1">
      <alignment horizontal="center" vertical="center" textRotation="255"/>
    </xf>
    <xf numFmtId="0" fontId="154" fillId="7" borderId="16" xfId="37" applyFont="1" applyFill="1" applyBorder="1" applyAlignment="1">
      <alignment horizontal="center" vertical="center"/>
    </xf>
    <xf numFmtId="0" fontId="154" fillId="0" borderId="22" xfId="37" applyFont="1" applyBorder="1" applyAlignment="1">
      <alignment horizontal="center" vertical="center"/>
    </xf>
    <xf numFmtId="0" fontId="154" fillId="0" borderId="28" xfId="37" applyFont="1" applyBorder="1" applyAlignment="1">
      <alignment horizontal="center" vertical="center"/>
    </xf>
    <xf numFmtId="0" fontId="154" fillId="0" borderId="17" xfId="37" applyFont="1" applyBorder="1" applyAlignment="1">
      <alignment horizontal="distributed" vertical="center" indent="1"/>
    </xf>
    <xf numFmtId="0" fontId="156" fillId="0" borderId="0" xfId="37" applyFont="1" applyAlignment="1">
      <alignment horizontal="right" vertical="top"/>
    </xf>
    <xf numFmtId="0" fontId="155" fillId="0" borderId="0" xfId="37" applyFont="1" applyAlignment="1">
      <alignment horizontal="center" vertical="center"/>
    </xf>
    <xf numFmtId="0" fontId="151" fillId="7" borderId="25" xfId="24" applyFont="1" applyFill="1" applyBorder="1" applyAlignment="1">
      <alignment horizontal="center" vertical="center"/>
    </xf>
    <xf numFmtId="0" fontId="151" fillId="7" borderId="23" xfId="24" applyFont="1" applyFill="1" applyBorder="1" applyAlignment="1">
      <alignment horizontal="center" vertical="center"/>
    </xf>
    <xf numFmtId="0" fontId="75" fillId="0" borderId="18" xfId="24" applyFont="1" applyBorder="1" applyAlignment="1">
      <alignment horizontal="center" vertical="center"/>
    </xf>
    <xf numFmtId="0" fontId="75" fillId="0" borderId="44" xfId="24" applyFont="1" applyBorder="1" applyAlignment="1">
      <alignment horizontal="center" vertical="center"/>
    </xf>
    <xf numFmtId="0" fontId="75" fillId="0" borderId="24" xfId="24" applyFont="1" applyBorder="1" applyAlignment="1">
      <alignment horizontal="center" vertical="center"/>
    </xf>
    <xf numFmtId="0" fontId="75" fillId="0" borderId="28" xfId="24" applyFont="1" applyBorder="1" applyAlignment="1">
      <alignment horizontal="center" vertical="center"/>
    </xf>
    <xf numFmtId="0" fontId="75" fillId="0" borderId="9" xfId="24" applyFont="1" applyBorder="1" applyAlignment="1">
      <alignment horizontal="center" vertical="center"/>
    </xf>
    <xf numFmtId="0" fontId="151" fillId="7" borderId="28" xfId="24" applyFont="1" applyFill="1" applyBorder="1" applyAlignment="1">
      <alignment horizontal="right" vertical="center"/>
    </xf>
    <xf numFmtId="0" fontId="151" fillId="7" borderId="41" xfId="24" applyFont="1" applyFill="1" applyBorder="1" applyAlignment="1">
      <alignment horizontal="right" vertical="center"/>
    </xf>
    <xf numFmtId="10" fontId="151" fillId="7" borderId="25" xfId="24" applyNumberFormat="1" applyFont="1" applyFill="1" applyBorder="1" applyAlignment="1">
      <alignment horizontal="right" vertical="center"/>
    </xf>
    <xf numFmtId="0" fontId="151" fillId="7" borderId="26" xfId="24" applyFont="1" applyFill="1" applyBorder="1" applyAlignment="1">
      <alignment horizontal="right" vertical="center"/>
    </xf>
    <xf numFmtId="0" fontId="151" fillId="0" borderId="42" xfId="24" applyFont="1" applyBorder="1" applyAlignment="1">
      <alignment horizontal="center" vertical="center"/>
    </xf>
    <xf numFmtId="0" fontId="151" fillId="0" borderId="4" xfId="24" applyFont="1" applyBorder="1" applyAlignment="1">
      <alignment horizontal="center" vertical="center"/>
    </xf>
    <xf numFmtId="0" fontId="151" fillId="7" borderId="79" xfId="24" applyFont="1" applyFill="1" applyBorder="1" applyAlignment="1">
      <alignment horizontal="center" vertical="center"/>
    </xf>
    <xf numFmtId="0" fontId="151" fillId="7" borderId="80" xfId="24" applyFont="1" applyFill="1" applyBorder="1" applyAlignment="1">
      <alignment horizontal="center" vertical="center"/>
    </xf>
    <xf numFmtId="0" fontId="190" fillId="0" borderId="0" xfId="24" applyFont="1" applyAlignment="1">
      <alignment horizontal="center" vertical="center" shrinkToFit="1"/>
    </xf>
    <xf numFmtId="0" fontId="151" fillId="0" borderId="106" xfId="24" applyFont="1" applyBorder="1" applyAlignment="1">
      <alignment horizontal="center" vertical="center" shrinkToFit="1"/>
    </xf>
    <xf numFmtId="0" fontId="151" fillId="0" borderId="49" xfId="24" applyFont="1" applyBorder="1" applyAlignment="1">
      <alignment horizontal="center" vertical="center" shrinkToFit="1"/>
    </xf>
    <xf numFmtId="0" fontId="59" fillId="12" borderId="107" xfId="24" applyFont="1" applyFill="1" applyBorder="1" applyAlignment="1">
      <alignment horizontal="center" vertical="center" shrinkToFit="1"/>
    </xf>
    <xf numFmtId="0" fontId="59" fillId="12" borderId="155" xfId="24" applyFont="1" applyFill="1" applyBorder="1" applyAlignment="1">
      <alignment horizontal="center" vertical="center" shrinkToFit="1"/>
    </xf>
    <xf numFmtId="0" fontId="151" fillId="0" borderId="36" xfId="24" applyFont="1" applyBorder="1" applyAlignment="1">
      <alignment horizontal="center" vertical="center" shrinkToFit="1"/>
    </xf>
    <xf numFmtId="0" fontId="151" fillId="0" borderId="17" xfId="24" applyFont="1" applyBorder="1" applyAlignment="1">
      <alignment horizontal="center" vertical="center" shrinkToFit="1"/>
    </xf>
    <xf numFmtId="0" fontId="151" fillId="7" borderId="25" xfId="24" applyFont="1" applyFill="1" applyBorder="1" applyAlignment="1">
      <alignment horizontal="left" vertical="center" shrinkToFit="1"/>
    </xf>
    <xf numFmtId="0" fontId="151" fillId="7" borderId="26" xfId="24" applyFont="1" applyFill="1" applyBorder="1" applyAlignment="1">
      <alignment horizontal="left" vertical="center" shrinkToFit="1"/>
    </xf>
    <xf numFmtId="0" fontId="146" fillId="0" borderId="0" xfId="30" applyFont="1" applyAlignment="1">
      <alignment horizontal="left" vertical="center"/>
    </xf>
    <xf numFmtId="0" fontId="146" fillId="0" borderId="0" xfId="38" applyFont="1" applyAlignment="1">
      <alignment horizontal="left" vertical="center" wrapText="1"/>
    </xf>
    <xf numFmtId="0" fontId="146" fillId="0" borderId="0" xfId="38" applyFont="1" applyAlignment="1">
      <alignment horizontal="left" vertical="center"/>
    </xf>
    <xf numFmtId="0" fontId="146" fillId="0" borderId="23" xfId="30" applyFont="1" applyBorder="1" applyAlignment="1">
      <alignment horizontal="left" vertical="center" wrapText="1"/>
    </xf>
    <xf numFmtId="0" fontId="146" fillId="0" borderId="16" xfId="30" applyFont="1" applyBorder="1" applyAlignment="1">
      <alignment horizontal="left" vertical="center" wrapText="1"/>
    </xf>
    <xf numFmtId="0" fontId="146" fillId="0" borderId="40" xfId="30" applyFont="1" applyBorder="1" applyAlignment="1">
      <alignment horizontal="left" vertical="center" wrapText="1" indent="1"/>
    </xf>
    <xf numFmtId="0" fontId="146" fillId="0" borderId="28" xfId="30" applyFont="1" applyBorder="1" applyAlignment="1">
      <alignment horizontal="left" vertical="center" indent="1"/>
    </xf>
    <xf numFmtId="0" fontId="146" fillId="0" borderId="22" xfId="30" applyFont="1" applyBorder="1" applyAlignment="1">
      <alignment horizontal="left" vertical="center" wrapText="1"/>
    </xf>
    <xf numFmtId="0" fontId="146" fillId="0" borderId="28" xfId="30" applyFont="1" applyBorder="1" applyAlignment="1">
      <alignment horizontal="left" vertical="center" wrapText="1"/>
    </xf>
    <xf numFmtId="0" fontId="146" fillId="0" borderId="23" xfId="30" applyFont="1" applyBorder="1" applyAlignment="1">
      <alignment horizontal="left" vertical="center"/>
    </xf>
    <xf numFmtId="0" fontId="146" fillId="0" borderId="16" xfId="30" applyFont="1" applyBorder="1" applyAlignment="1">
      <alignment horizontal="left" vertical="center"/>
    </xf>
    <xf numFmtId="0" fontId="146" fillId="7" borderId="4" xfId="30" applyFont="1" applyFill="1" applyBorder="1" applyAlignment="1">
      <alignment horizontal="center" vertical="center"/>
    </xf>
    <xf numFmtId="0" fontId="146" fillId="7" borderId="21" xfId="30" applyFont="1" applyFill="1" applyBorder="1" applyAlignment="1">
      <alignment horizontal="center" vertical="center"/>
    </xf>
    <xf numFmtId="0" fontId="153" fillId="7" borderId="25" xfId="26" applyFont="1" applyFill="1" applyBorder="1" applyAlignment="1">
      <alignment horizontal="left" vertical="center" wrapText="1"/>
    </xf>
    <xf numFmtId="0" fontId="153" fillId="7" borderId="23" xfId="26" applyFont="1" applyFill="1" applyBorder="1" applyAlignment="1">
      <alignment horizontal="left" vertical="center" wrapText="1"/>
    </xf>
    <xf numFmtId="0" fontId="153" fillId="7" borderId="16" xfId="26" applyFont="1" applyFill="1" applyBorder="1" applyAlignment="1">
      <alignment horizontal="left" vertical="center" wrapText="1"/>
    </xf>
    <xf numFmtId="0" fontId="153" fillId="7" borderId="23" xfId="26" applyFont="1" applyFill="1" applyBorder="1" applyAlignment="1">
      <alignment horizontal="center" vertical="center"/>
    </xf>
    <xf numFmtId="0" fontId="153" fillId="7" borderId="16" xfId="26" applyFont="1" applyFill="1" applyBorder="1" applyAlignment="1">
      <alignment horizontal="center" vertical="center"/>
    </xf>
    <xf numFmtId="0" fontId="75" fillId="0" borderId="0" xfId="26" applyFont="1" applyAlignment="1">
      <alignment horizontal="left" vertical="center" wrapText="1"/>
    </xf>
    <xf numFmtId="0" fontId="153" fillId="0" borderId="25" xfId="26" applyFont="1" applyBorder="1" applyAlignment="1">
      <alignment horizontal="left" vertical="center" wrapText="1"/>
    </xf>
    <xf numFmtId="0" fontId="153" fillId="0" borderId="23" xfId="26" applyFont="1" applyBorder="1" applyAlignment="1">
      <alignment horizontal="left" vertical="center" wrapText="1"/>
    </xf>
    <xf numFmtId="0" fontId="153" fillId="0" borderId="16" xfId="26" applyFont="1" applyBorder="1" applyAlignment="1">
      <alignment horizontal="left" vertical="center" wrapText="1"/>
    </xf>
    <xf numFmtId="0" fontId="153" fillId="7" borderId="4" xfId="26" applyFont="1" applyFill="1" applyBorder="1" applyAlignment="1">
      <alignment horizontal="center" vertical="center"/>
    </xf>
    <xf numFmtId="0" fontId="153" fillId="7" borderId="21" xfId="26" applyFont="1" applyFill="1" applyBorder="1" applyAlignment="1">
      <alignment horizontal="center" vertical="center"/>
    </xf>
    <xf numFmtId="0" fontId="123" fillId="0" borderId="0" xfId="26" applyFont="1" applyAlignment="1">
      <alignment horizontal="center" vertical="center"/>
    </xf>
    <xf numFmtId="0" fontId="195" fillId="0" borderId="0" xfId="26" applyFont="1" applyAlignment="1">
      <alignment horizontal="center" vertical="center"/>
    </xf>
    <xf numFmtId="0" fontId="6" fillId="0" borderId="4" xfId="27" applyFont="1" applyBorder="1" applyAlignment="1">
      <alignment horizontal="left" vertical="center" wrapText="1"/>
    </xf>
    <xf numFmtId="180" fontId="26" fillId="12" borderId="0" xfId="27" applyNumberFormat="1" applyFont="1" applyFill="1" applyAlignment="1">
      <alignment horizontal="right" vertical="center"/>
    </xf>
    <xf numFmtId="0" fontId="184" fillId="0" borderId="0" xfId="27" applyFont="1" applyAlignment="1">
      <alignment horizontal="center" vertical="center"/>
    </xf>
    <xf numFmtId="0" fontId="26" fillId="0" borderId="17" xfId="27" applyFont="1" applyBorder="1" applyAlignment="1">
      <alignment horizontal="center" vertical="center"/>
    </xf>
    <xf numFmtId="0" fontId="26" fillId="12" borderId="17" xfId="27" applyFont="1" applyFill="1" applyBorder="1" applyAlignment="1">
      <alignment horizontal="center" vertical="center"/>
    </xf>
    <xf numFmtId="0" fontId="26" fillId="12" borderId="40" xfId="27" applyFont="1" applyFill="1" applyBorder="1" applyAlignment="1">
      <alignment horizontal="center" vertical="center"/>
    </xf>
    <xf numFmtId="0" fontId="26" fillId="0" borderId="3" xfId="27" applyFont="1" applyBorder="1" applyAlignment="1">
      <alignment horizontal="center" vertical="center"/>
    </xf>
    <xf numFmtId="0" fontId="26" fillId="0" borderId="4" xfId="27" applyFont="1" applyBorder="1" applyAlignment="1">
      <alignment horizontal="center" vertical="center"/>
    </xf>
    <xf numFmtId="0" fontId="26" fillId="0" borderId="9" xfId="27" applyFont="1" applyBorder="1" applyAlignment="1">
      <alignment horizontal="center" vertical="center"/>
    </xf>
    <xf numFmtId="0" fontId="26" fillId="0" borderId="10" xfId="27" applyFont="1" applyBorder="1" applyAlignment="1">
      <alignment horizontal="center" vertical="center"/>
    </xf>
    <xf numFmtId="0" fontId="26" fillId="0" borderId="21" xfId="27" applyFont="1" applyBorder="1" applyAlignment="1">
      <alignment horizontal="center" vertical="center"/>
    </xf>
    <xf numFmtId="0" fontId="26" fillId="0" borderId="24" xfId="27" applyFont="1" applyBorder="1" applyAlignment="1">
      <alignment horizontal="center" vertical="center"/>
    </xf>
    <xf numFmtId="0" fontId="26" fillId="0" borderId="3" xfId="27" applyFont="1" applyBorder="1" applyAlignment="1">
      <alignment horizontal="center" vertical="center" wrapText="1"/>
    </xf>
    <xf numFmtId="0" fontId="26" fillId="0" borderId="4" xfId="27" applyFont="1" applyBorder="1" applyAlignment="1">
      <alignment horizontal="center" vertical="center" wrapText="1"/>
    </xf>
    <xf numFmtId="0" fontId="26" fillId="0" borderId="21" xfId="27" applyFont="1" applyBorder="1" applyAlignment="1">
      <alignment horizontal="center" vertical="center" wrapText="1"/>
    </xf>
    <xf numFmtId="0" fontId="26" fillId="0" borderId="19" xfId="27" applyFont="1" applyBorder="1" applyAlignment="1">
      <alignment horizontal="center" vertical="center" wrapText="1"/>
    </xf>
    <xf numFmtId="0" fontId="26" fillId="0" borderId="0" xfId="27" applyFont="1" applyAlignment="1">
      <alignment horizontal="center" vertical="center" wrapText="1"/>
    </xf>
    <xf numFmtId="0" fontId="26" fillId="0" borderId="37" xfId="27" applyFont="1" applyBorder="1" applyAlignment="1">
      <alignment horizontal="center" vertical="center" wrapText="1"/>
    </xf>
    <xf numFmtId="0" fontId="176" fillId="0" borderId="25" xfId="27" applyFont="1" applyBorder="1" applyAlignment="1">
      <alignment horizontal="center" vertical="center" textRotation="255" wrapText="1" shrinkToFit="1"/>
    </xf>
    <xf numFmtId="0" fontId="176" fillId="0" borderId="16" xfId="27" applyFont="1" applyBorder="1" applyAlignment="1">
      <alignment horizontal="center" vertical="center" textRotation="255" wrapText="1" shrinkToFit="1"/>
    </xf>
    <xf numFmtId="0" fontId="176" fillId="0" borderId="9" xfId="27" applyFont="1" applyBorder="1" applyAlignment="1">
      <alignment horizontal="center" vertical="center" textRotation="255" shrinkToFit="1"/>
    </xf>
    <xf numFmtId="0" fontId="176" fillId="0" borderId="24" xfId="27" applyFont="1" applyBorder="1" applyAlignment="1">
      <alignment horizontal="center" vertical="center" textRotation="255" shrinkToFit="1"/>
    </xf>
    <xf numFmtId="0" fontId="176" fillId="0" borderId="25" xfId="27" applyFont="1" applyBorder="1" applyAlignment="1">
      <alignment horizontal="center" vertical="center" textRotation="255" shrinkToFit="1"/>
    </xf>
    <xf numFmtId="0" fontId="176" fillId="0" borderId="16" xfId="27" applyFont="1" applyBorder="1" applyAlignment="1">
      <alignment horizontal="center" vertical="center" textRotation="255" shrinkToFit="1"/>
    </xf>
    <xf numFmtId="0" fontId="146" fillId="0" borderId="345" xfId="30" applyFont="1" applyBorder="1" applyAlignment="1">
      <alignment horizontal="center" vertical="center" wrapText="1"/>
    </xf>
    <xf numFmtId="0" fontId="202" fillId="0" borderId="183" xfId="30" applyFont="1" applyBorder="1" applyAlignment="1">
      <alignment horizontal="center" vertical="center" wrapText="1"/>
    </xf>
    <xf numFmtId="0" fontId="202" fillId="0" borderId="262" xfId="30" applyFont="1" applyBorder="1" applyAlignment="1">
      <alignment horizontal="center" vertical="center" wrapText="1"/>
    </xf>
    <xf numFmtId="0" fontId="202" fillId="0" borderId="328" xfId="30" applyFont="1" applyBorder="1" applyAlignment="1">
      <alignment horizontal="center" vertical="center" wrapText="1"/>
    </xf>
    <xf numFmtId="0" fontId="202" fillId="0" borderId="352" xfId="30" applyFont="1" applyBorder="1" applyAlignment="1">
      <alignment horizontal="center" vertical="center" wrapText="1"/>
    </xf>
    <xf numFmtId="0" fontId="171" fillId="0" borderId="346" xfId="30" applyFont="1" applyBorder="1" applyAlignment="1">
      <alignment horizontal="center" vertical="center" wrapText="1"/>
    </xf>
    <xf numFmtId="0" fontId="202" fillId="0" borderId="243" xfId="30" applyFont="1" applyBorder="1" applyAlignment="1">
      <alignment horizontal="center" vertical="center" wrapText="1"/>
    </xf>
    <xf numFmtId="0" fontId="145" fillId="0" borderId="350" xfId="30" applyFont="1" applyBorder="1" applyAlignment="1">
      <alignment horizontal="center" vertical="center" wrapText="1"/>
    </xf>
    <xf numFmtId="0" fontId="145" fillId="0" borderId="351" xfId="30" applyFont="1" applyBorder="1" applyAlignment="1">
      <alignment horizontal="center" vertical="center" wrapText="1"/>
    </xf>
    <xf numFmtId="0" fontId="146" fillId="0" borderId="263" xfId="30" applyFont="1" applyBorder="1" applyAlignment="1">
      <alignment horizontal="center" vertical="center" wrapText="1"/>
    </xf>
    <xf numFmtId="0" fontId="202" fillId="0" borderId="181" xfId="30" applyFont="1" applyBorder="1" applyAlignment="1">
      <alignment horizontal="center" vertical="center" wrapText="1"/>
    </xf>
    <xf numFmtId="0" fontId="171" fillId="0" borderId="328" xfId="30" applyFont="1" applyBorder="1" applyAlignment="1">
      <alignment horizontal="center" vertical="center" wrapText="1"/>
    </xf>
    <xf numFmtId="0" fontId="171" fillId="0" borderId="318" xfId="30" applyFont="1" applyBorder="1" applyAlignment="1">
      <alignment horizontal="center" vertical="center" wrapText="1"/>
    </xf>
    <xf numFmtId="0" fontId="148" fillId="0" borderId="318" xfId="30" applyFont="1" applyBorder="1" applyAlignment="1">
      <alignment horizontal="center" vertical="center" wrapText="1"/>
    </xf>
    <xf numFmtId="0" fontId="202" fillId="0" borderId="316" xfId="30" applyFont="1" applyBorder="1" applyAlignment="1">
      <alignment horizontal="center" vertical="center" wrapText="1"/>
    </xf>
    <xf numFmtId="0" fontId="146" fillId="0" borderId="316" xfId="30" applyFont="1" applyBorder="1" applyAlignment="1">
      <alignment horizontal="center" vertical="center" wrapText="1"/>
    </xf>
    <xf numFmtId="193" fontId="202" fillId="0" borderId="316" xfId="30" applyNumberFormat="1" applyFont="1" applyBorder="1" applyAlignment="1">
      <alignment horizontal="center" vertical="center" wrapText="1"/>
    </xf>
    <xf numFmtId="180" fontId="196" fillId="12" borderId="0" xfId="39" applyNumberFormat="1" applyFont="1" applyFill="1" applyAlignment="1">
      <alignment horizontal="right" vertical="center"/>
    </xf>
    <xf numFmtId="0" fontId="171" fillId="0" borderId="0" xfId="30" applyFont="1" applyAlignment="1">
      <alignment horizontal="left" vertical="center" wrapText="1" indent="3"/>
    </xf>
    <xf numFmtId="0" fontId="171" fillId="0" borderId="0" xfId="39" applyFont="1" applyAlignment="1">
      <alignment horizontal="center" vertical="center" wrapText="1"/>
    </xf>
    <xf numFmtId="49" fontId="171" fillId="0" borderId="328" xfId="30" applyNumberFormat="1" applyFont="1" applyBorder="1" applyAlignment="1">
      <alignment horizontal="center" vertical="center"/>
    </xf>
    <xf numFmtId="0" fontId="199" fillId="12" borderId="328" xfId="30" applyFont="1" applyFill="1" applyBorder="1" applyAlignment="1">
      <alignment horizontal="center" vertical="center" shrinkToFit="1"/>
    </xf>
    <xf numFmtId="49" fontId="171" fillId="0" borderId="328" xfId="30" applyNumberFormat="1" applyFont="1" applyBorder="1" applyAlignment="1">
      <alignment horizontal="center" vertical="center" shrinkToFit="1"/>
    </xf>
    <xf numFmtId="190" fontId="129" fillId="0" borderId="353" xfId="40" applyNumberFormat="1" applyFont="1" applyBorder="1" applyAlignment="1">
      <alignment horizontal="center" vertical="center"/>
    </xf>
    <xf numFmtId="0" fontId="129" fillId="0" borderId="355" xfId="40" applyFont="1" applyBorder="1" applyAlignment="1">
      <alignment horizontal="center" vertical="center"/>
    </xf>
    <xf numFmtId="0" fontId="129" fillId="0" borderId="353" xfId="40" applyFont="1" applyBorder="1" applyAlignment="1">
      <alignment horizontal="center" vertical="center"/>
    </xf>
    <xf numFmtId="0" fontId="79" fillId="0" borderId="0" xfId="40" applyFont="1" applyAlignment="1">
      <alignment horizontal="left" vertical="center" wrapText="1"/>
    </xf>
    <xf numFmtId="190" fontId="129" fillId="0" borderId="343" xfId="40" applyNumberFormat="1" applyFont="1" applyBorder="1" applyAlignment="1">
      <alignment horizontal="center" vertical="center"/>
    </xf>
    <xf numFmtId="180" fontId="75" fillId="12" borderId="0" xfId="40" applyNumberFormat="1" applyFont="1" applyFill="1" applyAlignment="1">
      <alignment horizontal="right" vertical="center"/>
    </xf>
    <xf numFmtId="0" fontId="129" fillId="0" borderId="353" xfId="40" applyFont="1" applyBorder="1" applyAlignment="1">
      <alignment horizontal="center" vertical="center" wrapText="1"/>
    </xf>
    <xf numFmtId="0" fontId="151" fillId="0" borderId="0" xfId="40" applyFont="1" applyAlignment="1">
      <alignment horizontal="center" vertical="center" wrapText="1"/>
    </xf>
    <xf numFmtId="0" fontId="151" fillId="0" borderId="353" xfId="32" applyFont="1" applyBorder="1" applyAlignment="1">
      <alignment horizontal="center" vertical="center" wrapText="1"/>
    </xf>
    <xf numFmtId="0" fontId="151" fillId="12" borderId="353" xfId="32" applyFont="1" applyFill="1" applyBorder="1" applyAlignment="1">
      <alignment horizontal="left" vertical="center"/>
    </xf>
    <xf numFmtId="0" fontId="151" fillId="0" borderId="353" xfId="32" applyFont="1" applyBorder="1" applyAlignment="1">
      <alignment horizontal="left" vertical="center"/>
    </xf>
    <xf numFmtId="0" fontId="129" fillId="0" borderId="353" xfId="40" applyFont="1" applyBorder="1" applyAlignment="1">
      <alignment horizontal="right" vertical="center"/>
    </xf>
    <xf numFmtId="0" fontId="3" fillId="0" borderId="266" xfId="27" applyFont="1" applyBorder="1" applyAlignment="1">
      <alignment horizontal="left" vertical="center" wrapText="1"/>
    </xf>
    <xf numFmtId="0" fontId="204" fillId="0" borderId="353" xfId="27" applyFont="1" applyBorder="1" applyAlignment="1">
      <alignment horizontal="left" vertical="center"/>
    </xf>
    <xf numFmtId="0" fontId="204" fillId="0" borderId="353" xfId="27" applyFont="1" applyBorder="1" applyAlignment="1">
      <alignment horizontal="center" vertical="center"/>
    </xf>
    <xf numFmtId="0" fontId="26" fillId="0" borderId="355" xfId="27" applyFont="1" applyBorder="1" applyAlignment="1">
      <alignment horizontal="left" vertical="center" wrapText="1"/>
    </xf>
    <xf numFmtId="0" fontId="26" fillId="0" borderId="359" xfId="27" applyFont="1" applyBorder="1" applyAlignment="1">
      <alignment horizontal="left" vertical="center" wrapText="1"/>
    </xf>
    <xf numFmtId="0" fontId="26" fillId="0" borderId="356" xfId="27" applyFont="1" applyBorder="1" applyAlignment="1">
      <alignment horizontal="left" vertical="center" wrapText="1"/>
    </xf>
    <xf numFmtId="0" fontId="26" fillId="0" borderId="355" xfId="27" applyFont="1" applyBorder="1" applyAlignment="1">
      <alignment horizontal="center" vertical="center"/>
    </xf>
    <xf numFmtId="0" fontId="26" fillId="0" borderId="359" xfId="27" applyFont="1" applyBorder="1" applyAlignment="1">
      <alignment horizontal="center" vertical="center"/>
    </xf>
    <xf numFmtId="0" fontId="26" fillId="0" borderId="356" xfId="27" applyFont="1" applyBorder="1" applyAlignment="1">
      <alignment horizontal="center" vertical="center"/>
    </xf>
    <xf numFmtId="0" fontId="26" fillId="0" borderId="354" xfId="27" applyFont="1" applyBorder="1" applyAlignment="1">
      <alignment horizontal="left" vertical="center"/>
    </xf>
    <xf numFmtId="0" fontId="26" fillId="0" borderId="266" xfId="27" applyFont="1" applyBorder="1" applyAlignment="1">
      <alignment horizontal="left" vertical="center"/>
    </xf>
    <xf numFmtId="0" fontId="26" fillId="0" borderId="267" xfId="27" applyFont="1" applyBorder="1" applyAlignment="1">
      <alignment horizontal="left" vertical="center"/>
    </xf>
    <xf numFmtId="0" fontId="26" fillId="12" borderId="353" xfId="27" applyFont="1" applyFill="1" applyBorder="1" applyAlignment="1">
      <alignment horizontal="center" vertical="center"/>
    </xf>
    <xf numFmtId="0" fontId="26" fillId="0" borderId="353" xfId="27" applyFont="1" applyBorder="1" applyAlignment="1">
      <alignment horizontal="left" vertical="center" wrapText="1"/>
    </xf>
    <xf numFmtId="0" fontId="26" fillId="0" borderId="0" xfId="27" applyFont="1" applyAlignment="1">
      <alignment horizontal="center" vertical="center"/>
    </xf>
    <xf numFmtId="0" fontId="146" fillId="0" borderId="0" xfId="41" applyFont="1" applyAlignment="1">
      <alignment horizontal="left" vertical="center" wrapText="1"/>
    </xf>
    <xf numFmtId="0" fontId="146" fillId="0" borderId="365" xfId="30" applyFont="1" applyBorder="1" applyAlignment="1">
      <alignment horizontal="left" vertical="center" wrapText="1"/>
    </xf>
    <xf numFmtId="0" fontId="146" fillId="0" borderId="361" xfId="30" applyFont="1" applyBorder="1" applyAlignment="1">
      <alignment horizontal="left" vertical="center" wrapText="1" indent="1"/>
    </xf>
    <xf numFmtId="0" fontId="146" fillId="0" borderId="365" xfId="30" applyFont="1" applyBorder="1" applyAlignment="1">
      <alignment horizontal="left" vertical="center"/>
    </xf>
    <xf numFmtId="0" fontId="146" fillId="0" borderId="363" xfId="30" applyFont="1" applyBorder="1" applyAlignment="1">
      <alignment horizontal="center" vertical="center"/>
    </xf>
    <xf numFmtId="180" fontId="146" fillId="12" borderId="0" xfId="30" applyNumberFormat="1" applyFont="1" applyFill="1" applyAlignment="1">
      <alignment horizontal="right" vertical="center"/>
    </xf>
    <xf numFmtId="0" fontId="145" fillId="12" borderId="361" xfId="30" applyFont="1" applyFill="1" applyBorder="1" applyAlignment="1">
      <alignment horizontal="center" vertical="center"/>
    </xf>
    <xf numFmtId="0" fontId="28" fillId="0" borderId="366" xfId="27" applyBorder="1" applyAlignment="1">
      <alignment horizontal="left" vertical="center" wrapText="1"/>
    </xf>
    <xf numFmtId="0" fontId="28" fillId="0" borderId="367" xfId="27" applyBorder="1" applyAlignment="1">
      <alignment horizontal="left" vertical="center" wrapText="1"/>
    </xf>
    <xf numFmtId="0" fontId="28" fillId="0" borderId="368" xfId="27" applyBorder="1" applyAlignment="1">
      <alignment horizontal="left" vertical="center" wrapText="1"/>
    </xf>
    <xf numFmtId="0" fontId="28" fillId="0" borderId="367" xfId="27" applyBorder="1" applyAlignment="1">
      <alignment horizontal="center" vertical="center"/>
    </xf>
    <xf numFmtId="0" fontId="28" fillId="0" borderId="368" xfId="27" applyBorder="1" applyAlignment="1">
      <alignment horizontal="center" vertical="center"/>
    </xf>
    <xf numFmtId="180" fontId="28" fillId="12" borderId="0" xfId="27" applyNumberFormat="1" applyFill="1">
      <alignment vertical="center"/>
    </xf>
    <xf numFmtId="0" fontId="166" fillId="12" borderId="366" xfId="27" applyFont="1" applyFill="1" applyBorder="1" applyAlignment="1">
      <alignment horizontal="center" vertical="center"/>
    </xf>
    <xf numFmtId="0" fontId="166" fillId="12" borderId="367" xfId="27" applyFont="1" applyFill="1" applyBorder="1" applyAlignment="1">
      <alignment horizontal="center" vertical="center"/>
    </xf>
    <xf numFmtId="0" fontId="166" fillId="12" borderId="368" xfId="27" applyFont="1" applyFill="1" applyBorder="1" applyAlignment="1">
      <alignment horizontal="center" vertical="center"/>
    </xf>
    <xf numFmtId="0" fontId="28" fillId="0" borderId="266" xfId="27" applyBorder="1" applyAlignment="1">
      <alignment horizontal="center" vertical="center"/>
    </xf>
    <xf numFmtId="0" fontId="28" fillId="0" borderId="267" xfId="27" applyBorder="1" applyAlignment="1">
      <alignment horizontal="center" vertical="center"/>
    </xf>
    <xf numFmtId="0" fontId="6" fillId="0" borderId="266" xfId="27" applyFont="1" applyBorder="1" applyAlignment="1">
      <alignment horizontal="left" vertical="center" wrapText="1"/>
    </xf>
    <xf numFmtId="0" fontId="94" fillId="0" borderId="125" xfId="40" applyFont="1" applyBorder="1" applyAlignment="1">
      <alignment horizontal="center" vertical="center" wrapText="1"/>
    </xf>
    <xf numFmtId="0" fontId="94" fillId="0" borderId="51" xfId="40" applyFont="1" applyBorder="1" applyAlignment="1">
      <alignment horizontal="center" vertical="center" wrapText="1"/>
    </xf>
    <xf numFmtId="0" fontId="94" fillId="0" borderId="52" xfId="40" applyFont="1" applyBorder="1" applyAlignment="1">
      <alignment horizontal="center" vertical="center" wrapText="1"/>
    </xf>
    <xf numFmtId="0" fontId="94" fillId="0" borderId="18" xfId="40" applyFont="1" applyBorder="1" applyAlignment="1">
      <alignment horizontal="center" vertical="center" wrapText="1"/>
    </xf>
    <xf numFmtId="0" fontId="94" fillId="0" borderId="0" xfId="40" applyFont="1" applyAlignment="1">
      <alignment horizontal="center" vertical="center" wrapText="1"/>
    </xf>
    <xf numFmtId="0" fontId="94" fillId="0" borderId="20" xfId="40" applyFont="1" applyBorder="1" applyAlignment="1">
      <alignment horizontal="center" vertical="center" wrapText="1"/>
    </xf>
    <xf numFmtId="0" fontId="94" fillId="0" borderId="124" xfId="40" applyFont="1" applyBorder="1" applyAlignment="1">
      <alignment horizontal="center" vertical="center" wrapText="1"/>
    </xf>
    <xf numFmtId="0" fontId="94" fillId="0" borderId="34" xfId="40" applyFont="1" applyBorder="1" applyAlignment="1">
      <alignment horizontal="center" vertical="center" wrapText="1"/>
    </xf>
    <xf numFmtId="0" fontId="94" fillId="0" borderId="35" xfId="40" applyFont="1" applyBorder="1" applyAlignment="1">
      <alignment horizontal="center" vertical="center" wrapText="1"/>
    </xf>
    <xf numFmtId="38" fontId="186" fillId="7" borderId="125" xfId="42" applyFont="1" applyFill="1" applyBorder="1" applyAlignment="1" applyProtection="1">
      <alignment horizontal="center" vertical="center"/>
    </xf>
    <xf numFmtId="38" fontId="186" fillId="7" borderId="51" xfId="42" applyFont="1" applyFill="1" applyBorder="1" applyAlignment="1" applyProtection="1">
      <alignment horizontal="center" vertical="center"/>
    </xf>
    <xf numFmtId="38" fontId="186" fillId="7" borderId="126" xfId="42" applyFont="1" applyFill="1" applyBorder="1" applyAlignment="1" applyProtection="1">
      <alignment horizontal="center" vertical="center"/>
    </xf>
    <xf numFmtId="38" fontId="186" fillId="7" borderId="124" xfId="42" applyFont="1" applyFill="1" applyBorder="1" applyAlignment="1" applyProtection="1">
      <alignment horizontal="center" vertical="center"/>
    </xf>
    <xf numFmtId="38" fontId="186" fillId="7" borderId="34" xfId="42" applyFont="1" applyFill="1" applyBorder="1" applyAlignment="1" applyProtection="1">
      <alignment horizontal="center" vertical="center"/>
    </xf>
    <xf numFmtId="38" fontId="186" fillId="7" borderId="113" xfId="42" applyFont="1" applyFill="1" applyBorder="1" applyAlignment="1" applyProtection="1">
      <alignment horizontal="center" vertical="center"/>
    </xf>
    <xf numFmtId="0" fontId="28" fillId="0" borderId="114" xfId="40" applyFont="1" applyBorder="1" applyAlignment="1">
      <alignment horizontal="center" vertical="center"/>
    </xf>
    <xf numFmtId="0" fontId="94" fillId="0" borderId="354" xfId="27" applyFont="1" applyBorder="1" applyAlignment="1">
      <alignment horizontal="center" vertical="center" textRotation="255" wrapText="1" shrinkToFit="1"/>
    </xf>
    <xf numFmtId="0" fontId="94" fillId="0" borderId="267" xfId="27" applyFont="1" applyBorder="1" applyAlignment="1">
      <alignment horizontal="center" vertical="center" textRotation="255" wrapText="1" shrinkToFit="1"/>
    </xf>
    <xf numFmtId="0" fontId="94" fillId="0" borderId="268" xfId="27" applyFont="1" applyBorder="1" applyAlignment="1">
      <alignment horizontal="center" vertical="center" textRotation="255" wrapText="1" shrinkToFit="1"/>
    </xf>
    <xf numFmtId="0" fontId="94" fillId="0" borderId="37" xfId="27" applyFont="1" applyBorder="1" applyAlignment="1">
      <alignment horizontal="center" vertical="center" textRotation="255" wrapText="1" shrinkToFit="1"/>
    </xf>
    <xf numFmtId="0" fontId="26" fillId="0" borderId="354" xfId="27" applyFont="1" applyBorder="1" applyAlignment="1">
      <alignment horizontal="center" vertical="center" wrapText="1"/>
    </xf>
    <xf numFmtId="0" fontId="26" fillId="0" borderId="266" xfId="27" applyFont="1" applyBorder="1" applyAlignment="1">
      <alignment horizontal="center" vertical="center" wrapText="1"/>
    </xf>
    <xf numFmtId="0" fontId="26" fillId="0" borderId="267" xfId="27" applyFont="1" applyBorder="1" applyAlignment="1">
      <alignment horizontal="center" vertical="center" wrapText="1"/>
    </xf>
    <xf numFmtId="0" fontId="26" fillId="0" borderId="268" xfId="27" applyFont="1" applyBorder="1" applyAlignment="1">
      <alignment horizontal="center" vertical="center" wrapText="1"/>
    </xf>
    <xf numFmtId="0" fontId="26" fillId="7" borderId="354" xfId="27" applyFont="1" applyFill="1" applyBorder="1" applyAlignment="1">
      <alignment horizontal="center" vertical="center"/>
    </xf>
    <xf numFmtId="0" fontId="26" fillId="7" borderId="266" xfId="27" applyFont="1" applyFill="1" applyBorder="1" applyAlignment="1">
      <alignment horizontal="center" vertical="center"/>
    </xf>
    <xf numFmtId="0" fontId="26" fillId="7" borderId="267" xfId="27" applyFont="1" applyFill="1" applyBorder="1" applyAlignment="1">
      <alignment horizontal="center" vertical="center"/>
    </xf>
    <xf numFmtId="0" fontId="26" fillId="7" borderId="268" xfId="27" applyFont="1" applyFill="1" applyBorder="1" applyAlignment="1">
      <alignment horizontal="center" vertical="center"/>
    </xf>
    <xf numFmtId="0" fontId="26" fillId="7" borderId="0" xfId="27" applyFont="1" applyFill="1" applyAlignment="1">
      <alignment horizontal="center" vertical="center"/>
    </xf>
    <xf numFmtId="0" fontId="26" fillId="7" borderId="37" xfId="27" applyFont="1" applyFill="1" applyBorder="1" applyAlignment="1">
      <alignment horizontal="center" vertical="center"/>
    </xf>
    <xf numFmtId="0" fontId="26" fillId="7" borderId="9" xfId="27" applyFont="1" applyFill="1" applyBorder="1" applyAlignment="1">
      <alignment horizontal="center" vertical="center"/>
    </xf>
    <xf numFmtId="0" fontId="26" fillId="7" borderId="10" xfId="27" applyFont="1" applyFill="1" applyBorder="1" applyAlignment="1">
      <alignment horizontal="center" vertical="center"/>
    </xf>
    <xf numFmtId="0" fontId="26" fillId="7" borderId="24" xfId="27" applyFont="1" applyFill="1" applyBorder="1" applyAlignment="1">
      <alignment horizontal="center" vertical="center"/>
    </xf>
    <xf numFmtId="38" fontId="28" fillId="7" borderId="125" xfId="42" applyFont="1" applyFill="1" applyBorder="1" applyAlignment="1" applyProtection="1">
      <alignment horizontal="center" vertical="center"/>
    </xf>
    <xf numFmtId="38" fontId="28" fillId="7" borderId="51" xfId="42" applyFont="1" applyFill="1" applyBorder="1" applyAlignment="1" applyProtection="1">
      <alignment horizontal="center" vertical="center"/>
    </xf>
    <xf numFmtId="38" fontId="28" fillId="7" borderId="126" xfId="42" applyFont="1" applyFill="1" applyBorder="1" applyAlignment="1" applyProtection="1">
      <alignment horizontal="center" vertical="center"/>
    </xf>
    <xf numFmtId="38" fontId="28" fillId="7" borderId="124" xfId="42" applyFont="1" applyFill="1" applyBorder="1" applyAlignment="1" applyProtection="1">
      <alignment horizontal="center" vertical="center"/>
    </xf>
    <xf numFmtId="38" fontId="28" fillId="7" borderId="34" xfId="42" applyFont="1" applyFill="1" applyBorder="1" applyAlignment="1" applyProtection="1">
      <alignment horizontal="center" vertical="center"/>
    </xf>
    <xf numFmtId="38" fontId="28" fillId="7" borderId="113" xfId="42" applyFont="1" applyFill="1" applyBorder="1" applyAlignment="1" applyProtection="1">
      <alignment horizontal="center" vertical="center"/>
    </xf>
    <xf numFmtId="0" fontId="28" fillId="0" borderId="47" xfId="40" applyFont="1" applyBorder="1" applyAlignment="1">
      <alignment horizontal="center" vertical="center"/>
    </xf>
    <xf numFmtId="0" fontId="185" fillId="0" borderId="0" xfId="40" applyFont="1" applyAlignment="1">
      <alignment horizontal="center" vertical="center"/>
    </xf>
    <xf numFmtId="0" fontId="185" fillId="0" borderId="268" xfId="40" applyFont="1" applyBorder="1" applyAlignment="1">
      <alignment horizontal="left"/>
    </xf>
    <xf numFmtId="0" fontId="185" fillId="0" borderId="0" xfId="40" applyFont="1" applyAlignment="1">
      <alignment horizontal="left" vertical="center"/>
    </xf>
    <xf numFmtId="194" fontId="185" fillId="7" borderId="353" xfId="40" applyNumberFormat="1" applyFont="1" applyFill="1" applyBorder="1" applyAlignment="1">
      <alignment horizontal="center" vertical="center" wrapText="1" shrinkToFit="1"/>
    </xf>
    <xf numFmtId="0" fontId="26" fillId="0" borderId="354" xfId="27" applyFont="1" applyBorder="1" applyAlignment="1">
      <alignment horizontal="center" vertical="center"/>
    </xf>
    <xf numFmtId="0" fontId="26" fillId="0" borderId="266" xfId="27" applyFont="1" applyBorder="1" applyAlignment="1">
      <alignment horizontal="center" vertical="center"/>
    </xf>
    <xf numFmtId="0" fontId="26" fillId="0" borderId="268" xfId="27" applyFont="1" applyBorder="1" applyAlignment="1">
      <alignment horizontal="center" vertical="center"/>
    </xf>
    <xf numFmtId="0" fontId="94" fillId="7" borderId="354" xfId="27" applyFont="1" applyFill="1" applyBorder="1" applyAlignment="1">
      <alignment horizontal="center" vertical="center"/>
    </xf>
    <xf numFmtId="0" fontId="94" fillId="7" borderId="266" xfId="27" applyFont="1" applyFill="1" applyBorder="1" applyAlignment="1">
      <alignment horizontal="center" vertical="center"/>
    </xf>
    <xf numFmtId="0" fontId="94" fillId="7" borderId="267" xfId="27" applyFont="1" applyFill="1" applyBorder="1" applyAlignment="1">
      <alignment horizontal="center" vertical="center"/>
    </xf>
    <xf numFmtId="0" fontId="94" fillId="7" borderId="268" xfId="27" applyFont="1" applyFill="1" applyBorder="1" applyAlignment="1">
      <alignment horizontal="center" vertical="center"/>
    </xf>
    <xf numFmtId="0" fontId="94" fillId="7" borderId="0" xfId="27" applyFont="1" applyFill="1" applyAlignment="1">
      <alignment horizontal="center" vertical="center"/>
    </xf>
    <xf numFmtId="0" fontId="94" fillId="7" borderId="37" xfId="27" applyFont="1" applyFill="1" applyBorder="1" applyAlignment="1">
      <alignment horizontal="center" vertical="center"/>
    </xf>
    <xf numFmtId="0" fontId="94" fillId="7" borderId="9" xfId="27" applyFont="1" applyFill="1" applyBorder="1" applyAlignment="1">
      <alignment horizontal="center" vertical="center"/>
    </xf>
    <xf numFmtId="0" fontId="94" fillId="7" borderId="10" xfId="27" applyFont="1" applyFill="1" applyBorder="1" applyAlignment="1">
      <alignment horizontal="center" vertical="center"/>
    </xf>
    <xf numFmtId="0" fontId="94" fillId="7" borderId="24" xfId="27" applyFont="1" applyFill="1" applyBorder="1" applyAlignment="1">
      <alignment horizontal="center" vertical="center"/>
    </xf>
    <xf numFmtId="3" fontId="28" fillId="7" borderId="354" xfId="40" applyNumberFormat="1" applyFont="1" applyFill="1" applyBorder="1" applyAlignment="1">
      <alignment horizontal="center" vertical="center"/>
    </xf>
    <xf numFmtId="3" fontId="28" fillId="7" borderId="266" xfId="40" applyNumberFormat="1" applyFont="1" applyFill="1" applyBorder="1" applyAlignment="1">
      <alignment horizontal="center" vertical="center"/>
    </xf>
    <xf numFmtId="3" fontId="28" fillId="7" borderId="267" xfId="40" applyNumberFormat="1" applyFont="1" applyFill="1" applyBorder="1" applyAlignment="1">
      <alignment horizontal="center" vertical="center"/>
    </xf>
    <xf numFmtId="3" fontId="28" fillId="7" borderId="9" xfId="40" applyNumberFormat="1" applyFont="1" applyFill="1" applyBorder="1" applyAlignment="1">
      <alignment horizontal="center" vertical="center"/>
    </xf>
    <xf numFmtId="3" fontId="28" fillId="7" borderId="10" xfId="40" applyNumberFormat="1" applyFont="1" applyFill="1" applyBorder="1" applyAlignment="1">
      <alignment horizontal="center" vertical="center"/>
    </xf>
    <xf numFmtId="3" fontId="28" fillId="7" borderId="24" xfId="40" applyNumberFormat="1" applyFont="1" applyFill="1" applyBorder="1" applyAlignment="1">
      <alignment horizontal="center" vertical="center"/>
    </xf>
    <xf numFmtId="0" fontId="176" fillId="0" borderId="0" xfId="40" applyFont="1" applyAlignment="1">
      <alignment horizontal="left" vertical="center" wrapText="1"/>
    </xf>
    <xf numFmtId="184" fontId="28" fillId="7" borderId="354" xfId="40" applyNumberFormat="1" applyFont="1" applyFill="1" applyBorder="1" applyAlignment="1">
      <alignment horizontal="center" vertical="center" wrapText="1"/>
    </xf>
    <xf numFmtId="184" fontId="28" fillId="7" borderId="266" xfId="40" applyNumberFormat="1" applyFont="1" applyFill="1" applyBorder="1" applyAlignment="1">
      <alignment horizontal="center" vertical="center" wrapText="1"/>
    </xf>
    <xf numFmtId="184" fontId="28" fillId="7" borderId="267" xfId="40" applyNumberFormat="1" applyFont="1" applyFill="1" applyBorder="1" applyAlignment="1">
      <alignment horizontal="center" vertical="center" wrapText="1"/>
    </xf>
    <xf numFmtId="184" fontId="28" fillId="7" borderId="9" xfId="40" applyNumberFormat="1" applyFont="1" applyFill="1" applyBorder="1" applyAlignment="1">
      <alignment horizontal="center" vertical="center" wrapText="1"/>
    </xf>
    <xf numFmtId="184" fontId="28" fillId="7" borderId="10" xfId="40" applyNumberFormat="1" applyFont="1" applyFill="1" applyBorder="1" applyAlignment="1">
      <alignment horizontal="center" vertical="center" wrapText="1"/>
    </xf>
    <xf numFmtId="184" fontId="28" fillId="7" borderId="24" xfId="40" applyNumberFormat="1" applyFont="1" applyFill="1" applyBorder="1" applyAlignment="1">
      <alignment horizontal="center" vertical="center" wrapText="1"/>
    </xf>
    <xf numFmtId="0" fontId="26" fillId="0" borderId="354" xfId="27" applyFont="1" applyBorder="1" applyAlignment="1">
      <alignment horizontal="center" vertical="center" textRotation="255" wrapText="1"/>
    </xf>
    <xf numFmtId="0" fontId="26" fillId="0" borderId="267" xfId="27" applyFont="1" applyBorder="1" applyAlignment="1">
      <alignment horizontal="center" vertical="center" textRotation="255" wrapText="1"/>
    </xf>
    <xf numFmtId="0" fontId="26" fillId="0" borderId="268" xfId="27" applyFont="1" applyBorder="1" applyAlignment="1">
      <alignment horizontal="center" vertical="center" textRotation="255" wrapText="1"/>
    </xf>
    <xf numFmtId="0" fontId="26" fillId="0" borderId="37" xfId="27" applyFont="1" applyBorder="1" applyAlignment="1">
      <alignment horizontal="center" vertical="center" textRotation="255" wrapText="1"/>
    </xf>
    <xf numFmtId="0" fontId="26" fillId="0" borderId="9" xfId="27" applyFont="1" applyBorder="1" applyAlignment="1">
      <alignment horizontal="center" vertical="center" textRotation="255" wrapText="1"/>
    </xf>
    <xf numFmtId="0" fontId="26" fillId="0" borderId="24" xfId="27" applyFont="1" applyBorder="1" applyAlignment="1">
      <alignment horizontal="center" vertical="center" textRotation="255" wrapText="1"/>
    </xf>
    <xf numFmtId="0" fontId="176" fillId="0" borderId="0" xfId="40" applyFont="1" applyAlignment="1">
      <alignment horizontal="left" vertical="center"/>
    </xf>
    <xf numFmtId="0" fontId="28" fillId="0" borderId="125" xfId="40" applyFont="1" applyBorder="1" applyAlignment="1">
      <alignment horizontal="center" vertical="center" wrapText="1"/>
    </xf>
    <xf numFmtId="0" fontId="28" fillId="0" borderId="51" xfId="40" applyFont="1" applyBorder="1" applyAlignment="1">
      <alignment horizontal="center" vertical="center" wrapText="1"/>
    </xf>
    <xf numFmtId="0" fontId="28" fillId="0" borderId="52" xfId="40" applyFont="1" applyBorder="1" applyAlignment="1">
      <alignment horizontal="center" vertical="center" wrapText="1"/>
    </xf>
    <xf numFmtId="0" fontId="28" fillId="0" borderId="18" xfId="40" applyFont="1" applyBorder="1" applyAlignment="1">
      <alignment horizontal="center" vertical="center" wrapText="1"/>
    </xf>
    <xf numFmtId="0" fontId="28" fillId="0" borderId="0" xfId="40" applyFont="1" applyAlignment="1">
      <alignment horizontal="center" vertical="center" wrapText="1"/>
    </xf>
    <xf numFmtId="0" fontId="28" fillId="0" borderId="20" xfId="40" applyFont="1" applyBorder="1" applyAlignment="1">
      <alignment horizontal="center" vertical="center" wrapText="1"/>
    </xf>
    <xf numFmtId="0" fontId="28" fillId="0" borderId="124" xfId="40" applyFont="1" applyBorder="1" applyAlignment="1">
      <alignment horizontal="center" vertical="center" wrapText="1"/>
    </xf>
    <xf numFmtId="0" fontId="28" fillId="0" borderId="34" xfId="40" applyFont="1" applyBorder="1" applyAlignment="1">
      <alignment horizontal="center" vertical="center" wrapText="1"/>
    </xf>
    <xf numFmtId="0" fontId="28" fillId="0" borderId="35" xfId="40" applyFont="1" applyBorder="1" applyAlignment="1">
      <alignment horizontal="center" vertical="center" wrapText="1"/>
    </xf>
    <xf numFmtId="0" fontId="59" fillId="12" borderId="354" xfId="24" applyFont="1" applyFill="1" applyBorder="1" applyAlignment="1">
      <alignment horizontal="center" vertical="center" shrinkToFit="1"/>
    </xf>
    <xf numFmtId="0" fontId="59" fillId="12" borderId="266" xfId="24" applyFont="1" applyFill="1" applyBorder="1" applyAlignment="1">
      <alignment horizontal="center" vertical="center" shrinkToFit="1"/>
    </xf>
    <xf numFmtId="0" fontId="59" fillId="12" borderId="267" xfId="24" applyFont="1" applyFill="1" applyBorder="1" applyAlignment="1">
      <alignment horizontal="center" vertical="center" shrinkToFit="1"/>
    </xf>
    <xf numFmtId="0" fontId="59" fillId="12" borderId="9" xfId="24" applyFont="1" applyFill="1" applyBorder="1" applyAlignment="1">
      <alignment horizontal="center" vertical="center" shrinkToFit="1"/>
    </xf>
    <xf numFmtId="0" fontId="59" fillId="12" borderId="10" xfId="24" applyFont="1" applyFill="1" applyBorder="1" applyAlignment="1">
      <alignment horizontal="center" vertical="center" shrinkToFit="1"/>
    </xf>
    <xf numFmtId="0" fontId="59" fillId="12" borderId="24" xfId="24" applyFont="1" applyFill="1" applyBorder="1" applyAlignment="1">
      <alignment horizontal="center" vertical="center" shrinkToFit="1"/>
    </xf>
    <xf numFmtId="0" fontId="207" fillId="0" borderId="0" xfId="40" applyFont="1" applyAlignment="1">
      <alignment horizontal="left" vertical="center" wrapText="1"/>
    </xf>
    <xf numFmtId="0" fontId="3" fillId="0" borderId="0" xfId="40" applyFont="1" applyAlignment="1">
      <alignment vertical="center" wrapText="1"/>
    </xf>
    <xf numFmtId="0" fontId="149" fillId="7" borderId="353" xfId="40" applyFill="1" applyBorder="1" applyAlignment="1">
      <alignment horizontal="center" vertical="center"/>
    </xf>
    <xf numFmtId="0" fontId="149" fillId="0" borderId="353" xfId="40" applyBorder="1" applyAlignment="1">
      <alignment horizontal="center" vertical="center"/>
    </xf>
    <xf numFmtId="0" fontId="206" fillId="0" borderId="353" xfId="40" applyFont="1" applyBorder="1" applyAlignment="1">
      <alignment horizontal="center" vertical="center" wrapText="1"/>
    </xf>
    <xf numFmtId="0" fontId="207" fillId="0" borderId="0" xfId="40" applyFont="1" applyAlignment="1">
      <alignment vertical="center" wrapText="1"/>
    </xf>
    <xf numFmtId="0" fontId="164" fillId="0" borderId="275" xfId="40" applyFont="1" applyBorder="1" applyAlignment="1">
      <alignment horizontal="center" vertical="center"/>
    </xf>
    <xf numFmtId="0" fontId="166" fillId="0" borderId="0" xfId="40" applyFont="1" applyAlignment="1">
      <alignment horizontal="center" vertical="center"/>
    </xf>
    <xf numFmtId="0" fontId="59" fillId="12" borderId="353" xfId="24" applyFont="1" applyFill="1" applyBorder="1" applyAlignment="1">
      <alignment horizontal="center" vertical="center" shrinkToFit="1"/>
    </xf>
    <xf numFmtId="0" fontId="149" fillId="7" borderId="353" xfId="40" applyFill="1" applyBorder="1" applyAlignment="1">
      <alignment horizontal="center" vertical="center" shrinkToFit="1"/>
    </xf>
    <xf numFmtId="0" fontId="146" fillId="0" borderId="354" xfId="30" applyFont="1" applyBorder="1" applyAlignment="1">
      <alignment horizontal="center" vertical="center" wrapText="1"/>
    </xf>
    <xf numFmtId="0" fontId="146" fillId="0" borderId="267" xfId="30" applyFont="1" applyBorder="1" applyAlignment="1">
      <alignment horizontal="center" vertical="center" wrapText="1"/>
    </xf>
    <xf numFmtId="0" fontId="146" fillId="0" borderId="268" xfId="30" applyFont="1" applyBorder="1" applyAlignment="1">
      <alignment horizontal="center" vertical="center" wrapText="1"/>
    </xf>
    <xf numFmtId="0" fontId="146" fillId="0" borderId="37" xfId="30" applyFont="1" applyBorder="1" applyAlignment="1">
      <alignment horizontal="center" vertical="center" wrapText="1"/>
    </xf>
    <xf numFmtId="0" fontId="146" fillId="0" borderId="9" xfId="30" applyFont="1" applyBorder="1" applyAlignment="1">
      <alignment horizontal="center" vertical="center" wrapText="1"/>
    </xf>
    <xf numFmtId="0" fontId="146" fillId="0" borderId="24" xfId="30" applyFont="1" applyBorder="1" applyAlignment="1">
      <alignment horizontal="center" vertical="center" wrapText="1"/>
    </xf>
    <xf numFmtId="0" fontId="202" fillId="7" borderId="268" xfId="30" applyFont="1" applyFill="1" applyBorder="1" applyAlignment="1">
      <alignment horizontal="center" vertical="center" wrapText="1"/>
    </xf>
    <xf numFmtId="0" fontId="202" fillId="7" borderId="0" xfId="30" applyFont="1" applyFill="1" applyAlignment="1">
      <alignment horizontal="center" vertical="center" wrapText="1"/>
    </xf>
    <xf numFmtId="0" fontId="202" fillId="7" borderId="37" xfId="30" applyFont="1" applyFill="1" applyBorder="1" applyAlignment="1">
      <alignment horizontal="center" vertical="center" wrapText="1"/>
    </xf>
    <xf numFmtId="0" fontId="202" fillId="7" borderId="9" xfId="30" applyFont="1" applyFill="1" applyBorder="1" applyAlignment="1">
      <alignment horizontal="center" vertical="center" wrapText="1"/>
    </xf>
    <xf numFmtId="0" fontId="202" fillId="7" borderId="10" xfId="30" applyFont="1" applyFill="1" applyBorder="1" applyAlignment="1">
      <alignment horizontal="center" vertical="center" wrapText="1"/>
    </xf>
    <xf numFmtId="0" fontId="202" fillId="7" borderId="24" xfId="30" applyFont="1" applyFill="1" applyBorder="1" applyAlignment="1">
      <alignment horizontal="center" vertical="center" wrapText="1"/>
    </xf>
    <xf numFmtId="0" fontId="202" fillId="7" borderId="354" xfId="30" applyFont="1" applyFill="1" applyBorder="1" applyAlignment="1">
      <alignment horizontal="center" vertical="center" wrapText="1"/>
    </xf>
    <xf numFmtId="0" fontId="202" fillId="7" borderId="266" xfId="30" applyFont="1" applyFill="1" applyBorder="1" applyAlignment="1">
      <alignment horizontal="center" vertical="center" wrapText="1"/>
    </xf>
    <xf numFmtId="0" fontId="202" fillId="7" borderId="267" xfId="30" applyFont="1" applyFill="1" applyBorder="1" applyAlignment="1">
      <alignment horizontal="center" vertical="center" wrapText="1"/>
    </xf>
    <xf numFmtId="0" fontId="171" fillId="7" borderId="366" xfId="30" applyFont="1" applyFill="1" applyBorder="1" applyAlignment="1">
      <alignment horizontal="center" vertical="center" wrapText="1"/>
    </xf>
    <xf numFmtId="0" fontId="171" fillId="7" borderId="367" xfId="30" applyFont="1" applyFill="1" applyBorder="1" applyAlignment="1">
      <alignment horizontal="center" vertical="center" wrapText="1"/>
    </xf>
    <xf numFmtId="0" fontId="171" fillId="7" borderId="368" xfId="30" applyFont="1" applyFill="1" applyBorder="1" applyAlignment="1">
      <alignment horizontal="center" vertical="center" wrapText="1"/>
    </xf>
    <xf numFmtId="0" fontId="202" fillId="7" borderId="158" xfId="30" applyFont="1" applyFill="1" applyBorder="1" applyAlignment="1">
      <alignment horizontal="center" vertical="center" wrapText="1"/>
    </xf>
    <xf numFmtId="0" fontId="202" fillId="7" borderId="159" xfId="30" applyFont="1" applyFill="1" applyBorder="1" applyAlignment="1">
      <alignment horizontal="center" vertical="center" wrapText="1"/>
    </xf>
    <xf numFmtId="0" fontId="145" fillId="0" borderId="354" xfId="30" applyFont="1" applyBorder="1" applyAlignment="1">
      <alignment horizontal="center" vertical="center" wrapText="1"/>
    </xf>
    <xf numFmtId="0" fontId="145" fillId="0" borderId="266" xfId="30" applyFont="1" applyBorder="1" applyAlignment="1">
      <alignment horizontal="center" vertical="center" wrapText="1"/>
    </xf>
    <xf numFmtId="0" fontId="145" fillId="0" borderId="267" xfId="30" applyFont="1" applyBorder="1" applyAlignment="1">
      <alignment horizontal="center" vertical="center" wrapText="1"/>
    </xf>
    <xf numFmtId="0" fontId="145" fillId="0" borderId="268" xfId="30" applyFont="1" applyBorder="1" applyAlignment="1">
      <alignment horizontal="center" vertical="center" wrapText="1"/>
    </xf>
    <xf numFmtId="0" fontId="145" fillId="0" borderId="0" xfId="30" applyFont="1" applyAlignment="1">
      <alignment horizontal="center" vertical="center" wrapText="1"/>
    </xf>
    <xf numFmtId="0" fontId="145" fillId="0" borderId="37" xfId="30" applyFont="1" applyBorder="1" applyAlignment="1">
      <alignment horizontal="center" vertical="center" wrapText="1"/>
    </xf>
    <xf numFmtId="0" fontId="145" fillId="0" borderId="132" xfId="30" applyFont="1" applyBorder="1" applyAlignment="1">
      <alignment horizontal="center" vertical="center" wrapText="1"/>
    </xf>
    <xf numFmtId="0" fontId="145" fillId="0" borderId="130" xfId="30" applyFont="1" applyBorder="1" applyAlignment="1">
      <alignment horizontal="center" vertical="center" wrapText="1"/>
    </xf>
    <xf numFmtId="0" fontId="145" fillId="0" borderId="131" xfId="30" applyFont="1" applyBorder="1" applyAlignment="1">
      <alignment horizontal="center" vertical="center" wrapText="1"/>
    </xf>
    <xf numFmtId="0" fontId="202" fillId="7" borderId="163" xfId="30" applyFont="1" applyFill="1" applyBorder="1" applyAlignment="1">
      <alignment horizontal="center" vertical="center" wrapText="1"/>
    </xf>
    <xf numFmtId="0" fontId="171" fillId="0" borderId="354" xfId="30" applyFont="1" applyBorder="1" applyAlignment="1">
      <alignment horizontal="center" vertical="center" wrapText="1"/>
    </xf>
    <xf numFmtId="0" fontId="171" fillId="0" borderId="266" xfId="30" applyFont="1" applyBorder="1" applyAlignment="1">
      <alignment horizontal="center" vertical="center" wrapText="1"/>
    </xf>
    <xf numFmtId="0" fontId="171" fillId="0" borderId="267" xfId="30" applyFont="1" applyBorder="1" applyAlignment="1">
      <alignment horizontal="center" vertical="center" wrapText="1"/>
    </xf>
    <xf numFmtId="0" fontId="171" fillId="0" borderId="9" xfId="30" applyFont="1" applyBorder="1" applyAlignment="1">
      <alignment horizontal="center" vertical="center" wrapText="1"/>
    </xf>
    <xf numFmtId="0" fontId="171" fillId="0" borderId="10" xfId="30" applyFont="1" applyBorder="1" applyAlignment="1">
      <alignment horizontal="center" vertical="center" wrapText="1"/>
    </xf>
    <xf numFmtId="0" fontId="171" fillId="0" borderId="24" xfId="30" applyFont="1" applyBorder="1" applyAlignment="1">
      <alignment horizontal="center" vertical="center" wrapText="1"/>
    </xf>
    <xf numFmtId="0" fontId="171" fillId="0" borderId="366" xfId="30" applyFont="1" applyBorder="1" applyAlignment="1">
      <alignment horizontal="center" vertical="center" wrapText="1"/>
    </xf>
    <xf numFmtId="0" fontId="171" fillId="0" borderId="367" xfId="30" applyFont="1" applyBorder="1" applyAlignment="1">
      <alignment horizontal="center" vertical="center" wrapText="1"/>
    </xf>
    <xf numFmtId="0" fontId="171" fillId="0" borderId="368" xfId="30" applyFont="1" applyBorder="1" applyAlignment="1">
      <alignment horizontal="center" vertical="center" wrapText="1"/>
    </xf>
    <xf numFmtId="0" fontId="171" fillId="0" borderId="268" xfId="30" applyFont="1" applyBorder="1" applyAlignment="1">
      <alignment horizontal="center" vertical="center" wrapText="1"/>
    </xf>
    <xf numFmtId="0" fontId="171" fillId="0" borderId="0" xfId="30" applyFont="1" applyAlignment="1">
      <alignment horizontal="center" vertical="center" wrapText="1"/>
    </xf>
    <xf numFmtId="0" fontId="148" fillId="0" borderId="354" xfId="30" applyFont="1" applyBorder="1" applyAlignment="1">
      <alignment horizontal="center" vertical="center" wrapText="1"/>
    </xf>
    <xf numFmtId="0" fontId="148" fillId="0" borderId="266" xfId="30" applyFont="1" applyBorder="1" applyAlignment="1">
      <alignment horizontal="center" vertical="center" wrapText="1"/>
    </xf>
    <xf numFmtId="0" fontId="148" fillId="0" borderId="268" xfId="30" applyFont="1" applyBorder="1" applyAlignment="1">
      <alignment horizontal="center" vertical="center" wrapText="1"/>
    </xf>
    <xf numFmtId="0" fontId="148" fillId="0" borderId="0" xfId="30" applyFont="1" applyAlignment="1">
      <alignment horizontal="center" vertical="center" wrapText="1"/>
    </xf>
    <xf numFmtId="0" fontId="148" fillId="0" borderId="9" xfId="30" applyFont="1" applyBorder="1" applyAlignment="1">
      <alignment horizontal="center" vertical="center" wrapText="1"/>
    </xf>
    <xf numFmtId="0" fontId="148" fillId="0" borderId="10" xfId="30" applyFont="1" applyBorder="1" applyAlignment="1">
      <alignment horizontal="center" vertical="center" wrapText="1"/>
    </xf>
    <xf numFmtId="0" fontId="202" fillId="12" borderId="266" xfId="30" applyFont="1" applyFill="1" applyBorder="1" applyAlignment="1">
      <alignment horizontal="center" vertical="center" wrapText="1"/>
    </xf>
    <xf numFmtId="0" fontId="202" fillId="12" borderId="0" xfId="30" applyFont="1" applyFill="1" applyAlignment="1">
      <alignment horizontal="center" vertical="center" wrapText="1"/>
    </xf>
    <xf numFmtId="0" fontId="202" fillId="12" borderId="10" xfId="30" applyFont="1" applyFill="1" applyBorder="1" applyAlignment="1">
      <alignment horizontal="center" vertical="center" wrapText="1"/>
    </xf>
    <xf numFmtId="0" fontId="146" fillId="0" borderId="266" xfId="30" applyFont="1" applyBorder="1" applyAlignment="1">
      <alignment horizontal="center" vertical="center" wrapText="1"/>
    </xf>
    <xf numFmtId="0" fontId="146" fillId="0" borderId="0" xfId="30" applyFont="1" applyAlignment="1">
      <alignment horizontal="center" vertical="center" wrapText="1"/>
    </xf>
    <xf numFmtId="0" fontId="146" fillId="0" borderId="10" xfId="30" applyFont="1" applyBorder="1" applyAlignment="1">
      <alignment horizontal="center" vertical="center" wrapText="1"/>
    </xf>
    <xf numFmtId="193" fontId="202" fillId="7" borderId="266" xfId="30" applyNumberFormat="1" applyFont="1" applyFill="1" applyBorder="1" applyAlignment="1">
      <alignment horizontal="center" vertical="center" wrapText="1"/>
    </xf>
    <xf numFmtId="193" fontId="202" fillId="7" borderId="0" xfId="30" applyNumberFormat="1" applyFont="1" applyFill="1" applyAlignment="1">
      <alignment horizontal="center" vertical="center" wrapText="1"/>
    </xf>
    <xf numFmtId="193" fontId="202" fillId="7" borderId="10" xfId="30" applyNumberFormat="1" applyFont="1" applyFill="1" applyBorder="1" applyAlignment="1">
      <alignment horizontal="center" vertical="center" wrapText="1"/>
    </xf>
    <xf numFmtId="0" fontId="171" fillId="0" borderId="353" xfId="30" applyFont="1" applyBorder="1" applyAlignment="1">
      <alignment horizontal="center" vertical="center" wrapText="1"/>
    </xf>
    <xf numFmtId="0" fontId="171" fillId="0" borderId="343" xfId="30" applyFont="1" applyBorder="1" applyAlignment="1">
      <alignment horizontal="center" vertical="center" wrapText="1"/>
    </xf>
    <xf numFmtId="0" fontId="171" fillId="0" borderId="0" xfId="39" applyFont="1" applyAlignment="1">
      <alignment horizontal="center" vertical="center"/>
    </xf>
    <xf numFmtId="49" fontId="171" fillId="0" borderId="353" xfId="30" applyNumberFormat="1" applyFont="1" applyBorder="1" applyAlignment="1">
      <alignment horizontal="center" vertical="center"/>
    </xf>
    <xf numFmtId="0" fontId="59" fillId="12" borderId="366" xfId="24" applyFont="1" applyFill="1" applyBorder="1" applyAlignment="1">
      <alignment horizontal="center" vertical="center" shrinkToFit="1"/>
    </xf>
    <xf numFmtId="0" fontId="59" fillId="12" borderId="367" xfId="24" applyFont="1" applyFill="1" applyBorder="1" applyAlignment="1">
      <alignment horizontal="center" vertical="center" shrinkToFit="1"/>
    </xf>
    <xf numFmtId="0" fontId="59" fillId="12" borderId="368" xfId="24" applyFont="1" applyFill="1" applyBorder="1" applyAlignment="1">
      <alignment horizontal="center" vertical="center" shrinkToFit="1"/>
    </xf>
    <xf numFmtId="49" fontId="171" fillId="7" borderId="353" xfId="30" applyNumberFormat="1" applyFont="1" applyFill="1" applyBorder="1" applyAlignment="1">
      <alignment horizontal="center" vertical="center" shrinkToFit="1"/>
    </xf>
    <xf numFmtId="58" fontId="129" fillId="7" borderId="353" xfId="27" applyNumberFormat="1" applyFont="1" applyFill="1" applyBorder="1" applyAlignment="1">
      <alignment horizontal="center" vertical="center"/>
    </xf>
    <xf numFmtId="0" fontId="129" fillId="7" borderId="353" xfId="27" applyFont="1" applyFill="1" applyBorder="1" applyAlignment="1">
      <alignment horizontal="center" vertical="center"/>
    </xf>
    <xf numFmtId="0" fontId="129" fillId="7" borderId="366" xfId="27" applyFont="1" applyFill="1" applyBorder="1" applyAlignment="1">
      <alignment horizontal="center" vertical="center"/>
    </xf>
    <xf numFmtId="0" fontId="79" fillId="0" borderId="0" xfId="27" applyFont="1" applyAlignment="1">
      <alignment horizontal="left" vertical="center"/>
    </xf>
    <xf numFmtId="58" fontId="129" fillId="7" borderId="366" xfId="27" applyNumberFormat="1" applyFont="1" applyFill="1" applyBorder="1" applyAlignment="1">
      <alignment horizontal="center" vertical="center"/>
    </xf>
    <xf numFmtId="58" fontId="129" fillId="7" borderId="368" xfId="27" applyNumberFormat="1" applyFont="1" applyFill="1" applyBorder="1" applyAlignment="1">
      <alignment horizontal="center" vertical="center"/>
    </xf>
    <xf numFmtId="0" fontId="129" fillId="7" borderId="367" xfId="27" applyFont="1" applyFill="1" applyBorder="1" applyAlignment="1">
      <alignment horizontal="center" vertical="center"/>
    </xf>
    <xf numFmtId="58" fontId="129" fillId="7" borderId="354" xfId="27" applyNumberFormat="1" applyFont="1" applyFill="1" applyBorder="1" applyAlignment="1">
      <alignment horizontal="center" vertical="center"/>
    </xf>
    <xf numFmtId="0" fontId="129" fillId="7" borderId="267" xfId="27" applyFont="1" applyFill="1" applyBorder="1" applyAlignment="1">
      <alignment horizontal="center" vertical="center"/>
    </xf>
    <xf numFmtId="0" fontId="129" fillId="7" borderId="368" xfId="27" applyFont="1" applyFill="1" applyBorder="1" applyAlignment="1">
      <alignment horizontal="center" vertical="center"/>
    </xf>
    <xf numFmtId="0" fontId="129" fillId="0" borderId="343" xfId="27" applyFont="1" applyBorder="1" applyAlignment="1">
      <alignment horizontal="center" vertical="center" wrapText="1"/>
    </xf>
    <xf numFmtId="0" fontId="129" fillId="0" borderId="22" xfId="27" applyFont="1" applyBorder="1" applyAlignment="1">
      <alignment horizontal="center" vertical="center" wrapText="1"/>
    </xf>
    <xf numFmtId="0" fontId="129" fillId="0" borderId="28" xfId="27" applyFont="1" applyBorder="1" applyAlignment="1">
      <alignment horizontal="center" vertical="center" wrapText="1"/>
    </xf>
    <xf numFmtId="0" fontId="129" fillId="0" borderId="354" xfId="27" applyFont="1" applyBorder="1" applyAlignment="1">
      <alignment horizontal="center" vertical="center" wrapText="1"/>
    </xf>
    <xf numFmtId="0" fontId="129" fillId="0" borderId="266" xfId="27" applyFont="1" applyBorder="1" applyAlignment="1">
      <alignment horizontal="center" vertical="center" wrapText="1"/>
    </xf>
    <xf numFmtId="0" fontId="129" fillId="0" borderId="267" xfId="27" applyFont="1" applyBorder="1" applyAlignment="1">
      <alignment horizontal="center" vertical="center" wrapText="1"/>
    </xf>
    <xf numFmtId="0" fontId="129" fillId="0" borderId="268" xfId="27" applyFont="1" applyBorder="1" applyAlignment="1">
      <alignment horizontal="center" vertical="center" wrapText="1"/>
    </xf>
    <xf numFmtId="0" fontId="129" fillId="0" borderId="0" xfId="27" applyFont="1" applyAlignment="1">
      <alignment horizontal="center" vertical="center" wrapText="1"/>
    </xf>
    <xf numFmtId="0" fontId="129" fillId="0" borderId="37" xfId="27" applyFont="1" applyBorder="1" applyAlignment="1">
      <alignment horizontal="center" vertical="center" wrapText="1"/>
    </xf>
    <xf numFmtId="0" fontId="129" fillId="0" borderId="9" xfId="27" applyFont="1" applyBorder="1" applyAlignment="1">
      <alignment horizontal="center" vertical="center" wrapText="1"/>
    </xf>
    <xf numFmtId="0" fontId="129" fillId="0" borderId="10" xfId="27" applyFont="1" applyBorder="1" applyAlignment="1">
      <alignment horizontal="center" vertical="center" wrapText="1"/>
    </xf>
    <xf numFmtId="0" fontId="129" fillId="0" borderId="24" xfId="27" applyFont="1" applyBorder="1" applyAlignment="1">
      <alignment horizontal="center" vertical="center" wrapText="1"/>
    </xf>
    <xf numFmtId="0" fontId="129" fillId="0" borderId="366" xfId="27" applyFont="1" applyBorder="1" applyAlignment="1">
      <alignment horizontal="center" vertical="center" wrapText="1"/>
    </xf>
    <xf numFmtId="0" fontId="129" fillId="0" borderId="367" xfId="27" applyFont="1" applyBorder="1" applyAlignment="1">
      <alignment horizontal="center" vertical="center" wrapText="1"/>
    </xf>
    <xf numFmtId="0" fontId="129" fillId="0" borderId="368" xfId="27" applyFont="1" applyBorder="1" applyAlignment="1">
      <alignment horizontal="center" vertical="center" wrapText="1"/>
    </xf>
    <xf numFmtId="0" fontId="129" fillId="0" borderId="353" xfId="27" applyFont="1" applyBorder="1" applyAlignment="1">
      <alignment horizontal="center" vertical="center"/>
    </xf>
    <xf numFmtId="0" fontId="129" fillId="0" borderId="353" xfId="27" applyFont="1" applyBorder="1" applyAlignment="1">
      <alignment horizontal="center" vertical="center" wrapText="1"/>
    </xf>
    <xf numFmtId="0" fontId="129" fillId="7" borderId="354" xfId="27" applyFont="1" applyFill="1" applyBorder="1" applyAlignment="1">
      <alignment horizontal="right" vertical="center"/>
    </xf>
    <xf numFmtId="0" fontId="129" fillId="7" borderId="266" xfId="27" applyFont="1" applyFill="1" applyBorder="1" applyAlignment="1">
      <alignment horizontal="right" vertical="center"/>
    </xf>
    <xf numFmtId="0" fontId="129" fillId="7" borderId="267" xfId="27" applyFont="1" applyFill="1" applyBorder="1" applyAlignment="1">
      <alignment horizontal="right" vertical="center"/>
    </xf>
    <xf numFmtId="0" fontId="129" fillId="7" borderId="268" xfId="27" applyFont="1" applyFill="1" applyBorder="1" applyAlignment="1">
      <alignment horizontal="right" vertical="center"/>
    </xf>
    <xf numFmtId="0" fontId="129" fillId="7" borderId="0" xfId="27" applyFont="1" applyFill="1" applyAlignment="1">
      <alignment horizontal="right" vertical="center"/>
    </xf>
    <xf numFmtId="0" fontId="129" fillId="7" borderId="37" xfId="27" applyFont="1" applyFill="1" applyBorder="1" applyAlignment="1">
      <alignment horizontal="right" vertical="center"/>
    </xf>
    <xf numFmtId="0" fontId="129" fillId="7" borderId="9" xfId="27" applyFont="1" applyFill="1" applyBorder="1" applyAlignment="1">
      <alignment horizontal="right" vertical="center"/>
    </xf>
    <xf numFmtId="0" fontId="129" fillId="7" borderId="10" xfId="27" applyFont="1" applyFill="1" applyBorder="1" applyAlignment="1">
      <alignment horizontal="right" vertical="center"/>
    </xf>
    <xf numFmtId="0" fontId="129" fillId="7" borderId="24" xfId="27" applyFont="1" applyFill="1" applyBorder="1" applyAlignment="1">
      <alignment horizontal="right" vertical="center"/>
    </xf>
    <xf numFmtId="0" fontId="129" fillId="0" borderId="366" xfId="27" applyFont="1" applyBorder="1" applyAlignment="1">
      <alignment horizontal="center" vertical="center"/>
    </xf>
    <xf numFmtId="0" fontId="151" fillId="0" borderId="0" xfId="27" applyFont="1" applyAlignment="1">
      <alignment horizontal="center" vertical="center" wrapText="1"/>
    </xf>
    <xf numFmtId="0" fontId="151" fillId="6" borderId="353" xfId="43" applyFont="1" applyFill="1" applyBorder="1" applyAlignment="1">
      <alignment horizontal="center" vertical="center" wrapText="1"/>
    </xf>
    <xf numFmtId="0" fontId="151" fillId="7" borderId="366" xfId="43" applyFont="1" applyFill="1" applyBorder="1" applyAlignment="1">
      <alignment horizontal="left" vertical="center"/>
    </xf>
    <xf numFmtId="0" fontId="151" fillId="7" borderId="367" xfId="43" applyFont="1" applyFill="1" applyBorder="1" applyAlignment="1">
      <alignment horizontal="left" vertical="center"/>
    </xf>
    <xf numFmtId="0" fontId="151" fillId="7" borderId="368" xfId="43" applyFont="1" applyFill="1" applyBorder="1" applyAlignment="1">
      <alignment horizontal="left" vertical="center"/>
    </xf>
    <xf numFmtId="0" fontId="210" fillId="0" borderId="0" xfId="27" applyFont="1" applyAlignment="1">
      <alignment horizontal="left" vertical="center" wrapText="1"/>
    </xf>
    <xf numFmtId="0" fontId="209" fillId="7" borderId="353" xfId="27" applyFont="1" applyFill="1" applyBorder="1" applyAlignment="1">
      <alignment horizontal="center" vertical="center"/>
    </xf>
    <xf numFmtId="0" fontId="209" fillId="7" borderId="374" xfId="27" applyFont="1" applyFill="1" applyBorder="1" applyAlignment="1">
      <alignment horizontal="center" vertical="center"/>
    </xf>
    <xf numFmtId="0" fontId="209" fillId="0" borderId="32" xfId="27" applyFont="1" applyBorder="1" applyAlignment="1">
      <alignment horizontal="right" vertical="center"/>
    </xf>
    <xf numFmtId="0" fontId="23" fillId="0" borderId="106" xfId="27" applyFont="1" applyBorder="1" applyAlignment="1">
      <alignment horizontal="center" vertical="center" wrapText="1"/>
    </xf>
    <xf numFmtId="0" fontId="23" fillId="0" borderId="49" xfId="27" applyFont="1" applyBorder="1" applyAlignment="1">
      <alignment horizontal="center" vertical="center" wrapText="1"/>
    </xf>
    <xf numFmtId="0" fontId="23" fillId="0" borderId="31" xfId="27" applyFont="1" applyBorder="1" applyAlignment="1">
      <alignment horizontal="center" vertical="center" wrapText="1"/>
    </xf>
    <xf numFmtId="0" fontId="23" fillId="0" borderId="32" xfId="27" applyFont="1" applyBorder="1" applyAlignment="1">
      <alignment horizontal="center" vertical="center" wrapText="1"/>
    </xf>
    <xf numFmtId="0" fontId="209" fillId="0" borderId="49" xfId="27" applyFont="1" applyBorder="1" applyAlignment="1">
      <alignment horizontal="right" vertical="center"/>
    </xf>
    <xf numFmtId="0" fontId="209" fillId="7" borderId="49" xfId="27" applyFont="1" applyFill="1" applyBorder="1" applyAlignment="1">
      <alignment horizontal="center" vertical="center"/>
    </xf>
    <xf numFmtId="0" fontId="209" fillId="7" borderId="32" xfId="27" applyFont="1" applyFill="1" applyBorder="1" applyAlignment="1">
      <alignment horizontal="center" vertical="center"/>
    </xf>
    <xf numFmtId="0" fontId="209" fillId="0" borderId="108" xfId="27" applyFont="1" applyBorder="1" applyAlignment="1">
      <alignment horizontal="center" vertical="center"/>
    </xf>
    <xf numFmtId="0" fontId="209" fillId="0" borderId="226" xfId="27" applyFont="1" applyBorder="1" applyAlignment="1">
      <alignment horizontal="center" vertical="center"/>
    </xf>
    <xf numFmtId="0" fontId="23" fillId="0" borderId="106" xfId="27" applyFont="1" applyBorder="1" applyAlignment="1">
      <alignment horizontal="center" vertical="center"/>
    </xf>
    <xf numFmtId="0" fontId="23" fillId="0" borderId="49" xfId="27" applyFont="1" applyBorder="1" applyAlignment="1">
      <alignment horizontal="center" vertical="center"/>
    </xf>
    <xf numFmtId="0" fontId="23" fillId="0" borderId="108" xfId="27" applyFont="1" applyBorder="1" applyAlignment="1">
      <alignment horizontal="center" vertical="center"/>
    </xf>
    <xf numFmtId="0" fontId="156" fillId="0" borderId="246" xfId="24" applyFont="1" applyBorder="1" applyAlignment="1">
      <alignment horizontal="left" vertical="center"/>
    </xf>
    <xf numFmtId="0" fontId="156" fillId="0" borderId="234" xfId="24" applyFont="1" applyBorder="1" applyAlignment="1">
      <alignment horizontal="left" vertical="center"/>
    </xf>
    <xf numFmtId="0" fontId="156" fillId="7" borderId="203" xfId="24" applyFont="1" applyFill="1" applyBorder="1" applyAlignment="1">
      <alignment horizontal="center" vertical="center"/>
    </xf>
    <xf numFmtId="0" fontId="156" fillId="7" borderId="204" xfId="24" applyFont="1" applyFill="1" applyBorder="1" applyAlignment="1">
      <alignment horizontal="center" vertical="center"/>
    </xf>
    <xf numFmtId="0" fontId="156" fillId="7" borderId="205" xfId="24" applyFont="1" applyFill="1" applyBorder="1" applyAlignment="1">
      <alignment horizontal="center" vertical="center"/>
    </xf>
    <xf numFmtId="0" fontId="23" fillId="0" borderId="202" xfId="27" applyFont="1" applyBorder="1" applyAlignment="1">
      <alignment horizontal="left" vertical="center"/>
    </xf>
    <xf numFmtId="0" fontId="23" fillId="0" borderId="155" xfId="27" applyFont="1" applyBorder="1" applyAlignment="1">
      <alignment horizontal="left" vertical="center"/>
    </xf>
    <xf numFmtId="0" fontId="23" fillId="0" borderId="48" xfId="27" applyFont="1" applyBorder="1" applyAlignment="1">
      <alignment horizontal="left" vertical="center"/>
    </xf>
    <xf numFmtId="0" fontId="23" fillId="7" borderId="107" xfId="27" applyFont="1" applyFill="1" applyBorder="1" applyAlignment="1">
      <alignment horizontal="center" vertical="center"/>
    </xf>
    <xf numFmtId="0" fontId="23" fillId="7" borderId="156" xfId="27" applyFont="1" applyFill="1" applyBorder="1" applyAlignment="1">
      <alignment horizontal="center" vertical="center"/>
    </xf>
    <xf numFmtId="0" fontId="23" fillId="0" borderId="370" xfId="27" applyFont="1" applyBorder="1" applyAlignment="1">
      <alignment horizontal="left" vertical="center"/>
    </xf>
    <xf numFmtId="0" fontId="23" fillId="0" borderId="367" xfId="27" applyFont="1" applyBorder="1" applyAlignment="1">
      <alignment horizontal="left" vertical="center"/>
    </xf>
    <xf numFmtId="0" fontId="23" fillId="0" borderId="368" xfId="27" applyFont="1" applyBorder="1" applyAlignment="1">
      <alignment horizontal="left" vertical="center"/>
    </xf>
    <xf numFmtId="0" fontId="23" fillId="7" borderId="366" xfId="27" applyFont="1" applyFill="1" applyBorder="1" applyAlignment="1">
      <alignment horizontal="center" vertical="center"/>
    </xf>
    <xf numFmtId="0" fontId="23" fillId="7" borderId="371" xfId="27" applyFont="1" applyFill="1" applyBorder="1" applyAlignment="1">
      <alignment horizontal="center" vertical="center"/>
    </xf>
    <xf numFmtId="0" fontId="23" fillId="0" borderId="246" xfId="27" applyFont="1" applyBorder="1" applyAlignment="1">
      <alignment horizontal="left" vertical="center"/>
    </xf>
    <xf numFmtId="0" fontId="23" fillId="0" borderId="204" xfId="27" applyFont="1" applyBorder="1" applyAlignment="1">
      <alignment horizontal="left" vertical="center"/>
    </xf>
    <xf numFmtId="0" fontId="23" fillId="0" borderId="234" xfId="27" applyFont="1" applyBorder="1" applyAlignment="1">
      <alignment horizontal="left" vertical="center"/>
    </xf>
    <xf numFmtId="0" fontId="23" fillId="7" borderId="203" xfId="27" applyFont="1" applyFill="1" applyBorder="1" applyAlignment="1">
      <alignment horizontal="center" vertical="center"/>
    </xf>
    <xf numFmtId="0" fontId="23" fillId="7" borderId="205" xfId="27" applyFont="1" applyFill="1" applyBorder="1" applyAlignment="1">
      <alignment horizontal="center" vertical="center"/>
    </xf>
    <xf numFmtId="0" fontId="23" fillId="0" borderId="0" xfId="27" applyFont="1" applyAlignment="1">
      <alignment horizontal="left" vertical="center" wrapText="1"/>
    </xf>
    <xf numFmtId="0" fontId="155" fillId="0" borderId="0" xfId="24" applyFont="1" applyAlignment="1">
      <alignment horizontal="center" vertical="center"/>
    </xf>
    <xf numFmtId="0" fontId="156" fillId="0" borderId="202" xfId="24" applyFont="1" applyBorder="1" applyAlignment="1">
      <alignment horizontal="left" vertical="center"/>
    </xf>
    <xf numFmtId="0" fontId="156" fillId="0" borderId="48" xfId="24" applyFont="1" applyBorder="1" applyAlignment="1">
      <alignment horizontal="left" vertical="center"/>
    </xf>
    <xf numFmtId="0" fontId="59" fillId="12" borderId="156" xfId="24" applyFont="1" applyFill="1" applyBorder="1" applyAlignment="1">
      <alignment horizontal="center" vertical="center" shrinkToFit="1"/>
    </xf>
    <xf numFmtId="0" fontId="214" fillId="0" borderId="51" xfId="22" applyFont="1" applyBorder="1" applyAlignment="1">
      <alignment horizontal="left" vertical="center" wrapText="1"/>
    </xf>
    <xf numFmtId="0" fontId="142" fillId="0" borderId="0" xfId="22" applyFont="1" applyAlignment="1">
      <alignment horizontal="left" vertical="center" wrapText="1"/>
    </xf>
    <xf numFmtId="0" fontId="212" fillId="7" borderId="278" xfId="22" applyFont="1" applyFill="1" applyBorder="1" applyAlignment="1">
      <alignment horizontal="center" vertical="center" wrapText="1"/>
    </xf>
    <xf numFmtId="0" fontId="212" fillId="0" borderId="375" xfId="22" applyFont="1" applyBorder="1" applyAlignment="1">
      <alignment horizontal="left" vertical="center" wrapText="1"/>
    </xf>
    <xf numFmtId="0" fontId="212" fillId="7" borderId="280" xfId="22" applyFont="1" applyFill="1" applyBorder="1" applyAlignment="1">
      <alignment horizontal="center" vertical="center" wrapText="1"/>
    </xf>
    <xf numFmtId="0" fontId="212" fillId="0" borderId="45" xfId="22" applyFont="1" applyBorder="1" applyAlignment="1">
      <alignment horizontal="center" vertical="center"/>
    </xf>
    <xf numFmtId="0" fontId="212" fillId="0" borderId="52" xfId="22" applyFont="1" applyBorder="1" applyAlignment="1">
      <alignment horizontal="left" vertical="center" wrapText="1"/>
    </xf>
    <xf numFmtId="0" fontId="211" fillId="7" borderId="278" xfId="18" applyFont="1" applyFill="1" applyBorder="1" applyAlignment="1">
      <alignment horizontal="center" vertical="center" wrapText="1"/>
    </xf>
    <xf numFmtId="0" fontId="212" fillId="0" borderId="372" xfId="22" applyFont="1" applyBorder="1" applyAlignment="1">
      <alignment horizontal="left" vertical="center" wrapText="1"/>
    </xf>
    <xf numFmtId="0" fontId="211" fillId="7" borderId="283" xfId="18" applyFont="1" applyFill="1" applyBorder="1" applyAlignment="1">
      <alignment horizontal="center" vertical="center" wrapText="1"/>
    </xf>
    <xf numFmtId="0" fontId="212" fillId="0" borderId="45" xfId="22" applyFont="1" applyBorder="1" applyAlignment="1">
      <alignment horizontal="center" vertical="center" wrapText="1"/>
    </xf>
    <xf numFmtId="0" fontId="212" fillId="0" borderId="276" xfId="22" applyFont="1" applyBorder="1" applyAlignment="1">
      <alignment horizontal="left" vertical="center" wrapText="1"/>
    </xf>
    <xf numFmtId="0" fontId="123" fillId="0" borderId="0" xfId="22" applyFont="1" applyAlignment="1">
      <alignment horizontal="center" vertical="center"/>
    </xf>
    <xf numFmtId="0" fontId="75" fillId="0" borderId="353" xfId="22" applyFont="1" applyBorder="1" applyAlignment="1">
      <alignment horizontal="center" vertical="center"/>
    </xf>
    <xf numFmtId="0" fontId="75" fillId="7" borderId="353" xfId="22" applyFont="1" applyFill="1" applyBorder="1" applyAlignment="1">
      <alignment horizontal="center" vertical="center"/>
    </xf>
    <xf numFmtId="0" fontId="146" fillId="0" borderId="367" xfId="30" applyFont="1" applyBorder="1" applyAlignment="1">
      <alignment horizontal="left" vertical="center" wrapText="1"/>
    </xf>
    <xf numFmtId="0" fontId="146" fillId="0" borderId="368" xfId="30" applyFont="1" applyBorder="1" applyAlignment="1">
      <alignment horizontal="left" vertical="center" wrapText="1"/>
    </xf>
    <xf numFmtId="0" fontId="146" fillId="0" borderId="343" xfId="30" applyFont="1" applyBorder="1" applyAlignment="1">
      <alignment horizontal="left" vertical="center" wrapText="1" indent="1"/>
    </xf>
    <xf numFmtId="0" fontId="146" fillId="0" borderId="367" xfId="30" applyFont="1" applyBorder="1" applyAlignment="1">
      <alignment horizontal="left" vertical="center"/>
    </xf>
    <xf numFmtId="0" fontId="146" fillId="0" borderId="368" xfId="30" applyFont="1" applyBorder="1" applyAlignment="1">
      <alignment horizontal="left" vertical="center"/>
    </xf>
    <xf numFmtId="0" fontId="146" fillId="7" borderId="266" xfId="30" applyFont="1" applyFill="1" applyBorder="1" applyAlignment="1">
      <alignment horizontal="center" vertical="center"/>
    </xf>
    <xf numFmtId="0" fontId="146" fillId="7" borderId="267" xfId="30" applyFont="1" applyFill="1" applyBorder="1" applyAlignment="1">
      <alignment horizontal="center" vertical="center"/>
    </xf>
    <xf numFmtId="0" fontId="59" fillId="12" borderId="353" xfId="19" applyFont="1" applyFill="1" applyBorder="1" applyAlignment="1">
      <alignment horizontal="center" vertical="center" shrinkToFit="1"/>
    </xf>
    <xf numFmtId="0" fontId="153" fillId="7" borderId="366" xfId="27" applyFont="1" applyFill="1" applyBorder="1" applyAlignment="1">
      <alignment horizontal="left" vertical="center" wrapText="1"/>
    </xf>
    <xf numFmtId="0" fontId="153" fillId="7" borderId="367" xfId="27" applyFont="1" applyFill="1" applyBorder="1" applyAlignment="1">
      <alignment horizontal="left" vertical="center" wrapText="1"/>
    </xf>
    <xf numFmtId="0" fontId="153" fillId="7" borderId="368" xfId="27" applyFont="1" applyFill="1" applyBorder="1" applyAlignment="1">
      <alignment horizontal="left" vertical="center" wrapText="1"/>
    </xf>
    <xf numFmtId="0" fontId="153" fillId="7" borderId="367" xfId="27" applyFont="1" applyFill="1" applyBorder="1" applyAlignment="1">
      <alignment horizontal="center" vertical="center"/>
    </xf>
    <xf numFmtId="0" fontId="153" fillId="7" borderId="368" xfId="27" applyFont="1" applyFill="1" applyBorder="1" applyAlignment="1">
      <alignment horizontal="center" vertical="center"/>
    </xf>
    <xf numFmtId="0" fontId="153" fillId="0" borderId="366" xfId="27" applyFont="1" applyBorder="1" applyAlignment="1">
      <alignment horizontal="left" vertical="center" wrapText="1"/>
    </xf>
    <xf numFmtId="0" fontId="153" fillId="0" borderId="367" xfId="27" applyFont="1" applyBorder="1" applyAlignment="1">
      <alignment horizontal="left" vertical="center" wrapText="1"/>
    </xf>
    <xf numFmtId="0" fontId="153" fillId="0" borderId="368" xfId="27" applyFont="1" applyBorder="1" applyAlignment="1">
      <alignment horizontal="left" vertical="center" wrapText="1"/>
    </xf>
    <xf numFmtId="0" fontId="153" fillId="7" borderId="266" xfId="27" applyFont="1" applyFill="1" applyBorder="1" applyAlignment="1">
      <alignment horizontal="center" vertical="center"/>
    </xf>
    <xf numFmtId="0" fontId="153" fillId="7" borderId="267" xfId="27" applyFont="1" applyFill="1" applyBorder="1" applyAlignment="1">
      <alignment horizontal="center" vertical="center"/>
    </xf>
    <xf numFmtId="0" fontId="195" fillId="0" borderId="0" xfId="27" applyFont="1" applyAlignment="1">
      <alignment horizontal="center" vertical="center"/>
    </xf>
    <xf numFmtId="0" fontId="59" fillId="12" borderId="366" xfId="19" applyFont="1" applyFill="1" applyBorder="1" applyAlignment="1">
      <alignment horizontal="center" vertical="center" shrinkToFit="1"/>
    </xf>
    <xf numFmtId="0" fontId="59" fillId="12" borderId="367" xfId="19" applyFont="1" applyFill="1" applyBorder="1" applyAlignment="1">
      <alignment horizontal="center" vertical="center" shrinkToFit="1"/>
    </xf>
    <xf numFmtId="0" fontId="75" fillId="7" borderId="353" xfId="27" applyFont="1" applyFill="1" applyBorder="1" applyAlignment="1">
      <alignment horizontal="center" vertical="center"/>
    </xf>
    <xf numFmtId="0" fontId="75" fillId="0" borderId="343" xfId="27" applyFont="1" applyBorder="1" applyAlignment="1">
      <alignment horizontal="center" vertical="center" wrapText="1"/>
    </xf>
    <xf numFmtId="0" fontId="75" fillId="0" borderId="354" xfId="27" applyFont="1" applyBorder="1" applyAlignment="1">
      <alignment horizontal="left" vertical="center" wrapText="1"/>
    </xf>
    <xf numFmtId="0" fontId="75" fillId="0" borderId="266" xfId="27" applyFont="1" applyBorder="1" applyAlignment="1">
      <alignment horizontal="left" vertical="center" wrapText="1"/>
    </xf>
    <xf numFmtId="0" fontId="75" fillId="0" borderId="267" xfId="27" applyFont="1" applyBorder="1" applyAlignment="1">
      <alignment horizontal="left" vertical="center" wrapText="1"/>
    </xf>
    <xf numFmtId="0" fontId="75" fillId="0" borderId="366" xfId="27" applyFont="1" applyBorder="1" applyAlignment="1">
      <alignment horizontal="center" vertical="center"/>
    </xf>
    <xf numFmtId="0" fontId="75" fillId="0" borderId="367" xfId="27" applyFont="1" applyBorder="1" applyAlignment="1">
      <alignment horizontal="center" vertical="center"/>
    </xf>
    <xf numFmtId="0" fontId="75" fillId="0" borderId="368" xfId="27" applyFont="1" applyBorder="1" applyAlignment="1">
      <alignment horizontal="center" vertical="center"/>
    </xf>
    <xf numFmtId="0" fontId="75" fillId="7" borderId="366" xfId="27" applyFont="1" applyFill="1" applyBorder="1" applyAlignment="1">
      <alignment horizontal="center" vertical="center" wrapText="1"/>
    </xf>
    <xf numFmtId="0" fontId="75" fillId="7" borderId="367" xfId="27" applyFont="1" applyFill="1" applyBorder="1" applyAlignment="1">
      <alignment horizontal="center" vertical="center" wrapText="1"/>
    </xf>
    <xf numFmtId="0" fontId="75" fillId="7" borderId="368" xfId="27" applyFont="1" applyFill="1" applyBorder="1" applyAlignment="1">
      <alignment horizontal="center" vertical="center" wrapText="1"/>
    </xf>
    <xf numFmtId="0" fontId="75" fillId="0" borderId="343" xfId="27" applyFont="1" applyBorder="1" applyAlignment="1">
      <alignment horizontal="left" vertical="center" wrapText="1"/>
    </xf>
    <xf numFmtId="0" fontId="75" fillId="0" borderId="354" xfId="27" applyFont="1" applyBorder="1" applyAlignment="1">
      <alignment horizontal="center" vertical="center"/>
    </xf>
    <xf numFmtId="0" fontId="75" fillId="0" borderId="266" xfId="27" applyFont="1" applyBorder="1" applyAlignment="1">
      <alignment horizontal="center" vertical="center"/>
    </xf>
    <xf numFmtId="0" fontId="75" fillId="0" borderId="353" xfId="27" applyFont="1" applyBorder="1" applyAlignment="1">
      <alignment horizontal="center" vertical="center"/>
    </xf>
    <xf numFmtId="0" fontId="75" fillId="0" borderId="353" xfId="7" applyFont="1" applyBorder="1" applyAlignment="1">
      <alignment horizontal="center" vertical="center" wrapText="1"/>
    </xf>
    <xf numFmtId="0" fontId="75" fillId="7" borderId="366" xfId="27" applyFont="1" applyFill="1" applyBorder="1" applyAlignment="1">
      <alignment horizontal="left" vertical="center" wrapText="1"/>
    </xf>
    <xf numFmtId="0" fontId="75" fillId="7" borderId="367" xfId="27" applyFont="1" applyFill="1" applyBorder="1" applyAlignment="1">
      <alignment horizontal="left" vertical="center" wrapText="1"/>
    </xf>
    <xf numFmtId="0" fontId="75" fillId="7" borderId="368" xfId="27" applyFont="1" applyFill="1" applyBorder="1" applyAlignment="1">
      <alignment horizontal="left" vertical="center" wrapText="1"/>
    </xf>
    <xf numFmtId="0" fontId="75" fillId="7" borderId="266" xfId="27" applyFont="1" applyFill="1" applyBorder="1" applyAlignment="1">
      <alignment horizontal="center" vertical="center"/>
    </xf>
    <xf numFmtId="0" fontId="7" fillId="0" borderId="343" xfId="24" applyBorder="1" applyAlignment="1">
      <alignment horizontal="left" vertical="center"/>
    </xf>
    <xf numFmtId="0" fontId="7" fillId="0" borderId="22" xfId="24" applyBorder="1" applyAlignment="1">
      <alignment horizontal="left" vertical="center"/>
    </xf>
    <xf numFmtId="0" fontId="7" fillId="0" borderId="28" xfId="24" applyBorder="1" applyAlignment="1">
      <alignment horizontal="left" vertical="center"/>
    </xf>
    <xf numFmtId="0" fontId="7" fillId="0" borderId="0" xfId="24" applyAlignment="1">
      <alignment horizontal="left" vertical="center" wrapText="1"/>
    </xf>
    <xf numFmtId="0" fontId="7" fillId="0" borderId="10" xfId="24" applyBorder="1" applyAlignment="1">
      <alignment horizontal="left" vertical="center" wrapText="1"/>
    </xf>
    <xf numFmtId="0" fontId="7" fillId="7" borderId="0" xfId="24" applyFill="1" applyAlignment="1">
      <alignment horizontal="center" vertical="center"/>
    </xf>
    <xf numFmtId="0" fontId="166" fillId="0" borderId="0" xfId="24" applyFont="1" applyAlignment="1">
      <alignment horizontal="center" vertical="center"/>
    </xf>
    <xf numFmtId="0" fontId="166" fillId="12" borderId="366" xfId="24" applyFont="1" applyFill="1" applyBorder="1" applyAlignment="1">
      <alignment horizontal="center" vertical="center"/>
    </xf>
    <xf numFmtId="0" fontId="166" fillId="12" borderId="367" xfId="24" applyFont="1" applyFill="1" applyBorder="1" applyAlignment="1">
      <alignment horizontal="center" vertical="center"/>
    </xf>
    <xf numFmtId="0" fontId="166" fillId="12" borderId="368" xfId="24" applyFont="1" applyFill="1" applyBorder="1" applyAlignment="1">
      <alignment horizontal="center" vertical="center"/>
    </xf>
    <xf numFmtId="0" fontId="7" fillId="0" borderId="366" xfId="24" applyBorder="1" applyAlignment="1">
      <alignment horizontal="center" vertical="center"/>
    </xf>
    <xf numFmtId="0" fontId="7" fillId="0" borderId="367" xfId="24" applyBorder="1" applyAlignment="1">
      <alignment horizontal="center" vertical="center"/>
    </xf>
    <xf numFmtId="0" fontId="7" fillId="0" borderId="368" xfId="24" applyBorder="1" applyAlignment="1">
      <alignment horizontal="center" vertical="center"/>
    </xf>
    <xf numFmtId="0" fontId="179" fillId="0" borderId="366" xfId="13" applyFont="1" applyBorder="1" applyAlignment="1">
      <alignment horizontal="center" vertical="center" wrapText="1"/>
    </xf>
    <xf numFmtId="0" fontId="179" fillId="0" borderId="367" xfId="13" applyFont="1" applyBorder="1" applyAlignment="1">
      <alignment horizontal="center" vertical="center" wrapText="1"/>
    </xf>
    <xf numFmtId="0" fontId="179" fillId="0" borderId="368" xfId="13" applyFont="1" applyBorder="1" applyAlignment="1">
      <alignment horizontal="center" vertical="center" wrapText="1"/>
    </xf>
    <xf numFmtId="0" fontId="7" fillId="0" borderId="353" xfId="24" applyBorder="1" applyAlignment="1">
      <alignment horizontal="center" vertical="center"/>
    </xf>
    <xf numFmtId="193" fontId="7" fillId="0" borderId="353" xfId="24" applyNumberFormat="1" applyBorder="1" applyAlignment="1">
      <alignment horizontal="center" vertical="center"/>
    </xf>
    <xf numFmtId="0" fontId="179" fillId="0" borderId="354" xfId="13" applyFont="1" applyBorder="1" applyAlignment="1">
      <alignment vertical="center" wrapText="1"/>
    </xf>
    <xf numFmtId="0" fontId="179" fillId="0" borderId="267" xfId="13" applyFont="1" applyBorder="1" applyAlignment="1">
      <alignment vertical="center" wrapText="1"/>
    </xf>
    <xf numFmtId="0" fontId="179" fillId="0" borderId="268" xfId="13" applyFont="1" applyBorder="1" applyAlignment="1">
      <alignment vertical="center" wrapText="1"/>
    </xf>
    <xf numFmtId="0" fontId="179" fillId="0" borderId="37" xfId="13" applyFont="1" applyBorder="1" applyAlignment="1">
      <alignment vertical="center" wrapText="1"/>
    </xf>
    <xf numFmtId="0" fontId="179" fillId="0" borderId="9" xfId="13" applyFont="1" applyBorder="1" applyAlignment="1">
      <alignment vertical="center" wrapText="1"/>
    </xf>
    <xf numFmtId="0" fontId="179" fillId="0" borderId="24" xfId="13" applyFont="1" applyBorder="1" applyAlignment="1">
      <alignment vertical="center" wrapText="1"/>
    </xf>
    <xf numFmtId="0" fontId="179" fillId="0" borderId="53" xfId="13" applyFont="1" applyBorder="1" applyAlignment="1">
      <alignment vertical="center" wrapText="1"/>
    </xf>
    <xf numFmtId="0" fontId="179" fillId="0" borderId="54" xfId="13" applyFont="1" applyBorder="1" applyAlignment="1">
      <alignment vertical="center" wrapText="1"/>
    </xf>
    <xf numFmtId="0" fontId="179" fillId="0" borderId="299" xfId="13" applyFont="1" applyBorder="1" applyAlignment="1">
      <alignment vertical="center" wrapText="1"/>
    </xf>
    <xf numFmtId="0" fontId="179" fillId="0" borderId="300" xfId="13" applyFont="1" applyBorder="1" applyAlignment="1">
      <alignment vertical="center" wrapText="1"/>
    </xf>
    <xf numFmtId="0" fontId="179" fillId="0" borderId="277" xfId="13" applyFont="1" applyBorder="1" applyAlignment="1">
      <alignment vertical="center" wrapText="1"/>
    </xf>
    <xf numFmtId="0" fontId="179" fillId="0" borderId="305" xfId="13" applyFont="1" applyBorder="1" applyAlignment="1">
      <alignment vertical="center" wrapText="1"/>
    </xf>
    <xf numFmtId="0" fontId="179" fillId="0" borderId="289" xfId="13" applyFont="1" applyBorder="1" applyAlignment="1">
      <alignment horizontal="center" vertical="center"/>
    </xf>
    <xf numFmtId="0" fontId="179" fillId="0" borderId="290" xfId="13" applyFont="1" applyBorder="1" applyAlignment="1">
      <alignment horizontal="center" vertical="center"/>
    </xf>
    <xf numFmtId="0" fontId="179" fillId="0" borderId="291" xfId="13" applyFont="1" applyBorder="1" applyAlignment="1">
      <alignment horizontal="center" vertical="center"/>
    </xf>
    <xf numFmtId="0" fontId="179" fillId="0" borderId="292" xfId="13" applyFont="1" applyBorder="1" applyAlignment="1">
      <alignment horizontal="center" vertical="center"/>
    </xf>
    <xf numFmtId="0" fontId="179" fillId="0" borderId="293" xfId="13" applyFont="1" applyBorder="1" applyAlignment="1">
      <alignment horizontal="center" vertical="center"/>
    </xf>
    <xf numFmtId="0" fontId="179" fillId="0" borderId="294" xfId="13" applyFont="1" applyBorder="1" applyAlignment="1">
      <alignment horizontal="center" vertical="center"/>
    </xf>
    <xf numFmtId="0" fontId="179" fillId="0" borderId="295" xfId="13" applyFont="1" applyBorder="1" applyAlignment="1">
      <alignment horizontal="center" vertical="center"/>
    </xf>
    <xf numFmtId="0" fontId="179" fillId="0" borderId="296" xfId="13" applyFont="1" applyBorder="1" applyAlignment="1">
      <alignment horizontal="center" vertical="center"/>
    </xf>
    <xf numFmtId="0" fontId="179" fillId="0" borderId="297" xfId="13" applyFont="1" applyBorder="1" applyAlignment="1">
      <alignment horizontal="center" vertical="center"/>
    </xf>
    <xf numFmtId="0" fontId="179" fillId="0" borderId="354" xfId="13" applyFont="1" applyBorder="1" applyAlignment="1">
      <alignment horizontal="center" vertical="center"/>
    </xf>
    <xf numFmtId="0" fontId="179" fillId="0" borderId="266" xfId="13" applyFont="1" applyBorder="1" applyAlignment="1">
      <alignment horizontal="center" vertical="center"/>
    </xf>
    <xf numFmtId="0" fontId="179" fillId="0" borderId="267" xfId="13" applyFont="1" applyBorder="1" applyAlignment="1">
      <alignment horizontal="center" vertical="center"/>
    </xf>
    <xf numFmtId="0" fontId="179" fillId="0" borderId="343" xfId="13" applyFont="1" applyBorder="1" applyAlignment="1">
      <alignment horizontal="center" vertical="center" shrinkToFit="1"/>
    </xf>
    <xf numFmtId="0" fontId="179" fillId="0" borderId="22" xfId="13" applyFont="1" applyBorder="1" applyAlignment="1">
      <alignment horizontal="center" vertical="center" shrinkToFit="1"/>
    </xf>
    <xf numFmtId="0" fontId="179" fillId="0" borderId="28" xfId="13" applyFont="1" applyBorder="1" applyAlignment="1">
      <alignment horizontal="center" vertical="center" shrinkToFit="1"/>
    </xf>
    <xf numFmtId="0" fontId="7" fillId="12" borderId="353" xfId="24" applyFill="1" applyBorder="1" applyAlignment="1">
      <alignment horizontal="center" vertical="center"/>
    </xf>
    <xf numFmtId="193" fontId="7" fillId="12" borderId="353" xfId="24" applyNumberFormat="1" applyFill="1" applyBorder="1" applyAlignment="1">
      <alignment horizontal="center" vertical="center"/>
    </xf>
    <xf numFmtId="0" fontId="10" fillId="0" borderId="353" xfId="24" applyFont="1" applyBorder="1">
      <alignment vertical="center"/>
    </xf>
    <xf numFmtId="0" fontId="10" fillId="0" borderId="353" xfId="24" applyFont="1" applyBorder="1" applyAlignment="1">
      <alignment horizontal="center" vertical="center" wrapText="1"/>
    </xf>
    <xf numFmtId="0" fontId="179" fillId="0" borderId="366" xfId="13" applyFont="1" applyBorder="1" applyAlignment="1">
      <alignment horizontal="center" vertical="center"/>
    </xf>
    <xf numFmtId="0" fontId="179" fillId="0" borderId="367" xfId="13" applyFont="1" applyBorder="1" applyAlignment="1">
      <alignment horizontal="center" vertical="center"/>
    </xf>
    <xf numFmtId="0" fontId="3" fillId="7" borderId="368" xfId="7" applyFont="1" applyFill="1" applyBorder="1" applyAlignment="1">
      <alignment horizontal="center" vertical="center"/>
    </xf>
    <xf numFmtId="0" fontId="3" fillId="7" borderId="366" xfId="7" applyFont="1" applyFill="1" applyBorder="1" applyAlignment="1">
      <alignment horizontal="center" vertical="center"/>
    </xf>
    <xf numFmtId="0" fontId="3" fillId="0" borderId="368" xfId="7" applyFont="1" applyBorder="1" applyAlignment="1">
      <alignment horizontal="center" vertical="center"/>
    </xf>
    <xf numFmtId="0" fontId="3" fillId="0" borderId="366" xfId="7" applyFont="1" applyBorder="1" applyAlignment="1">
      <alignment horizontal="center" vertical="center"/>
    </xf>
    <xf numFmtId="0" fontId="179" fillId="0" borderId="368" xfId="13" applyFont="1" applyBorder="1" applyAlignment="1">
      <alignment horizontal="center" vertical="center"/>
    </xf>
    <xf numFmtId="0" fontId="75" fillId="0" borderId="0" xfId="24" applyFont="1" applyAlignment="1">
      <alignment vertical="top" wrapText="1"/>
    </xf>
    <xf numFmtId="0" fontId="75" fillId="0" borderId="353" xfId="24" applyFont="1" applyBorder="1" applyAlignment="1">
      <alignment horizontal="left" vertical="center" wrapText="1"/>
    </xf>
    <xf numFmtId="0" fontId="75" fillId="7" borderId="353" xfId="24" applyFont="1" applyFill="1" applyBorder="1" applyAlignment="1">
      <alignment horizontal="right" vertical="center"/>
    </xf>
    <xf numFmtId="0" fontId="75" fillId="0" borderId="368" xfId="24" applyFont="1" applyBorder="1" applyAlignment="1">
      <alignment horizontal="left" vertical="center" wrapText="1"/>
    </xf>
    <xf numFmtId="0" fontId="75" fillId="7" borderId="368" xfId="24" applyFont="1" applyFill="1" applyBorder="1" applyAlignment="1">
      <alignment horizontal="right" vertical="center"/>
    </xf>
    <xf numFmtId="0" fontId="75" fillId="0" borderId="353" xfId="24" applyFont="1" applyBorder="1" applyAlignment="1">
      <alignment horizontal="center" vertical="center" wrapText="1"/>
    </xf>
    <xf numFmtId="0" fontId="129" fillId="6" borderId="78" xfId="24" applyFont="1" applyFill="1" applyBorder="1" applyAlignment="1">
      <alignment horizontal="left" vertical="center" wrapText="1"/>
    </xf>
    <xf numFmtId="0" fontId="129" fillId="6" borderId="306" xfId="24" applyFont="1" applyFill="1" applyBorder="1" applyAlignment="1">
      <alignment horizontal="left" vertical="center" wrapText="1"/>
    </xf>
    <xf numFmtId="0" fontId="129" fillId="6" borderId="28" xfId="24" applyFont="1" applyFill="1" applyBorder="1" applyAlignment="1">
      <alignment horizontal="left" vertical="center" wrapText="1"/>
    </xf>
    <xf numFmtId="0" fontId="75" fillId="0" borderId="343" xfId="24" applyFont="1" applyBorder="1" applyAlignment="1">
      <alignment horizontal="left" vertical="center" wrapText="1"/>
    </xf>
    <xf numFmtId="0" fontId="75" fillId="0" borderId="353" xfId="24" applyFont="1" applyBorder="1">
      <alignment vertical="center"/>
    </xf>
    <xf numFmtId="0" fontId="75" fillId="0" borderId="353" xfId="24" applyFont="1" applyBorder="1" applyAlignment="1">
      <alignment vertical="center" wrapText="1"/>
    </xf>
    <xf numFmtId="0" fontId="75" fillId="0" borderId="343" xfId="24" applyFont="1" applyBorder="1" applyAlignment="1">
      <alignment horizontal="center" vertical="center"/>
    </xf>
    <xf numFmtId="0" fontId="75" fillId="0" borderId="353" xfId="24" applyFont="1" applyBorder="1" applyAlignment="1">
      <alignment horizontal="center" vertical="center"/>
    </xf>
    <xf numFmtId="0" fontId="75" fillId="0" borderId="366" xfId="24" applyFont="1" applyBorder="1" applyAlignment="1">
      <alignment horizontal="left" vertical="center" wrapText="1"/>
    </xf>
    <xf numFmtId="0" fontId="75" fillId="0" borderId="267" xfId="24" applyFont="1" applyBorder="1" applyAlignment="1">
      <alignment horizontal="center" vertical="center"/>
    </xf>
    <xf numFmtId="0" fontId="75" fillId="0" borderId="367" xfId="24" applyFont="1" applyBorder="1" applyAlignment="1">
      <alignment horizontal="center" vertical="center"/>
    </xf>
    <xf numFmtId="0" fontId="75" fillId="0" borderId="353" xfId="24" applyFont="1" applyBorder="1" applyAlignment="1">
      <alignment horizontal="left" vertical="center"/>
    </xf>
    <xf numFmtId="0" fontId="75" fillId="0" borderId="28" xfId="24" applyFont="1" applyBorder="1" applyAlignment="1">
      <alignment horizontal="left" vertical="center" wrapText="1"/>
    </xf>
    <xf numFmtId="0" fontId="128" fillId="0" borderId="353" xfId="24" applyFont="1" applyBorder="1" applyAlignment="1">
      <alignment horizontal="center" vertical="center" wrapText="1"/>
    </xf>
    <xf numFmtId="0" fontId="75" fillId="7" borderId="0" xfId="24" applyFont="1" applyFill="1" applyAlignment="1">
      <alignment horizontal="right" vertical="center"/>
    </xf>
    <xf numFmtId="0" fontId="122" fillId="0" borderId="0" xfId="24" applyFont="1" applyAlignment="1">
      <alignment horizontal="center" vertical="center"/>
    </xf>
    <xf numFmtId="0" fontId="122" fillId="12" borderId="353" xfId="24" applyFont="1" applyFill="1" applyBorder="1" applyAlignment="1">
      <alignment horizontal="center" vertical="center"/>
    </xf>
    <xf numFmtId="0" fontId="218" fillId="0" borderId="0" xfId="24" applyFont="1" applyAlignment="1">
      <alignment vertical="center" wrapText="1"/>
    </xf>
    <xf numFmtId="0" fontId="75" fillId="12" borderId="28" xfId="24" applyFont="1" applyFill="1" applyBorder="1" applyAlignment="1">
      <alignment horizontal="center" vertical="center"/>
    </xf>
    <xf numFmtId="0" fontId="75" fillId="0" borderId="37" xfId="24" applyFont="1" applyBorder="1" applyAlignment="1">
      <alignment vertical="top" wrapText="1"/>
    </xf>
    <xf numFmtId="0" fontId="75" fillId="0" borderId="37" xfId="24" applyFont="1" applyBorder="1" applyAlignment="1">
      <alignment horizontal="left" vertical="top" wrapText="1"/>
    </xf>
    <xf numFmtId="0" fontId="217" fillId="0" borderId="0" xfId="24" applyFont="1">
      <alignment vertical="center"/>
    </xf>
    <xf numFmtId="0" fontId="75" fillId="7" borderId="353" xfId="24" applyFont="1" applyFill="1" applyBorder="1" applyAlignment="1">
      <alignment horizontal="center" vertical="center"/>
    </xf>
    <xf numFmtId="0" fontId="217" fillId="0" borderId="0" xfId="24" applyFont="1" applyAlignment="1">
      <alignment vertical="center" wrapText="1"/>
    </xf>
    <xf numFmtId="0" fontId="75" fillId="0" borderId="353" xfId="24" applyFont="1" applyBorder="1" applyAlignment="1">
      <alignment horizontal="center" vertical="center" wrapText="1" justifyLastLine="1"/>
    </xf>
    <xf numFmtId="0" fontId="75" fillId="7" borderId="236" xfId="24" applyFont="1" applyFill="1" applyBorder="1" applyAlignment="1">
      <alignment horizontal="center" vertical="center"/>
    </xf>
    <xf numFmtId="0" fontId="75" fillId="0" borderId="146" xfId="24" applyFont="1" applyBorder="1" applyAlignment="1">
      <alignment horizontal="center" vertical="center"/>
    </xf>
    <xf numFmtId="0" fontId="75" fillId="0" borderId="148" xfId="24" applyFont="1" applyBorder="1" applyAlignment="1">
      <alignment horizontal="center" vertical="center"/>
    </xf>
    <xf numFmtId="0" fontId="75" fillId="0" borderId="149" xfId="24" applyFont="1" applyBorder="1" applyAlignment="1">
      <alignment horizontal="center" vertical="center"/>
    </xf>
    <xf numFmtId="0" fontId="75" fillId="0" borderId="151" xfId="24" applyFont="1" applyBorder="1" applyAlignment="1">
      <alignment horizontal="center" vertical="center"/>
    </xf>
    <xf numFmtId="0" fontId="75" fillId="0" borderId="308" xfId="24" applyFont="1" applyBorder="1" applyAlignment="1">
      <alignment horizontal="center" vertical="center"/>
    </xf>
    <xf numFmtId="0" fontId="75" fillId="0" borderId="309" xfId="24" applyFont="1" applyBorder="1" applyAlignment="1">
      <alignment horizontal="center" vertical="center"/>
    </xf>
    <xf numFmtId="0" fontId="75" fillId="7" borderId="303" xfId="24" applyFont="1" applyFill="1" applyBorder="1" applyAlignment="1">
      <alignment horizontal="right" vertical="center"/>
    </xf>
    <xf numFmtId="0" fontId="75" fillId="7" borderId="56" xfId="24" applyFont="1" applyFill="1" applyBorder="1" applyAlignment="1">
      <alignment horizontal="right" vertical="center"/>
    </xf>
    <xf numFmtId="0" fontId="75" fillId="7" borderId="299" xfId="24" applyFont="1" applyFill="1" applyBorder="1" applyAlignment="1">
      <alignment horizontal="right" vertical="center"/>
    </xf>
    <xf numFmtId="0" fontId="75" fillId="7" borderId="300" xfId="24" applyFont="1" applyFill="1" applyBorder="1" applyAlignment="1">
      <alignment horizontal="right" vertical="center"/>
    </xf>
    <xf numFmtId="0" fontId="75" fillId="0" borderId="353" xfId="24" applyFont="1" applyBorder="1" applyAlignment="1">
      <alignment horizontal="center" vertical="center" justifyLastLine="1"/>
    </xf>
    <xf numFmtId="0" fontId="75" fillId="0" borderId="353" xfId="24" applyFont="1" applyBorder="1" applyAlignment="1">
      <alignment vertical="center" justifyLastLine="1"/>
    </xf>
    <xf numFmtId="0" fontId="75" fillId="0" borderId="353" xfId="24" applyFont="1" applyBorder="1" applyAlignment="1">
      <alignment vertical="center" wrapText="1" justifyLastLine="1"/>
    </xf>
    <xf numFmtId="0" fontId="75" fillId="0" borderId="343" xfId="24" applyFont="1" applyBorder="1" applyAlignment="1">
      <alignment vertical="center" wrapText="1" justifyLastLine="1"/>
    </xf>
    <xf numFmtId="0" fontId="75" fillId="7" borderId="343" xfId="24" applyFont="1" applyFill="1" applyBorder="1" applyAlignment="1">
      <alignment horizontal="right" vertical="center"/>
    </xf>
    <xf numFmtId="0" fontId="75" fillId="0" borderId="10" xfId="24" applyFont="1" applyBorder="1" applyAlignment="1">
      <alignment horizontal="center" vertical="center"/>
    </xf>
    <xf numFmtId="0" fontId="75" fillId="12" borderId="354" xfId="24" applyFont="1" applyFill="1" applyBorder="1" applyAlignment="1">
      <alignment horizontal="center" vertical="center"/>
    </xf>
    <xf numFmtId="0" fontId="75" fillId="12" borderId="266" xfId="24" applyFont="1" applyFill="1" applyBorder="1" applyAlignment="1">
      <alignment horizontal="center" vertical="center"/>
    </xf>
    <xf numFmtId="0" fontId="75" fillId="12" borderId="353" xfId="24" applyFont="1" applyFill="1" applyBorder="1" applyAlignment="1">
      <alignment horizontal="center" vertical="center"/>
    </xf>
    <xf numFmtId="0" fontId="75" fillId="0" borderId="367" xfId="24" applyFont="1" applyBorder="1" applyAlignment="1">
      <alignment horizontal="left" vertical="center"/>
    </xf>
    <xf numFmtId="0" fontId="75" fillId="0" borderId="22" xfId="46" applyFont="1" applyBorder="1" applyAlignment="1">
      <alignment horizontal="left" vertical="center"/>
    </xf>
    <xf numFmtId="0" fontId="75" fillId="0" borderId="28" xfId="46" applyFont="1" applyBorder="1" applyAlignment="1">
      <alignment horizontal="left" vertical="center"/>
    </xf>
    <xf numFmtId="0" fontId="75" fillId="0" borderId="0" xfId="46" applyFont="1" applyAlignment="1">
      <alignment horizontal="left" vertical="center"/>
    </xf>
    <xf numFmtId="0" fontId="75" fillId="7" borderId="0" xfId="46" applyFont="1" applyFill="1" applyAlignment="1">
      <alignment horizontal="right" vertical="center"/>
    </xf>
    <xf numFmtId="0" fontId="122" fillId="0" borderId="0" xfId="46" applyFont="1" applyAlignment="1">
      <alignment horizontal="center" vertical="center"/>
    </xf>
    <xf numFmtId="0" fontId="122" fillId="12" borderId="366" xfId="46" applyFont="1" applyFill="1" applyBorder="1" applyAlignment="1">
      <alignment horizontal="center" vertical="center"/>
    </xf>
    <xf numFmtId="0" fontId="122" fillId="12" borderId="367" xfId="46" applyFont="1" applyFill="1" applyBorder="1" applyAlignment="1">
      <alignment horizontal="center" vertical="center"/>
    </xf>
    <xf numFmtId="0" fontId="122" fillId="12" borderId="368" xfId="46" applyFont="1" applyFill="1" applyBorder="1" applyAlignment="1">
      <alignment horizontal="center" vertical="center"/>
    </xf>
    <xf numFmtId="0" fontId="75" fillId="0" borderId="354" xfId="46" applyFont="1" applyBorder="1" applyAlignment="1">
      <alignment horizontal="left" vertical="center"/>
    </xf>
    <xf numFmtId="0" fontId="75" fillId="0" borderId="266" xfId="46" applyFont="1" applyBorder="1" applyAlignment="1">
      <alignment horizontal="left" vertical="center"/>
    </xf>
    <xf numFmtId="0" fontId="75" fillId="0" borderId="267" xfId="46" applyFont="1" applyBorder="1" applyAlignment="1">
      <alignment horizontal="left" vertical="center"/>
    </xf>
    <xf numFmtId="0" fontId="75" fillId="0" borderId="366" xfId="46" applyFont="1" applyBorder="1" applyAlignment="1">
      <alignment horizontal="center" vertical="center" wrapText="1"/>
    </xf>
    <xf numFmtId="0" fontId="75" fillId="0" borderId="367" xfId="46" applyFont="1" applyBorder="1" applyAlignment="1">
      <alignment horizontal="center" vertical="center" wrapText="1"/>
    </xf>
    <xf numFmtId="0" fontId="75" fillId="0" borderId="368" xfId="46" applyFont="1" applyBorder="1" applyAlignment="1">
      <alignment horizontal="center" vertical="center" wrapText="1"/>
    </xf>
    <xf numFmtId="0" fontId="142" fillId="0" borderId="0" xfId="24" applyFont="1" applyAlignment="1">
      <alignment vertical="center" wrapText="1"/>
    </xf>
    <xf numFmtId="0" fontId="153" fillId="0" borderId="0" xfId="24" applyFont="1" applyAlignment="1">
      <alignment vertical="center" wrapText="1"/>
    </xf>
    <xf numFmtId="0" fontId="75" fillId="0" borderId="10" xfId="24" applyFont="1" applyBorder="1" applyAlignment="1">
      <alignment vertical="center" wrapText="1"/>
    </xf>
    <xf numFmtId="0" fontId="122" fillId="0" borderId="0" xfId="24" applyFont="1" applyAlignment="1">
      <alignment horizontal="center" vertical="center" wrapText="1"/>
    </xf>
    <xf numFmtId="0" fontId="122" fillId="12" borderId="366" xfId="24" applyFont="1" applyFill="1" applyBorder="1" applyAlignment="1">
      <alignment horizontal="center" vertical="center"/>
    </xf>
    <xf numFmtId="0" fontId="122" fillId="12" borderId="367" xfId="24" applyFont="1" applyFill="1" applyBorder="1" applyAlignment="1">
      <alignment horizontal="center" vertical="center"/>
    </xf>
    <xf numFmtId="0" fontId="122" fillId="12" borderId="368" xfId="24" applyFont="1" applyFill="1" applyBorder="1" applyAlignment="1">
      <alignment horizontal="center" vertical="center"/>
    </xf>
    <xf numFmtId="0" fontId="146" fillId="0" borderId="366" xfId="24" applyFont="1" applyBorder="1" applyAlignment="1">
      <alignment horizontal="center" vertical="center"/>
    </xf>
    <xf numFmtId="0" fontId="146" fillId="0" borderId="367" xfId="24" applyFont="1" applyBorder="1" applyAlignment="1">
      <alignment horizontal="center" vertical="center"/>
    </xf>
    <xf numFmtId="0" fontId="146" fillId="0" borderId="368" xfId="24" applyFont="1" applyBorder="1" applyAlignment="1">
      <alignment horizontal="center" vertical="center"/>
    </xf>
    <xf numFmtId="0" fontId="153" fillId="0" borderId="10" xfId="24" applyFont="1" applyBorder="1" applyAlignment="1">
      <alignment vertical="center" wrapText="1"/>
    </xf>
    <xf numFmtId="0" fontId="75" fillId="0" borderId="266" xfId="24" applyFont="1" applyBorder="1" applyAlignment="1">
      <alignment horizontal="center" vertical="center"/>
    </xf>
    <xf numFmtId="0" fontId="75" fillId="0" borderId="366" xfId="24" applyFont="1" applyBorder="1" applyAlignment="1">
      <alignment horizontal="center" vertical="center" wrapText="1"/>
    </xf>
    <xf numFmtId="0" fontId="75" fillId="0" borderId="368" xfId="24" applyFont="1" applyBorder="1" applyAlignment="1">
      <alignment horizontal="center" vertical="center"/>
    </xf>
    <xf numFmtId="0" fontId="75" fillId="0" borderId="354" xfId="24" applyFont="1" applyBorder="1" applyAlignment="1">
      <alignment horizontal="center" vertical="center" wrapText="1"/>
    </xf>
    <xf numFmtId="0" fontId="75" fillId="0" borderId="266" xfId="24" applyFont="1" applyBorder="1" applyAlignment="1">
      <alignment horizontal="center" vertical="center" wrapText="1"/>
    </xf>
    <xf numFmtId="0" fontId="75" fillId="0" borderId="267" xfId="24" applyFont="1" applyBorder="1" applyAlignment="1">
      <alignment horizontal="center" vertical="center" wrapText="1"/>
    </xf>
    <xf numFmtId="0" fontId="75" fillId="0" borderId="10" xfId="24" applyFont="1" applyBorder="1" applyAlignment="1">
      <alignment horizontal="center" vertical="center" wrapText="1"/>
    </xf>
    <xf numFmtId="0" fontId="75" fillId="0" borderId="343" xfId="24" applyFont="1" applyBorder="1" applyAlignment="1">
      <alignment vertical="center" wrapText="1"/>
    </xf>
    <xf numFmtId="0" fontId="75" fillId="0" borderId="22" xfId="24" applyFont="1" applyBorder="1">
      <alignment vertical="center"/>
    </xf>
    <xf numFmtId="0" fontId="75" fillId="0" borderId="28" xfId="24" applyFont="1" applyBorder="1">
      <alignment vertical="center"/>
    </xf>
    <xf numFmtId="0" fontId="75" fillId="7" borderId="366" xfId="24" applyFont="1" applyFill="1" applyBorder="1" applyAlignment="1">
      <alignment horizontal="right" vertical="center" wrapText="1"/>
    </xf>
    <xf numFmtId="0" fontId="75" fillId="7" borderId="367" xfId="24" applyFont="1" applyFill="1" applyBorder="1" applyAlignment="1">
      <alignment horizontal="right" vertical="center" wrapText="1"/>
    </xf>
    <xf numFmtId="0" fontId="75" fillId="7" borderId="368" xfId="24" applyFont="1" applyFill="1" applyBorder="1" applyAlignment="1">
      <alignment horizontal="right" vertical="center" wrapText="1"/>
    </xf>
    <xf numFmtId="0" fontId="75" fillId="0" borderId="0" xfId="24" applyFont="1">
      <alignment vertical="center"/>
    </xf>
    <xf numFmtId="0" fontId="75" fillId="0" borderId="343" xfId="24" applyFont="1" applyBorder="1" applyAlignment="1">
      <alignment horizontal="left" vertical="center"/>
    </xf>
    <xf numFmtId="0" fontId="75" fillId="0" borderId="354" xfId="24" applyFont="1" applyBorder="1" applyAlignment="1">
      <alignment horizontal="left" vertical="center" wrapText="1"/>
    </xf>
    <xf numFmtId="0" fontId="75" fillId="0" borderId="266" xfId="24" applyFont="1" applyBorder="1" applyAlignment="1">
      <alignment horizontal="left" vertical="center"/>
    </xf>
    <xf numFmtId="0" fontId="75" fillId="0" borderId="267" xfId="24" applyFont="1" applyBorder="1" applyAlignment="1">
      <alignment horizontal="left" vertical="center"/>
    </xf>
    <xf numFmtId="0" fontId="75" fillId="0" borderId="268" xfId="24" applyFont="1" applyBorder="1" applyAlignment="1">
      <alignment horizontal="left" vertical="center" wrapText="1"/>
    </xf>
    <xf numFmtId="0" fontId="75" fillId="0" borderId="37" xfId="24" applyFont="1" applyBorder="1" applyAlignment="1">
      <alignment horizontal="left" vertical="center"/>
    </xf>
    <xf numFmtId="0" fontId="75" fillId="0" borderId="9" xfId="24" applyFont="1" applyBorder="1" applyAlignment="1">
      <alignment horizontal="left" vertical="center" wrapText="1"/>
    </xf>
    <xf numFmtId="0" fontId="75" fillId="0" borderId="10" xfId="24" applyFont="1" applyBorder="1" applyAlignment="1">
      <alignment horizontal="left" vertical="center"/>
    </xf>
    <xf numFmtId="0" fontId="75" fillId="0" borderId="24" xfId="24" applyFont="1" applyBorder="1" applyAlignment="1">
      <alignment horizontal="left" vertical="center"/>
    </xf>
    <xf numFmtId="0" fontId="75" fillId="0" borderId="0" xfId="29" applyFont="1" applyAlignment="1">
      <alignment horizontal="left" vertical="top" wrapText="1"/>
    </xf>
    <xf numFmtId="0" fontId="75" fillId="0" borderId="353" xfId="29" applyFont="1" applyBorder="1" applyAlignment="1">
      <alignment horizontal="left" vertical="center" wrapText="1"/>
    </xf>
    <xf numFmtId="0" fontId="75" fillId="0" borderId="366" xfId="29" applyFont="1" applyBorder="1" applyAlignment="1">
      <alignment horizontal="center" vertical="center" wrapText="1"/>
    </xf>
    <xf numFmtId="0" fontId="75" fillId="0" borderId="367" xfId="29" applyFont="1" applyBorder="1" applyAlignment="1">
      <alignment horizontal="center" vertical="center"/>
    </xf>
    <xf numFmtId="0" fontId="75" fillId="0" borderId="368" xfId="29" applyFont="1" applyBorder="1" applyAlignment="1">
      <alignment horizontal="center" vertical="center"/>
    </xf>
    <xf numFmtId="0" fontId="75" fillId="0" borderId="366" xfId="29" applyFont="1" applyBorder="1" applyAlignment="1">
      <alignment horizontal="left" vertical="center" wrapText="1" shrinkToFit="1"/>
    </xf>
    <xf numFmtId="0" fontId="75" fillId="0" borderId="368" xfId="29" applyFont="1" applyBorder="1" applyAlignment="1">
      <alignment horizontal="left" vertical="center" wrapText="1" shrinkToFit="1"/>
    </xf>
    <xf numFmtId="0" fontId="75" fillId="7" borderId="366" xfId="29" applyFont="1" applyFill="1" applyBorder="1" applyAlignment="1">
      <alignment horizontal="center" vertical="center" wrapText="1"/>
    </xf>
    <xf numFmtId="0" fontId="75" fillId="7" borderId="367" xfId="29" applyFont="1" applyFill="1" applyBorder="1" applyAlignment="1">
      <alignment horizontal="center" vertical="center" wrapText="1"/>
    </xf>
    <xf numFmtId="0" fontId="75" fillId="7" borderId="368" xfId="29" applyFont="1" applyFill="1" applyBorder="1" applyAlignment="1">
      <alignment horizontal="center" vertical="center" wrapText="1"/>
    </xf>
    <xf numFmtId="0" fontId="75" fillId="0" borderId="367" xfId="29" applyFont="1" applyBorder="1" applyAlignment="1">
      <alignment horizontal="center" vertical="center" wrapText="1"/>
    </xf>
    <xf numFmtId="0" fontId="75" fillId="0" borderId="368" xfId="29" applyFont="1" applyBorder="1" applyAlignment="1">
      <alignment horizontal="center" vertical="center" wrapText="1"/>
    </xf>
    <xf numFmtId="0" fontId="75" fillId="0" borderId="353" xfId="29" applyFont="1" applyBorder="1" applyAlignment="1">
      <alignment horizontal="left" vertical="center"/>
    </xf>
    <xf numFmtId="0" fontId="129" fillId="0" borderId="366" xfId="29" applyFont="1" applyBorder="1" applyAlignment="1">
      <alignment horizontal="center" vertical="center"/>
    </xf>
    <xf numFmtId="0" fontId="129" fillId="0" borderId="367" xfId="29" applyFont="1" applyBorder="1" applyAlignment="1">
      <alignment horizontal="center" vertical="center"/>
    </xf>
    <xf numFmtId="0" fontId="129" fillId="0" borderId="368" xfId="29" applyFont="1" applyBorder="1" applyAlignment="1">
      <alignment horizontal="center" vertical="center"/>
    </xf>
    <xf numFmtId="0" fontId="75" fillId="7" borderId="0" xfId="29" applyFont="1" applyFill="1" applyAlignment="1">
      <alignment horizontal="right" vertical="center"/>
    </xf>
    <xf numFmtId="0" fontId="122" fillId="0" borderId="0" xfId="29" applyFont="1" applyAlignment="1">
      <alignment horizontal="center" vertical="center"/>
    </xf>
    <xf numFmtId="0" fontId="122" fillId="12" borderId="366" xfId="29" applyFont="1" applyFill="1" applyBorder="1" applyAlignment="1">
      <alignment horizontal="center" vertical="center"/>
    </xf>
    <xf numFmtId="0" fontId="122" fillId="12" borderId="367" xfId="29" applyFont="1" applyFill="1" applyBorder="1" applyAlignment="1">
      <alignment horizontal="center" vertical="center"/>
    </xf>
    <xf numFmtId="0" fontId="122" fillId="12" borderId="368" xfId="29" applyFont="1" applyFill="1" applyBorder="1" applyAlignment="1">
      <alignment horizontal="center" vertical="center"/>
    </xf>
    <xf numFmtId="0" fontId="142" fillId="0" borderId="0" xfId="24" applyFont="1" applyAlignment="1">
      <alignment horizontal="left" vertical="top" wrapText="1"/>
    </xf>
    <xf numFmtId="0" fontId="79" fillId="0" borderId="353" xfId="24" applyFont="1" applyBorder="1" applyAlignment="1">
      <alignment horizontal="left" vertical="center" wrapText="1"/>
    </xf>
    <xf numFmtId="0" fontId="75" fillId="0" borderId="0" xfId="46" applyFont="1" applyAlignment="1">
      <alignment horizontal="left" vertical="center" wrapText="1"/>
    </xf>
    <xf numFmtId="0" fontId="75" fillId="0" borderId="0" xfId="29" applyFont="1" applyAlignment="1">
      <alignment horizontal="left" vertical="center" wrapText="1"/>
    </xf>
    <xf numFmtId="0" fontId="75" fillId="0" borderId="268" xfId="46" applyFont="1" applyBorder="1" applyAlignment="1">
      <alignment horizontal="left" vertical="center"/>
    </xf>
    <xf numFmtId="0" fontId="75" fillId="0" borderId="37" xfId="46" applyFont="1" applyBorder="1" applyAlignment="1">
      <alignment horizontal="left" vertical="center"/>
    </xf>
    <xf numFmtId="0" fontId="75" fillId="0" borderId="9" xfId="46" applyFont="1" applyBorder="1" applyAlignment="1">
      <alignment horizontal="left" vertical="center"/>
    </xf>
    <xf numFmtId="0" fontId="75" fillId="0" borderId="24" xfId="46" applyFont="1" applyBorder="1" applyAlignment="1">
      <alignment horizontal="left" vertical="center"/>
    </xf>
    <xf numFmtId="0" fontId="75" fillId="0" borderId="353" xfId="46" applyFont="1" applyBorder="1" applyAlignment="1">
      <alignment horizontal="left" vertical="center"/>
    </xf>
    <xf numFmtId="0" fontId="75" fillId="0" borderId="353" xfId="46" applyFont="1" applyBorder="1" applyAlignment="1">
      <alignment horizontal="left" vertical="center" wrapText="1"/>
    </xf>
    <xf numFmtId="0" fontId="75" fillId="0" borderId="353" xfId="46" applyFont="1" applyBorder="1">
      <alignment vertical="center"/>
    </xf>
    <xf numFmtId="0" fontId="75" fillId="0" borderId="367" xfId="46" applyFont="1" applyBorder="1" applyAlignment="1">
      <alignment horizontal="center" vertical="center"/>
    </xf>
    <xf numFmtId="0" fontId="75" fillId="0" borderId="368" xfId="46" applyFont="1" applyBorder="1" applyAlignment="1">
      <alignment horizontal="center" vertical="center"/>
    </xf>
    <xf numFmtId="0" fontId="153" fillId="7" borderId="0" xfId="29" applyFont="1" applyFill="1" applyAlignment="1">
      <alignment horizontal="right" vertical="center"/>
    </xf>
    <xf numFmtId="0" fontId="75" fillId="12" borderId="367" xfId="46" applyFont="1" applyFill="1" applyBorder="1" applyAlignment="1">
      <alignment horizontal="center" vertical="center"/>
    </xf>
    <xf numFmtId="0" fontId="75" fillId="12" borderId="368" xfId="46" applyFont="1" applyFill="1" applyBorder="1" applyAlignment="1">
      <alignment horizontal="center" vertical="center"/>
    </xf>
    <xf numFmtId="0" fontId="75" fillId="0" borderId="343" xfId="24" applyFont="1" applyBorder="1" applyAlignment="1">
      <alignment horizontal="center" vertical="center" wrapText="1"/>
    </xf>
    <xf numFmtId="0" fontId="75" fillId="0" borderId="22" xfId="24" applyFont="1" applyBorder="1" applyAlignment="1">
      <alignment horizontal="center" vertical="center" wrapText="1"/>
    </xf>
    <xf numFmtId="0" fontId="75" fillId="0" borderId="28" xfId="24" applyFont="1" applyBorder="1" applyAlignment="1">
      <alignment horizontal="center" vertical="center" wrapText="1"/>
    </xf>
    <xf numFmtId="0" fontId="75" fillId="0" borderId="22" xfId="24" applyFont="1" applyBorder="1" applyAlignment="1">
      <alignment horizontal="left" vertical="center" wrapText="1"/>
    </xf>
    <xf numFmtId="0" fontId="75" fillId="0" borderId="367" xfId="24" applyFont="1" applyBorder="1" applyAlignment="1">
      <alignment horizontal="center" vertical="center" wrapText="1"/>
    </xf>
    <xf numFmtId="0" fontId="75" fillId="0" borderId="368" xfId="24" applyFont="1" applyBorder="1" applyAlignment="1">
      <alignment horizontal="center" vertical="center" wrapText="1"/>
    </xf>
    <xf numFmtId="0" fontId="75" fillId="7" borderId="366" xfId="24" applyFont="1" applyFill="1" applyBorder="1" applyAlignment="1">
      <alignment horizontal="center" vertical="center" wrapText="1"/>
    </xf>
    <xf numFmtId="0" fontId="75" fillId="7" borderId="367" xfId="24" applyFont="1" applyFill="1" applyBorder="1" applyAlignment="1">
      <alignment horizontal="center" vertical="center" wrapText="1"/>
    </xf>
    <xf numFmtId="0" fontId="75" fillId="7" borderId="368" xfId="24" applyFont="1" applyFill="1" applyBorder="1" applyAlignment="1">
      <alignment horizontal="center" vertical="center" wrapText="1"/>
    </xf>
    <xf numFmtId="0" fontId="75" fillId="0" borderId="366" xfId="24" applyFont="1" applyBorder="1" applyAlignment="1">
      <alignment horizontal="center" vertical="center"/>
    </xf>
    <xf numFmtId="0" fontId="151" fillId="0" borderId="0" xfId="24" applyFont="1" applyAlignment="1">
      <alignment horizontal="center" vertical="center"/>
    </xf>
    <xf numFmtId="0" fontId="142" fillId="0" borderId="10" xfId="24" applyFont="1" applyBorder="1" applyAlignment="1">
      <alignment vertical="center" wrapText="1"/>
    </xf>
    <xf numFmtId="0" fontId="129" fillId="0" borderId="0" xfId="7" applyFont="1" applyAlignment="1">
      <alignment horizontal="left" vertical="center" wrapText="1"/>
    </xf>
    <xf numFmtId="0" fontId="129" fillId="0" borderId="0" xfId="7" applyFont="1" applyAlignment="1">
      <alignment horizontal="left" vertical="top" wrapText="1"/>
    </xf>
    <xf numFmtId="0" fontId="75" fillId="0" borderId="0" xfId="48" applyFont="1" applyAlignment="1">
      <alignment vertical="top" wrapText="1"/>
    </xf>
    <xf numFmtId="0" fontId="129" fillId="7" borderId="373" xfId="7" applyFont="1" applyFill="1" applyBorder="1" applyAlignment="1">
      <alignment horizontal="center" vertical="center"/>
    </xf>
    <xf numFmtId="0" fontId="129" fillId="7" borderId="353" xfId="7" applyFont="1" applyFill="1" applyBorder="1" applyAlignment="1">
      <alignment horizontal="center" vertical="center"/>
    </xf>
    <xf numFmtId="0" fontId="129" fillId="7" borderId="366" xfId="7" applyFont="1" applyFill="1" applyBorder="1" applyAlignment="1">
      <alignment horizontal="center" vertical="center"/>
    </xf>
    <xf numFmtId="0" fontId="129" fillId="7" borderId="367" xfId="7" applyFont="1" applyFill="1" applyBorder="1" applyAlignment="1">
      <alignment horizontal="center" vertical="center"/>
    </xf>
    <xf numFmtId="0" fontId="129" fillId="7" borderId="371" xfId="7" applyFont="1" applyFill="1" applyBorder="1" applyAlignment="1">
      <alignment horizontal="center" vertical="center"/>
    </xf>
    <xf numFmtId="0" fontId="129" fillId="7" borderId="31" xfId="7" applyFont="1" applyFill="1" applyBorder="1" applyAlignment="1">
      <alignment horizontal="center" vertical="center"/>
    </xf>
    <xf numFmtId="0" fontId="129" fillId="7" borderId="32" xfId="7" applyFont="1" applyFill="1" applyBorder="1" applyAlignment="1">
      <alignment horizontal="center" vertical="center"/>
    </xf>
    <xf numFmtId="0" fontId="129" fillId="7" borderId="203" xfId="7" applyFont="1" applyFill="1" applyBorder="1" applyAlignment="1">
      <alignment horizontal="center" vertical="center"/>
    </xf>
    <xf numFmtId="0" fontId="129" fillId="7" borderId="204" xfId="7" applyFont="1" applyFill="1" applyBorder="1" applyAlignment="1">
      <alignment horizontal="center" vertical="center"/>
    </xf>
    <xf numFmtId="0" fontId="129" fillId="7" borderId="205" xfId="7" applyFont="1" applyFill="1" applyBorder="1" applyAlignment="1">
      <alignment horizontal="center" vertical="center"/>
    </xf>
    <xf numFmtId="0" fontId="122" fillId="0" borderId="0" xfId="7" applyFont="1" applyAlignment="1">
      <alignment horizontal="center" vertical="center"/>
    </xf>
    <xf numFmtId="0" fontId="128" fillId="0" borderId="34" xfId="7" applyFont="1" applyBorder="1" applyAlignment="1">
      <alignment horizontal="left" vertical="top"/>
    </xf>
    <xf numFmtId="0" fontId="128" fillId="0" borderId="106" xfId="7" applyFont="1" applyBorder="1" applyAlignment="1">
      <alignment horizontal="center" vertical="center"/>
    </xf>
    <xf numFmtId="0" fontId="128" fillId="0" borderId="49" xfId="7" applyFont="1" applyBorder="1" applyAlignment="1">
      <alignment horizontal="center" vertical="center"/>
    </xf>
    <xf numFmtId="0" fontId="128" fillId="0" borderId="107" xfId="7" applyFont="1" applyBorder="1" applyAlignment="1">
      <alignment horizontal="center" vertical="center"/>
    </xf>
    <xf numFmtId="0" fontId="128" fillId="0" borderId="155" xfId="7" applyFont="1" applyBorder="1" applyAlignment="1">
      <alignment horizontal="center" vertical="center"/>
    </xf>
    <xf numFmtId="0" fontId="128" fillId="0" borderId="156" xfId="7" applyFont="1" applyBorder="1" applyAlignment="1">
      <alignment horizontal="center" vertical="center"/>
    </xf>
    <xf numFmtId="0" fontId="75" fillId="0" borderId="268" xfId="24" applyFont="1" applyBorder="1" applyAlignment="1">
      <alignment horizontal="center" vertical="center"/>
    </xf>
    <xf numFmtId="0" fontId="75" fillId="0" borderId="37" xfId="24" applyFont="1" applyBorder="1" applyAlignment="1">
      <alignment horizontal="center" vertical="center"/>
    </xf>
    <xf numFmtId="0" fontId="75" fillId="0" borderId="367" xfId="24" applyFont="1" applyBorder="1" applyAlignment="1">
      <alignment horizontal="left" vertical="center" wrapText="1"/>
    </xf>
    <xf numFmtId="0" fontId="75" fillId="0" borderId="310" xfId="24" applyFont="1" applyBorder="1" applyAlignment="1">
      <alignment horizontal="center" vertical="center"/>
    </xf>
    <xf numFmtId="0" fontId="75" fillId="0" borderId="354" xfId="24" applyFont="1" applyBorder="1" applyAlignment="1">
      <alignment horizontal="center" vertical="center"/>
    </xf>
    <xf numFmtId="0" fontId="7" fillId="0" borderId="0" xfId="24" applyAlignment="1">
      <alignment horizontal="right" vertical="center"/>
    </xf>
    <xf numFmtId="0" fontId="75" fillId="0" borderId="366" xfId="46" applyFont="1" applyBorder="1" applyAlignment="1">
      <alignment horizontal="center" vertical="center"/>
    </xf>
    <xf numFmtId="0" fontId="75" fillId="0" borderId="0" xfId="46" applyFont="1" applyAlignment="1">
      <alignment horizontal="left" vertical="top" wrapText="1"/>
    </xf>
    <xf numFmtId="0" fontId="75" fillId="0" borderId="343" xfId="29" applyFont="1" applyBorder="1" applyAlignment="1">
      <alignment horizontal="center" vertical="center"/>
    </xf>
    <xf numFmtId="0" fontId="75" fillId="0" borderId="22" xfId="29" applyFont="1" applyBorder="1" applyAlignment="1">
      <alignment horizontal="center" vertical="center"/>
    </xf>
    <xf numFmtId="0" fontId="75" fillId="0" borderId="28" xfId="29" applyFont="1" applyBorder="1" applyAlignment="1">
      <alignment horizontal="center" vertical="center"/>
    </xf>
    <xf numFmtId="0" fontId="75" fillId="7" borderId="354" xfId="29" applyFont="1" applyFill="1" applyBorder="1" applyAlignment="1">
      <alignment horizontal="center" vertical="center"/>
    </xf>
    <xf numFmtId="0" fontId="75" fillId="7" borderId="267" xfId="29" applyFont="1" applyFill="1" applyBorder="1" applyAlignment="1">
      <alignment horizontal="center" vertical="center"/>
    </xf>
    <xf numFmtId="0" fontId="75" fillId="7" borderId="268" xfId="29" applyFont="1" applyFill="1" applyBorder="1" applyAlignment="1">
      <alignment horizontal="center" vertical="center"/>
    </xf>
    <xf numFmtId="0" fontId="75" fillId="7" borderId="37" xfId="29" applyFont="1" applyFill="1" applyBorder="1" applyAlignment="1">
      <alignment horizontal="center" vertical="center"/>
    </xf>
    <xf numFmtId="0" fontId="75" fillId="7" borderId="9" xfId="29" applyFont="1" applyFill="1" applyBorder="1" applyAlignment="1">
      <alignment horizontal="center" vertical="center"/>
    </xf>
    <xf numFmtId="0" fontId="75" fillId="7" borderId="24" xfId="29" applyFont="1" applyFill="1" applyBorder="1" applyAlignment="1">
      <alignment horizontal="center" vertical="center"/>
    </xf>
    <xf numFmtId="0" fontId="75" fillId="7" borderId="353" xfId="29" applyFont="1" applyFill="1" applyBorder="1" applyAlignment="1">
      <alignment horizontal="center" vertical="center"/>
    </xf>
    <xf numFmtId="0" fontId="7" fillId="7" borderId="366" xfId="29" applyFill="1" applyBorder="1" applyAlignment="1">
      <alignment horizontal="center" vertical="center"/>
    </xf>
    <xf numFmtId="0" fontId="7" fillId="7" borderId="368" xfId="29" applyFill="1" applyBorder="1" applyAlignment="1">
      <alignment horizontal="center" vertical="center"/>
    </xf>
    <xf numFmtId="0" fontId="75" fillId="0" borderId="0" xfId="29" applyFont="1" applyAlignment="1">
      <alignment horizontal="center" vertical="center"/>
    </xf>
    <xf numFmtId="0" fontId="75" fillId="0" borderId="353" xfId="29" applyFont="1" applyBorder="1" applyAlignment="1">
      <alignment horizontal="center" vertical="center"/>
    </xf>
    <xf numFmtId="0" fontId="7" fillId="0" borderId="0" xfId="29" applyAlignment="1">
      <alignment horizontal="right" vertical="center"/>
    </xf>
    <xf numFmtId="0" fontId="122" fillId="0" borderId="0" xfId="29" applyFont="1" applyAlignment="1">
      <alignment horizontal="center" vertical="center" wrapText="1"/>
    </xf>
    <xf numFmtId="0" fontId="114" fillId="0" borderId="0" xfId="49" applyFont="1" applyAlignment="1">
      <alignment horizontal="left" vertical="center" wrapText="1"/>
    </xf>
    <xf numFmtId="0" fontId="1" fillId="12" borderId="353" xfId="49" applyFill="1" applyBorder="1" applyAlignment="1">
      <alignment horizontal="center" vertical="center"/>
    </xf>
    <xf numFmtId="0" fontId="1" fillId="7" borderId="353" xfId="49" applyFill="1" applyBorder="1" applyAlignment="1">
      <alignment horizontal="center" vertical="center"/>
    </xf>
    <xf numFmtId="0" fontId="1" fillId="0" borderId="353" xfId="49" applyBorder="1" applyAlignment="1">
      <alignment horizontal="center" vertical="center" wrapText="1"/>
    </xf>
    <xf numFmtId="0" fontId="1" fillId="7" borderId="368" xfId="49" applyFill="1" applyBorder="1" applyAlignment="1">
      <alignment horizontal="center" vertical="center"/>
    </xf>
    <xf numFmtId="0" fontId="1" fillId="7" borderId="353" xfId="49" applyFill="1" applyBorder="1" applyAlignment="1">
      <alignment horizontal="left" vertical="center"/>
    </xf>
    <xf numFmtId="0" fontId="1" fillId="0" borderId="310" xfId="49" applyBorder="1" applyAlignment="1">
      <alignment horizontal="center" vertical="center" wrapText="1"/>
    </xf>
    <xf numFmtId="0" fontId="1" fillId="0" borderId="353" xfId="49" applyBorder="1" applyAlignment="1">
      <alignment horizontal="center" vertical="center"/>
    </xf>
    <xf numFmtId="0" fontId="0" fillId="7" borderId="55" xfId="24" applyFont="1" applyFill="1" applyBorder="1" applyAlignment="1">
      <alignment horizontal="center" vertical="center"/>
    </xf>
    <xf numFmtId="0" fontId="225" fillId="0" borderId="56" xfId="24" applyFont="1" applyBorder="1" applyAlignment="1">
      <alignment horizontal="center" vertical="center" shrinkToFit="1"/>
    </xf>
    <xf numFmtId="0" fontId="1" fillId="7" borderId="28" xfId="49" applyFill="1" applyBorder="1" applyAlignment="1">
      <alignment horizontal="center" vertical="center"/>
    </xf>
    <xf numFmtId="0" fontId="114" fillId="0" borderId="353" xfId="24" applyFont="1" applyBorder="1" applyAlignment="1">
      <alignment horizontal="center" vertical="center" wrapText="1"/>
    </xf>
    <xf numFmtId="0" fontId="0" fillId="7" borderId="0" xfId="24" applyFont="1" applyFill="1" applyAlignment="1">
      <alignment horizontal="right" vertical="center"/>
    </xf>
    <xf numFmtId="0" fontId="224" fillId="0" borderId="0" xfId="49" applyFont="1" applyAlignment="1">
      <alignment horizontal="center" vertical="center" wrapText="1"/>
    </xf>
    <xf numFmtId="0" fontId="1" fillId="12" borderId="368" xfId="49" applyFill="1" applyBorder="1" applyAlignment="1">
      <alignment horizontal="center" vertical="center"/>
    </xf>
    <xf numFmtId="0" fontId="1" fillId="12" borderId="24" xfId="49" applyFill="1" applyBorder="1" applyAlignment="1">
      <alignment horizontal="center" vertical="center"/>
    </xf>
    <xf numFmtId="0" fontId="75" fillId="0" borderId="366" xfId="50" applyFont="1" applyBorder="1" applyAlignment="1">
      <alignment horizontal="center" vertical="center"/>
    </xf>
    <xf numFmtId="0" fontId="75" fillId="0" borderId="367" xfId="50" applyFont="1" applyBorder="1" applyAlignment="1">
      <alignment horizontal="center" vertical="center"/>
    </xf>
    <xf numFmtId="0" fontId="75" fillId="0" borderId="368" xfId="50" applyFont="1" applyBorder="1" applyAlignment="1">
      <alignment horizontal="center" vertical="center"/>
    </xf>
    <xf numFmtId="0" fontId="75" fillId="0" borderId="343" xfId="50" applyFont="1" applyBorder="1" applyAlignment="1">
      <alignment horizontal="left" vertical="center" wrapText="1"/>
    </xf>
    <xf numFmtId="0" fontId="75" fillId="0" borderId="22" xfId="50" applyFont="1" applyBorder="1" applyAlignment="1">
      <alignment horizontal="left" vertical="center" wrapText="1"/>
    </xf>
    <xf numFmtId="0" fontId="75" fillId="0" borderId="28" xfId="50" applyFont="1" applyBorder="1" applyAlignment="1">
      <alignment horizontal="left" vertical="center" wrapText="1"/>
    </xf>
    <xf numFmtId="0" fontId="75" fillId="0" borderId="0" xfId="50" applyFont="1" applyAlignment="1">
      <alignment horizontal="left" vertical="center" wrapText="1"/>
    </xf>
    <xf numFmtId="0" fontId="122" fillId="0" borderId="0" xfId="50" applyFont="1" applyAlignment="1">
      <alignment horizontal="center" vertical="center"/>
    </xf>
    <xf numFmtId="0" fontId="122" fillId="12" borderId="366" xfId="50" applyFont="1" applyFill="1" applyBorder="1" applyAlignment="1">
      <alignment horizontal="center" vertical="center"/>
    </xf>
    <xf numFmtId="0" fontId="122" fillId="12" borderId="367" xfId="50" applyFont="1" applyFill="1" applyBorder="1" applyAlignment="1">
      <alignment horizontal="center" vertical="center"/>
    </xf>
    <xf numFmtId="0" fontId="122" fillId="12" borderId="368" xfId="50" applyFont="1" applyFill="1" applyBorder="1" applyAlignment="1">
      <alignment horizontal="center" vertical="center"/>
    </xf>
    <xf numFmtId="0" fontId="128" fillId="0" borderId="366" xfId="50" applyFont="1" applyBorder="1" applyAlignment="1">
      <alignment horizontal="center" vertical="center"/>
    </xf>
    <xf numFmtId="0" fontId="128" fillId="0" borderId="367" xfId="50" applyFont="1" applyBorder="1" applyAlignment="1">
      <alignment horizontal="center" vertical="center"/>
    </xf>
    <xf numFmtId="0" fontId="128" fillId="0" borderId="368" xfId="50" applyFont="1" applyBorder="1" applyAlignment="1">
      <alignment horizontal="center" vertical="center"/>
    </xf>
    <xf numFmtId="0" fontId="153" fillId="7" borderId="0" xfId="50" applyFont="1" applyFill="1" applyAlignment="1">
      <alignment horizontal="right" vertical="center"/>
    </xf>
    <xf numFmtId="0" fontId="108" fillId="7" borderId="272" xfId="22" applyFont="1" applyFill="1" applyBorder="1" applyAlignment="1">
      <alignment horizontal="center" vertical="center" shrinkToFit="1"/>
    </xf>
    <xf numFmtId="0" fontId="108" fillId="7" borderId="274" xfId="22" applyFont="1" applyFill="1" applyBorder="1" applyAlignment="1">
      <alignment horizontal="center" vertical="center" shrinkToFit="1"/>
    </xf>
    <xf numFmtId="0" fontId="108" fillId="7" borderId="273" xfId="22" applyFont="1" applyFill="1" applyBorder="1" applyAlignment="1">
      <alignment horizontal="center" vertical="center" shrinkToFit="1"/>
    </xf>
    <xf numFmtId="0" fontId="108" fillId="0" borderId="17" xfId="22" applyFont="1" applyBorder="1" applyAlignment="1">
      <alignment vertical="center" textRotation="255"/>
    </xf>
    <xf numFmtId="0" fontId="108" fillId="0" borderId="272" xfId="22" applyFont="1" applyBorder="1" applyAlignment="1">
      <alignment vertical="center"/>
    </xf>
    <xf numFmtId="0" fontId="91" fillId="0" borderId="274" xfId="22" applyBorder="1" applyAlignment="1">
      <alignment vertical="center"/>
    </xf>
    <xf numFmtId="0" fontId="91" fillId="0" borderId="273" xfId="22" applyBorder="1" applyAlignment="1">
      <alignment vertical="center"/>
    </xf>
    <xf numFmtId="0" fontId="108" fillId="7" borderId="272" xfId="22" applyFont="1" applyFill="1" applyBorder="1" applyAlignment="1">
      <alignment vertical="center" shrinkToFit="1"/>
    </xf>
    <xf numFmtId="0" fontId="108" fillId="7" borderId="274" xfId="22" applyFont="1" applyFill="1" applyBorder="1" applyAlignment="1">
      <alignment vertical="center" shrinkToFit="1"/>
    </xf>
    <xf numFmtId="0" fontId="108" fillId="7" borderId="273" xfId="22" applyFont="1" applyFill="1" applyBorder="1" applyAlignment="1">
      <alignment vertical="center" shrinkToFit="1"/>
    </xf>
    <xf numFmtId="0" fontId="108" fillId="0" borderId="17" xfId="22" applyFont="1" applyBorder="1" applyAlignment="1">
      <alignment vertical="center" wrapText="1"/>
    </xf>
    <xf numFmtId="0" fontId="108" fillId="0" borderId="285" xfId="22" applyFont="1" applyBorder="1" applyAlignment="1">
      <alignment horizontal="center" vertical="center"/>
    </xf>
    <xf numFmtId="0" fontId="108" fillId="0" borderId="28" xfId="22" applyFont="1" applyBorder="1" applyAlignment="1">
      <alignment horizontal="center" vertical="center"/>
    </xf>
    <xf numFmtId="0" fontId="108" fillId="0" borderId="272" xfId="22" applyFont="1" applyBorder="1" applyAlignment="1">
      <alignment horizontal="center" vertical="center"/>
    </xf>
    <xf numFmtId="0" fontId="91" fillId="0" borderId="274" xfId="22" applyBorder="1" applyAlignment="1">
      <alignment horizontal="center" vertical="center"/>
    </xf>
    <xf numFmtId="0" fontId="91" fillId="0" borderId="273" xfId="22" applyBorder="1" applyAlignment="1">
      <alignment horizontal="center" vertical="center"/>
    </xf>
    <xf numFmtId="0" fontId="108" fillId="0" borderId="273" xfId="22" applyFont="1" applyBorder="1" applyAlignment="1">
      <alignment horizontal="center" vertical="center"/>
    </xf>
    <xf numFmtId="0" fontId="91" fillId="7" borderId="274" xfId="22" applyFill="1" applyBorder="1" applyAlignment="1">
      <alignment horizontal="center" vertical="center" shrinkToFit="1"/>
    </xf>
    <xf numFmtId="0" fontId="91" fillId="7" borderId="273" xfId="22" applyFill="1" applyBorder="1" applyAlignment="1">
      <alignment horizontal="center" vertical="center" shrinkToFit="1"/>
    </xf>
    <xf numFmtId="0" fontId="108" fillId="7" borderId="272" xfId="22" applyFont="1" applyFill="1" applyBorder="1" applyAlignment="1">
      <alignment horizontal="right" vertical="center" shrinkToFit="1"/>
    </xf>
    <xf numFmtId="0" fontId="108" fillId="7" borderId="273" xfId="22" applyFont="1" applyFill="1" applyBorder="1" applyAlignment="1">
      <alignment horizontal="right" vertical="center" shrinkToFit="1"/>
    </xf>
    <xf numFmtId="0" fontId="226" fillId="0" borderId="272" xfId="22" applyFont="1" applyBorder="1" applyAlignment="1">
      <alignment vertical="center"/>
    </xf>
    <xf numFmtId="0" fontId="108" fillId="12" borderId="272" xfId="22" applyFont="1" applyFill="1" applyBorder="1" applyAlignment="1">
      <alignment vertical="center" shrinkToFit="1"/>
    </xf>
    <xf numFmtId="0" fontId="91" fillId="12" borderId="274" xfId="22" applyFill="1" applyBorder="1" applyAlignment="1">
      <alignment vertical="center" shrinkToFit="1"/>
    </xf>
    <xf numFmtId="0" fontId="91" fillId="12" borderId="273" xfId="22" applyFill="1" applyBorder="1" applyAlignment="1">
      <alignment vertical="center" shrinkToFit="1"/>
    </xf>
    <xf numFmtId="0" fontId="108" fillId="0" borderId="285" xfId="22" applyFont="1" applyBorder="1" applyAlignment="1">
      <alignment horizontal="center" vertical="center" wrapText="1"/>
    </xf>
    <xf numFmtId="0" fontId="108" fillId="0" borderId="28" xfId="22" applyFont="1" applyBorder="1" applyAlignment="1">
      <alignment horizontal="center" vertical="center" wrapText="1"/>
    </xf>
    <xf numFmtId="0" fontId="108" fillId="0" borderId="286" xfId="22" applyFont="1" applyBorder="1" applyAlignment="1">
      <alignment horizontal="center" vertical="center"/>
    </xf>
    <xf numFmtId="0" fontId="108" fillId="0" borderId="9" xfId="22" applyFont="1" applyBorder="1" applyAlignment="1">
      <alignment horizontal="center" vertical="center"/>
    </xf>
    <xf numFmtId="0" fontId="108" fillId="12" borderId="288" xfId="22" applyFont="1" applyFill="1" applyBorder="1" applyAlignment="1">
      <alignment vertical="center" shrinkToFit="1"/>
    </xf>
    <xf numFmtId="0" fontId="91" fillId="12" borderId="24" xfId="22" applyFill="1" applyBorder="1" applyAlignment="1">
      <alignment vertical="center" shrinkToFit="1"/>
    </xf>
    <xf numFmtId="0" fontId="108" fillId="0" borderId="272" xfId="22" applyFont="1" applyBorder="1" applyAlignment="1">
      <alignment horizontal="center" vertical="center" wrapText="1"/>
    </xf>
    <xf numFmtId="180" fontId="108" fillId="12" borderId="273" xfId="22" applyNumberFormat="1" applyFont="1" applyFill="1" applyBorder="1" applyAlignment="1">
      <alignment horizontal="center" vertical="center" shrinkToFit="1"/>
    </xf>
    <xf numFmtId="0" fontId="108" fillId="0" borderId="22" xfId="22" applyFont="1" applyBorder="1" applyAlignment="1">
      <alignment vertical="center"/>
    </xf>
    <xf numFmtId="0" fontId="108" fillId="12" borderId="9" xfId="22" applyFont="1" applyFill="1" applyBorder="1" applyAlignment="1">
      <alignment vertical="center" shrinkToFit="1"/>
    </xf>
    <xf numFmtId="0" fontId="91" fillId="12" borderId="10" xfId="22" applyFill="1" applyBorder="1" applyAlignment="1">
      <alignment vertical="center" shrinkToFit="1"/>
    </xf>
    <xf numFmtId="0" fontId="108" fillId="0" borderId="17" xfId="22" applyFont="1" applyBorder="1" applyAlignment="1">
      <alignment vertical="center"/>
    </xf>
    <xf numFmtId="0" fontId="108" fillId="0" borderId="274" xfId="22" applyFont="1" applyBorder="1" applyAlignment="1">
      <alignment horizontal="center" vertical="center"/>
    </xf>
    <xf numFmtId="0" fontId="101" fillId="12" borderId="0" xfId="22" applyFont="1" applyFill="1" applyAlignment="1">
      <alignment horizontal="left" vertical="center" shrinkToFit="1"/>
    </xf>
    <xf numFmtId="0" fontId="108" fillId="0" borderId="274" xfId="22" applyFont="1" applyFill="1" applyBorder="1" applyAlignment="1">
      <alignment vertical="center"/>
    </xf>
    <xf numFmtId="0" fontId="108" fillId="0" borderId="273" xfId="22" applyFont="1" applyFill="1" applyBorder="1" applyAlignment="1">
      <alignment vertical="center"/>
    </xf>
    <xf numFmtId="0" fontId="108" fillId="12" borderId="53" xfId="22" applyFont="1" applyFill="1" applyBorder="1" applyAlignment="1">
      <alignment vertical="center" shrinkToFit="1"/>
    </xf>
    <xf numFmtId="0" fontId="91" fillId="12" borderId="311" xfId="22" applyFill="1" applyBorder="1" applyAlignment="1">
      <alignment vertical="center" shrinkToFit="1"/>
    </xf>
    <xf numFmtId="0" fontId="91" fillId="12" borderId="54" xfId="22" applyFill="1" applyBorder="1" applyAlignment="1">
      <alignment vertical="center" shrinkToFit="1"/>
    </xf>
    <xf numFmtId="0" fontId="108" fillId="12" borderId="277" xfId="22" applyFont="1" applyFill="1" applyBorder="1" applyAlignment="1">
      <alignment vertical="center" shrinkToFit="1"/>
    </xf>
    <xf numFmtId="0" fontId="91" fillId="12" borderId="281" xfId="22" applyFill="1" applyBorder="1" applyAlignment="1">
      <alignment vertical="center" shrinkToFit="1"/>
    </xf>
    <xf numFmtId="0" fontId="91" fillId="12" borderId="305" xfId="22" applyFill="1" applyBorder="1" applyAlignment="1">
      <alignment vertical="center" shrinkToFit="1"/>
    </xf>
    <xf numFmtId="0" fontId="108" fillId="0" borderId="22" xfId="22" applyFont="1" applyBorder="1" applyAlignment="1">
      <alignment horizontal="center" vertical="center" wrapText="1"/>
    </xf>
    <xf numFmtId="0" fontId="108" fillId="12" borderId="312" xfId="22" applyFont="1" applyFill="1" applyBorder="1" applyAlignment="1">
      <alignment vertical="center" shrinkToFit="1"/>
    </xf>
    <xf numFmtId="0" fontId="91" fillId="12" borderId="313" xfId="22" applyFill="1" applyBorder="1" applyAlignment="1">
      <alignment vertical="center" shrinkToFit="1"/>
    </xf>
    <xf numFmtId="0" fontId="91" fillId="12" borderId="314" xfId="22" applyFill="1" applyBorder="1" applyAlignment="1">
      <alignment vertical="center" shrinkToFit="1"/>
    </xf>
    <xf numFmtId="0" fontId="108" fillId="12" borderId="274" xfId="22" applyFont="1" applyFill="1" applyBorder="1" applyAlignment="1">
      <alignment vertical="center" shrinkToFit="1"/>
    </xf>
    <xf numFmtId="0" fontId="226" fillId="12" borderId="274" xfId="22" applyFont="1" applyFill="1" applyBorder="1" applyAlignment="1">
      <alignment vertical="center" shrinkToFit="1"/>
    </xf>
    <xf numFmtId="0" fontId="226" fillId="12" borderId="273" xfId="22" applyFont="1" applyFill="1" applyBorder="1" applyAlignment="1">
      <alignment vertical="center" shrinkToFit="1"/>
    </xf>
    <xf numFmtId="0" fontId="101" fillId="12" borderId="0" xfId="22" applyFont="1" applyFill="1" applyAlignment="1">
      <alignment vertical="center" shrinkToFit="1"/>
    </xf>
    <xf numFmtId="0" fontId="101" fillId="0" borderId="17" xfId="22" applyFont="1" applyBorder="1" applyAlignment="1">
      <alignment horizontal="center" vertical="center"/>
    </xf>
    <xf numFmtId="0" fontId="101" fillId="0" borderId="272" xfId="22" applyFont="1" applyBorder="1" applyAlignment="1">
      <alignment vertical="center"/>
    </xf>
    <xf numFmtId="0" fontId="104" fillId="0" borderId="0" xfId="22" applyFont="1" applyAlignment="1">
      <alignment horizontal="center" vertical="center" wrapText="1"/>
    </xf>
    <xf numFmtId="0" fontId="91" fillId="0" borderId="0" xfId="22" applyAlignment="1">
      <alignment horizontal="center" vertical="center"/>
    </xf>
    <xf numFmtId="180" fontId="101" fillId="12" borderId="0" xfId="22" applyNumberFormat="1" applyFont="1" applyFill="1" applyAlignment="1">
      <alignment horizontal="right" vertical="center"/>
    </xf>
    <xf numFmtId="0" fontId="108" fillId="12" borderId="312" xfId="22" applyFont="1" applyFill="1" applyBorder="1" applyAlignment="1">
      <alignment horizontal="left" vertical="center" shrinkToFit="1"/>
    </xf>
    <xf numFmtId="0" fontId="91" fillId="12" borderId="313" xfId="22" applyFill="1" applyBorder="1" applyAlignment="1">
      <alignment horizontal="left" vertical="center" shrinkToFit="1"/>
    </xf>
    <xf numFmtId="0" fontId="91" fillId="12" borderId="314" xfId="22" applyFill="1" applyBorder="1" applyAlignment="1">
      <alignment horizontal="left" vertical="center" shrinkToFit="1"/>
    </xf>
    <xf numFmtId="180" fontId="38" fillId="0" borderId="0" xfId="11" applyNumberFormat="1" applyAlignment="1">
      <alignment horizontal="center" vertical="center"/>
    </xf>
    <xf numFmtId="0" fontId="101" fillId="0" borderId="286" xfId="22" applyFont="1" applyBorder="1" applyAlignment="1">
      <alignment horizontal="left" vertical="center"/>
    </xf>
    <xf numFmtId="0" fontId="101" fillId="0" borderId="287" xfId="22" applyFont="1" applyBorder="1" applyAlignment="1">
      <alignment horizontal="left" vertical="center"/>
    </xf>
    <xf numFmtId="0" fontId="91" fillId="0" borderId="287" xfId="22" applyBorder="1" applyAlignment="1">
      <alignment horizontal="left" vertical="center"/>
    </xf>
    <xf numFmtId="0" fontId="91" fillId="0" borderId="288" xfId="22" applyBorder="1" applyAlignment="1">
      <alignment horizontal="left" vertical="center"/>
    </xf>
    <xf numFmtId="0" fontId="101" fillId="7" borderId="9" xfId="22" applyFont="1" applyFill="1" applyBorder="1" applyAlignment="1">
      <alignment vertical="center"/>
    </xf>
    <xf numFmtId="0" fontId="101" fillId="7" borderId="10" xfId="22" applyFont="1" applyFill="1" applyBorder="1" applyAlignment="1">
      <alignment vertical="center"/>
    </xf>
    <xf numFmtId="0" fontId="91" fillId="7" borderId="10" xfId="22" applyFill="1" applyBorder="1" applyAlignment="1">
      <alignment vertical="center"/>
    </xf>
    <xf numFmtId="0" fontId="91" fillId="7" borderId="24" xfId="22" applyFill="1" applyBorder="1" applyAlignment="1">
      <alignment vertical="center"/>
    </xf>
    <xf numFmtId="0" fontId="101" fillId="0" borderId="272" xfId="22" applyFont="1" applyBorder="1" applyAlignment="1">
      <alignment horizontal="center" vertical="center"/>
    </xf>
    <xf numFmtId="0" fontId="101" fillId="0" borderId="274" xfId="22" applyFont="1" applyBorder="1" applyAlignment="1">
      <alignment horizontal="center" vertical="center"/>
    </xf>
    <xf numFmtId="0" fontId="91" fillId="0" borderId="17" xfId="22" applyBorder="1" applyAlignment="1">
      <alignment horizontal="center" vertical="center"/>
    </xf>
    <xf numFmtId="0" fontId="91" fillId="0" borderId="379" xfId="22" applyBorder="1" applyAlignment="1">
      <alignment horizontal="center" vertical="center"/>
    </xf>
    <xf numFmtId="0" fontId="101" fillId="0" borderId="270" xfId="22" applyFont="1" applyBorder="1" applyAlignment="1">
      <alignment vertical="center"/>
    </xf>
    <xf numFmtId="0" fontId="91" fillId="0" borderId="381" xfId="22" applyBorder="1" applyAlignment="1">
      <alignment horizontal="center" vertical="center"/>
    </xf>
    <xf numFmtId="0" fontId="91" fillId="0" borderId="266" xfId="22" applyBorder="1" applyAlignment="1">
      <alignment horizontal="left" vertical="center"/>
    </xf>
    <xf numFmtId="0" fontId="91" fillId="7" borderId="270" xfId="22" applyFill="1" applyBorder="1" applyAlignment="1">
      <alignment vertical="center"/>
    </xf>
    <xf numFmtId="0" fontId="101" fillId="0" borderId="268" xfId="22" applyFont="1" applyBorder="1" applyAlignment="1">
      <alignment vertical="center"/>
    </xf>
    <xf numFmtId="0" fontId="101" fillId="7" borderId="0" xfId="22" applyFont="1" applyFill="1" applyAlignment="1">
      <alignment horizontal="center" vertical="center"/>
    </xf>
    <xf numFmtId="0" fontId="101" fillId="0" borderId="269" xfId="22" applyFont="1" applyBorder="1" applyAlignment="1">
      <alignment vertical="center"/>
    </xf>
    <xf numFmtId="0" fontId="101" fillId="7" borderId="270" xfId="22" applyFont="1" applyFill="1" applyBorder="1" applyAlignment="1">
      <alignment horizontal="center" vertical="center"/>
    </xf>
    <xf numFmtId="0" fontId="101" fillId="7" borderId="400" xfId="22" applyFont="1" applyFill="1" applyBorder="1" applyAlignment="1">
      <alignment horizontal="center" vertical="center" shrinkToFit="1"/>
    </xf>
    <xf numFmtId="0" fontId="101" fillId="7" borderId="401" xfId="22" applyFont="1" applyFill="1" applyBorder="1" applyAlignment="1">
      <alignment horizontal="center" vertical="center" shrinkToFit="1"/>
    </xf>
    <xf numFmtId="0" fontId="91" fillId="7" borderId="402" xfId="22" applyFill="1" applyBorder="1" applyAlignment="1">
      <alignment horizontal="center" vertical="center" shrinkToFit="1"/>
    </xf>
    <xf numFmtId="0" fontId="101" fillId="7" borderId="381" xfId="22" applyFont="1" applyFill="1" applyBorder="1" applyAlignment="1">
      <alignment vertical="center"/>
    </xf>
  </cellXfs>
  <cellStyles count="53">
    <cellStyle name="Excel Built-in Comma [0]" xfId="42"/>
    <cellStyle name="Normal 2" xfId="1"/>
    <cellStyle name="ハイパーリンク" xfId="11" builtinId="8"/>
    <cellStyle name="ハイパーリンク 2" xfId="20"/>
    <cellStyle name="ハイパーリンク 2 2" xfId="52"/>
    <cellStyle name="ハイパーリンク 3" xfId="45"/>
    <cellStyle name="桁区切り 2" xfId="23"/>
    <cellStyle name="桁区切り 2 2" xfId="28"/>
    <cellStyle name="通貨 2" xfId="2"/>
    <cellStyle name="標準" xfId="0" builtinId="0"/>
    <cellStyle name="標準 2" xfId="3"/>
    <cellStyle name="標準 2 2" xfId="4"/>
    <cellStyle name="標準 2 2 2" xfId="13"/>
    <cellStyle name="標準 2 2 2 2" xfId="19"/>
    <cellStyle name="標準 2 3" xfId="10"/>
    <cellStyle name="標準 2 3 2" xfId="40"/>
    <cellStyle name="標準 2 4" xfId="22"/>
    <cellStyle name="標準 2 5" xfId="27"/>
    <cellStyle name="標準 2 5 2" xfId="38"/>
    <cellStyle name="標準 2 6" xfId="36"/>
    <cellStyle name="標準 3" xfId="5"/>
    <cellStyle name="標準 3 2" xfId="24"/>
    <cellStyle name="標準 3 2 2" xfId="30"/>
    <cellStyle name="標準 4" xfId="6"/>
    <cellStyle name="標準 4 2" xfId="32"/>
    <cellStyle name="標準 4 2 2" xfId="43"/>
    <cellStyle name="標準 4 2 3" xfId="48"/>
    <cellStyle name="標準 4 3" xfId="51"/>
    <cellStyle name="標準 5" xfId="12"/>
    <cellStyle name="標準 5 2" xfId="26"/>
    <cellStyle name="標準 5 2 2" xfId="41"/>
    <cellStyle name="標準 5 3" xfId="31"/>
    <cellStyle name="標準 5 3 2" xfId="44"/>
    <cellStyle name="標準 5 3 3" xfId="47"/>
    <cellStyle name="標準 6" xfId="18"/>
    <cellStyle name="標準 6 2" xfId="21"/>
    <cellStyle name="標準 7" xfId="14"/>
    <cellStyle name="標準 8" xfId="49"/>
    <cellStyle name="標準_090401yoshiki5-1-13" xfId="50"/>
    <cellStyle name="標準_③-２加算様式（就労）" xfId="7"/>
    <cellStyle name="標準_③-２加算様式（就労） 2" xfId="39"/>
    <cellStyle name="標準_③-３加算様式（追加）" xfId="34"/>
    <cellStyle name="標準_③-３加算様式（追加） 2" xfId="37"/>
    <cellStyle name="標準_⑨指定申請様式（案）（多機能用総括表）" xfId="8"/>
    <cellStyle name="標準_kyotaku_shinnsei" xfId="17"/>
    <cellStyle name="標準_かさんくん1" xfId="29"/>
    <cellStyle name="標準_事業者指定様式（多機能用総括表）作業ファイル" xfId="9"/>
    <cellStyle name="標準_総括表を変更しました（６／２３）" xfId="25"/>
    <cellStyle name="標準_第１号様式・付表" xfId="15"/>
    <cellStyle name="標準_短期入所介護給付費請求書" xfId="33"/>
    <cellStyle name="標準_付表　訪問介護　修正版_第一号様式 2" xfId="16"/>
    <cellStyle name="標準_別紙１・添付様式（障害児施設）" xfId="46"/>
    <cellStyle name="標準_報酬コード表" xfId="35"/>
  </cellStyles>
  <dxfs count="2">
    <dxf>
      <fill>
        <patternFill>
          <bgColor rgb="FFFFFF00"/>
        </patternFill>
      </fill>
    </dxf>
    <dxf>
      <fill>
        <patternFill>
          <bgColor rgb="FFFFFF00"/>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drawings/drawing1.xml><?xml version="1.0" encoding="utf-8"?>
<xdr:wsDr xmlns:xdr="http://schemas.openxmlformats.org/drawingml/2006/spreadsheetDrawing" xmlns:a="http://schemas.openxmlformats.org/drawingml/2006/main">
  <xdr:twoCellAnchor>
    <xdr:from>
      <xdr:col>2</xdr:col>
      <xdr:colOff>171449</xdr:colOff>
      <xdr:row>4</xdr:row>
      <xdr:rowOff>28576</xdr:rowOff>
    </xdr:from>
    <xdr:to>
      <xdr:col>3</xdr:col>
      <xdr:colOff>28574</xdr:colOff>
      <xdr:row>4</xdr:row>
      <xdr:rowOff>161926</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1104899" y="1419226"/>
          <a:ext cx="542925" cy="133350"/>
        </a:xfrm>
        <a:prstGeom prst="rect">
          <a:avLst/>
        </a:prstGeom>
        <a:solidFill>
          <a:srgbClr val="FFFF99"/>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9524</xdr:colOff>
      <xdr:row>4</xdr:row>
      <xdr:rowOff>28575</xdr:rowOff>
    </xdr:from>
    <xdr:to>
      <xdr:col>7</xdr:col>
      <xdr:colOff>552449</xdr:colOff>
      <xdr:row>4</xdr:row>
      <xdr:rowOff>152400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4371974" y="1419225"/>
          <a:ext cx="542925" cy="123825"/>
        </a:xfrm>
        <a:prstGeom prst="rect">
          <a:avLst/>
        </a:prstGeom>
        <a:solidFill>
          <a:schemeClr val="bg2">
            <a:lumMod val="9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219075</xdr:colOff>
      <xdr:row>3</xdr:row>
      <xdr:rowOff>28575</xdr:rowOff>
    </xdr:from>
    <xdr:to>
      <xdr:col>13</xdr:col>
      <xdr:colOff>561975</xdr:colOff>
      <xdr:row>6</xdr:row>
      <xdr:rowOff>180975</xdr:rowOff>
    </xdr:to>
    <xdr:sp macro="" textlink="">
      <xdr:nvSpPr>
        <xdr:cNvPr id="3" name="テキスト ボックス 2"/>
        <xdr:cNvSpPr txBox="1"/>
      </xdr:nvSpPr>
      <xdr:spPr>
        <a:xfrm>
          <a:off x="8048625" y="1257300"/>
          <a:ext cx="3086100" cy="866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b="1">
              <a:solidFill>
                <a:srgbClr val="FF0000"/>
              </a:solidFill>
              <a:latin typeface="ＭＳ ゴシック" panose="020B0609070205080204" pitchFamily="49" charset="-128"/>
              <a:ea typeface="ＭＳ ゴシック" panose="020B0609070205080204" pitchFamily="49" charset="-128"/>
            </a:rPr>
            <a:t>福祉専門職員等配置加算・食事提供体制加算に関する届出書は、「目次（者加算別紙）」の共通様式を参照してください。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28575</xdr:colOff>
      <xdr:row>0</xdr:row>
      <xdr:rowOff>19050</xdr:rowOff>
    </xdr:from>
    <xdr:to>
      <xdr:col>26</xdr:col>
      <xdr:colOff>28575</xdr:colOff>
      <xdr:row>11</xdr:row>
      <xdr:rowOff>180975</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4752975" y="19050"/>
          <a:ext cx="2952750" cy="278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特例によらない多機能事業所は、児童発達支援・放課後等デイサービスごとに付表１５を作成してください。その際、当シートをコピーし追加して使用ください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定員を「通じて」にしている特例多機能事業所は、児発と放デイ両方に〇をつけて、</a:t>
          </a:r>
          <a:r>
            <a:rPr kumimoji="1" lang="en-US" altLang="ja-JP" sz="900"/>
            <a:t>1</a:t>
          </a:r>
          <a:r>
            <a:rPr kumimoji="1" lang="ja-JP" altLang="en-US" sz="900"/>
            <a:t>枚で提出して下さい。</a:t>
          </a:r>
          <a:endParaRPr kumimoji="1" lang="en-US" altLang="ja-JP" sz="900"/>
        </a:p>
        <a:p>
          <a:endParaRPr kumimoji="1" lang="en-US" altLang="ja-JP" sz="900"/>
        </a:p>
        <a:p>
          <a:r>
            <a:rPr kumimoji="1" lang="ja-JP" altLang="en-US" sz="900"/>
            <a:t>３　</a:t>
          </a:r>
          <a:r>
            <a:rPr kumimoji="1" lang="en-US" altLang="ja-JP" sz="900"/>
            <a:t>1</a:t>
          </a:r>
          <a:r>
            <a:rPr kumimoji="1" lang="ja-JP" altLang="en-US" sz="900"/>
            <a:t>事業所で</a:t>
          </a:r>
          <a:r>
            <a:rPr kumimoji="1" lang="en-US" altLang="ja-JP" sz="900"/>
            <a:t>2</a:t>
          </a:r>
          <a:r>
            <a:rPr kumimoji="1" lang="ja-JP" altLang="en-US" sz="900"/>
            <a:t>名以上の児発管を配置する場合には、経歴書もコピーし、追加して使用してください。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133350</xdr:colOff>
      <xdr:row>2</xdr:row>
      <xdr:rowOff>152400</xdr:rowOff>
    </xdr:from>
    <xdr:to>
      <xdr:col>4</xdr:col>
      <xdr:colOff>123825</xdr:colOff>
      <xdr:row>4</xdr:row>
      <xdr:rowOff>85725</xdr:rowOff>
    </xdr:to>
    <xdr:sp macro="" textlink="">
      <xdr:nvSpPr>
        <xdr:cNvPr id="2" name="テキスト ボックス 1">
          <a:extLst>
            <a:ext uri="{FF2B5EF4-FFF2-40B4-BE49-F238E27FC236}">
              <a16:creationId xmlns:a16="http://schemas.microsoft.com/office/drawing/2014/main" id="{B9613A3F-5050-4D81-AE08-F3A9C83D5549}"/>
            </a:ext>
          </a:extLst>
        </xdr:cNvPr>
        <xdr:cNvSpPr txBox="1"/>
      </xdr:nvSpPr>
      <xdr:spPr>
        <a:xfrm>
          <a:off x="133350" y="632460"/>
          <a:ext cx="2375535" cy="3905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嘱託医も記載してください</a:t>
          </a:r>
        </a:p>
      </xdr:txBody>
    </xdr:sp>
    <xdr:clientData/>
  </xdr:twoCellAnchor>
  <xdr:twoCellAnchor>
    <xdr:from>
      <xdr:col>40</xdr:col>
      <xdr:colOff>105833</xdr:colOff>
      <xdr:row>2</xdr:row>
      <xdr:rowOff>52916</xdr:rowOff>
    </xdr:from>
    <xdr:to>
      <xdr:col>43</xdr:col>
      <xdr:colOff>560916</xdr:colOff>
      <xdr:row>8</xdr:row>
      <xdr:rowOff>84667</xdr:rowOff>
    </xdr:to>
    <xdr:sp macro="" textlink="">
      <xdr:nvSpPr>
        <xdr:cNvPr id="3" name="テキスト ボックス 2">
          <a:extLst>
            <a:ext uri="{FF2B5EF4-FFF2-40B4-BE49-F238E27FC236}">
              <a16:creationId xmlns:a16="http://schemas.microsoft.com/office/drawing/2014/main" id="{CE700DAD-ED9D-4C5E-9129-BD0B780AF444}"/>
            </a:ext>
          </a:extLst>
        </xdr:cNvPr>
        <xdr:cNvSpPr txBox="1"/>
      </xdr:nvSpPr>
      <xdr:spPr>
        <a:xfrm>
          <a:off x="11299613" y="532976"/>
          <a:ext cx="2329603" cy="122047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常勤の従業者が、育児等で時短勤務をしている場合、実際の勤務時間でなく、通常常勤が勤務すべき時間数を記載し、</a:t>
          </a:r>
          <a:r>
            <a:rPr kumimoji="1" lang="en-US" altLang="ja-JP" sz="1100" b="1">
              <a:solidFill>
                <a:srgbClr val="FF0000"/>
              </a:solidFill>
              <a:latin typeface="ＭＳ ゴシック" panose="020B0609070205080204" pitchFamily="49" charset="-128"/>
              <a:ea typeface="ＭＳ ゴシック" panose="020B0609070205080204" pitchFamily="49" charset="-128"/>
            </a:rPr>
            <a:t>(11)</a:t>
          </a:r>
          <a:r>
            <a:rPr kumimoji="1" lang="ja-JP" altLang="en-US" sz="1100" b="1">
              <a:solidFill>
                <a:srgbClr val="FF0000"/>
              </a:solidFill>
              <a:latin typeface="ＭＳ ゴシック" panose="020B0609070205080204" pitchFamily="49" charset="-128"/>
              <a:ea typeface="ＭＳ ゴシック" panose="020B0609070205080204" pitchFamily="49" charset="-128"/>
            </a:rPr>
            <a:t>に時短勤務であることがわかるよう記載してください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40</xdr:col>
      <xdr:colOff>257735</xdr:colOff>
      <xdr:row>14</xdr:row>
      <xdr:rowOff>156884</xdr:rowOff>
    </xdr:from>
    <xdr:to>
      <xdr:col>44</xdr:col>
      <xdr:colOff>257736</xdr:colOff>
      <xdr:row>19</xdr:row>
      <xdr:rowOff>179295</xdr:rowOff>
    </xdr:to>
    <xdr:sp macro="" textlink="">
      <xdr:nvSpPr>
        <xdr:cNvPr id="2" name="テキスト ボックス 1">
          <a:extLst>
            <a:ext uri="{FF2B5EF4-FFF2-40B4-BE49-F238E27FC236}">
              <a16:creationId xmlns:a16="http://schemas.microsoft.com/office/drawing/2014/main" id="{5F1069C6-D8FC-43F6-B61E-D98B415D9C53}"/>
            </a:ext>
          </a:extLst>
        </xdr:cNvPr>
        <xdr:cNvSpPr txBox="1"/>
      </xdr:nvSpPr>
      <xdr:spPr>
        <a:xfrm>
          <a:off x="11620500" y="3081619"/>
          <a:ext cx="2510118" cy="1143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0">
              <a:solidFill>
                <a:srgbClr val="FF0000"/>
              </a:solidFill>
              <a:latin typeface="ＭＳ Ｐゴシック" panose="020B0600070205080204" pitchFamily="50" charset="-128"/>
              <a:ea typeface="ＭＳ Ｐゴシック" panose="020B0600070205080204" pitchFamily="50" charset="-128"/>
            </a:rPr>
            <a:t>常勤の従業者が、育児等で時短勤務をしている場合、実際の勤務時間でなく、通常常勤が勤務すべき時間数を記載し、</a:t>
          </a:r>
          <a:r>
            <a:rPr kumimoji="1" lang="en-US" altLang="ja-JP" sz="1200" b="0">
              <a:solidFill>
                <a:srgbClr val="FF0000"/>
              </a:solidFill>
              <a:latin typeface="ＭＳ Ｐゴシック" panose="020B0600070205080204" pitchFamily="50" charset="-128"/>
              <a:ea typeface="ＭＳ Ｐゴシック" panose="020B0600070205080204" pitchFamily="50" charset="-128"/>
            </a:rPr>
            <a:t>(11)</a:t>
          </a:r>
          <a:r>
            <a:rPr kumimoji="1" lang="ja-JP" altLang="en-US" sz="1200" b="0">
              <a:solidFill>
                <a:srgbClr val="FF0000"/>
              </a:solidFill>
              <a:latin typeface="ＭＳ Ｐゴシック" panose="020B0600070205080204" pitchFamily="50" charset="-128"/>
              <a:ea typeface="ＭＳ Ｐゴシック" panose="020B0600070205080204" pitchFamily="50" charset="-128"/>
            </a:rPr>
            <a:t>に時短勤務であることがわかるよう記載してください</a:t>
          </a:r>
        </a:p>
      </xdr:txBody>
    </xdr:sp>
    <xdr:clientData/>
  </xdr:twoCellAnchor>
  <xdr:twoCellAnchor>
    <xdr:from>
      <xdr:col>37</xdr:col>
      <xdr:colOff>470649</xdr:colOff>
      <xdr:row>0</xdr:row>
      <xdr:rowOff>1</xdr:rowOff>
    </xdr:from>
    <xdr:to>
      <xdr:col>38</xdr:col>
      <xdr:colOff>369795</xdr:colOff>
      <xdr:row>0</xdr:row>
      <xdr:rowOff>235325</xdr:rowOff>
    </xdr:to>
    <xdr:sp macro="" textlink="">
      <xdr:nvSpPr>
        <xdr:cNvPr id="4" name="楕円 3"/>
        <xdr:cNvSpPr/>
      </xdr:nvSpPr>
      <xdr:spPr>
        <a:xfrm>
          <a:off x="10242178" y="1"/>
          <a:ext cx="481852" cy="235324"/>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36</xdr:col>
      <xdr:colOff>89647</xdr:colOff>
      <xdr:row>4</xdr:row>
      <xdr:rowOff>67235</xdr:rowOff>
    </xdr:from>
    <xdr:to>
      <xdr:col>40</xdr:col>
      <xdr:colOff>308161</xdr:colOff>
      <xdr:row>11</xdr:row>
      <xdr:rowOff>145677</xdr:rowOff>
    </xdr:to>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12262597" y="753035"/>
          <a:ext cx="2961714" cy="14881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特例によらない多機能事業所は、児童発達支援・放課後等デイサービスごとに勤務形態一覧表を作成してください。その際、当シートをコピーし追加して使用ください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定員を「通じて」にしている特例多機能事業所は、事業所で</a:t>
          </a:r>
          <a:r>
            <a:rPr kumimoji="1" lang="en-US" altLang="ja-JP" sz="900"/>
            <a:t>1</a:t>
          </a:r>
          <a:r>
            <a:rPr kumimoji="1" lang="ja-JP" altLang="en-US" sz="900"/>
            <a:t>部作成で構いません。</a:t>
          </a:r>
          <a:endParaRPr kumimoji="1" lang="en-US" altLang="ja-JP" sz="900"/>
        </a:p>
        <a:p>
          <a:endParaRPr kumimoji="1" lang="en-US" altLang="ja-JP" sz="900"/>
        </a:p>
        <a:p>
          <a:endParaRPr kumimoji="1" lang="ja-JP" altLang="en-US" sz="900"/>
        </a:p>
      </xdr:txBody>
    </xdr:sp>
    <xdr:clientData/>
  </xdr:twoCellAnchor>
  <xdr:twoCellAnchor>
    <xdr:from>
      <xdr:col>36</xdr:col>
      <xdr:colOff>89647</xdr:colOff>
      <xdr:row>4</xdr:row>
      <xdr:rowOff>67235</xdr:rowOff>
    </xdr:from>
    <xdr:to>
      <xdr:col>40</xdr:col>
      <xdr:colOff>308161</xdr:colOff>
      <xdr:row>11</xdr:row>
      <xdr:rowOff>145677</xdr:rowOff>
    </xdr:to>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12262597" y="753035"/>
          <a:ext cx="2961714" cy="14881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特例によらない多機能事業所は、児童発達支援・放課後等デイサービスごとに勤務形態一覧表を作成してください。その際、当シートをコピーし追加して使用ください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定員を「通じて」にしている特例多機能事業所は、事業所で</a:t>
          </a:r>
          <a:r>
            <a:rPr kumimoji="1" lang="en-US" altLang="ja-JP" sz="900"/>
            <a:t>1</a:t>
          </a:r>
          <a:r>
            <a:rPr kumimoji="1" lang="ja-JP" altLang="en-US" sz="900"/>
            <a:t>部作成で構いません。</a:t>
          </a:r>
          <a:endParaRPr kumimoji="1" lang="en-US" altLang="ja-JP" sz="900"/>
        </a:p>
        <a:p>
          <a:endParaRPr kumimoji="1" lang="en-US" altLang="ja-JP" sz="900"/>
        </a:p>
        <a:p>
          <a:endParaRPr kumimoji="1" lang="ja-JP" altLang="en-US" sz="9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36</xdr:col>
      <xdr:colOff>403412</xdr:colOff>
      <xdr:row>1</xdr:row>
      <xdr:rowOff>100853</xdr:rowOff>
    </xdr:from>
    <xdr:to>
      <xdr:col>40</xdr:col>
      <xdr:colOff>621926</xdr:colOff>
      <xdr:row>9</xdr:row>
      <xdr:rowOff>56030</xdr:rowOff>
    </xdr:to>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12576362" y="272303"/>
          <a:ext cx="2961714" cy="14982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特例によらない多機能事業所は、児童発達支援・放課後等デイサービスごとに勤務形態一覧表を作成してください。その際、当シートをコピーし追加して使用ください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定員を「通じて」にしている特例多機能事業所は、事業所で</a:t>
          </a:r>
          <a:r>
            <a:rPr kumimoji="1" lang="en-US" altLang="ja-JP" sz="900"/>
            <a:t>1</a:t>
          </a:r>
          <a:r>
            <a:rPr kumimoji="1" lang="ja-JP" altLang="en-US" sz="900"/>
            <a:t>部作成で構いません。</a:t>
          </a:r>
          <a:endParaRPr kumimoji="1" lang="en-US" altLang="ja-JP" sz="900"/>
        </a:p>
        <a:p>
          <a:endParaRPr kumimoji="1" lang="en-US" altLang="ja-JP" sz="900"/>
        </a:p>
        <a:p>
          <a:endParaRPr kumimoji="1" lang="ja-JP" altLang="en-US" sz="900"/>
        </a:p>
      </xdr:txBody>
    </xdr:sp>
    <xdr:clientData/>
  </xdr:twoCellAnchor>
  <xdr:twoCellAnchor>
    <xdr:from>
      <xdr:col>36</xdr:col>
      <xdr:colOff>112059</xdr:colOff>
      <xdr:row>49</xdr:row>
      <xdr:rowOff>134472</xdr:rowOff>
    </xdr:from>
    <xdr:to>
      <xdr:col>38</xdr:col>
      <xdr:colOff>112058</xdr:colOff>
      <xdr:row>56</xdr:row>
      <xdr:rowOff>112059</xdr:rowOff>
    </xdr:to>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2285009" y="9707097"/>
          <a:ext cx="1371599" cy="14730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職種で、児童指導員を選択した場合は、「備考」に児童指導員の資格要件を記載すること</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3A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3A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3A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3A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3A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3A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3A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3A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3A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3A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3A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3A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95250</xdr:colOff>
      <xdr:row>18</xdr:row>
      <xdr:rowOff>342900</xdr:rowOff>
    </xdr:from>
    <xdr:to>
      <xdr:col>5</xdr:col>
      <xdr:colOff>495300</xdr:colOff>
      <xdr:row>18</xdr:row>
      <xdr:rowOff>342900</xdr:rowOff>
    </xdr:to>
    <xdr:sp macro="" textlink="">
      <xdr:nvSpPr>
        <xdr:cNvPr id="2" name="Line 1">
          <a:extLst>
            <a:ext uri="{FF2B5EF4-FFF2-40B4-BE49-F238E27FC236}">
              <a16:creationId xmlns:a16="http://schemas.microsoft.com/office/drawing/2014/main" id="{00000000-0008-0000-3F00-000002000000}"/>
            </a:ext>
          </a:extLst>
        </xdr:cNvPr>
        <xdr:cNvSpPr>
          <a:spLocks noChangeShapeType="1"/>
        </xdr:cNvSpPr>
      </xdr:nvSpPr>
      <xdr:spPr bwMode="auto">
        <a:xfrm>
          <a:off x="5343525" y="7724775"/>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24</xdr:row>
      <xdr:rowOff>438150</xdr:rowOff>
    </xdr:from>
    <xdr:to>
      <xdr:col>5</xdr:col>
      <xdr:colOff>495300</xdr:colOff>
      <xdr:row>24</xdr:row>
      <xdr:rowOff>438150</xdr:rowOff>
    </xdr:to>
    <xdr:sp macro="" textlink="">
      <xdr:nvSpPr>
        <xdr:cNvPr id="3" name="Line 2">
          <a:extLst>
            <a:ext uri="{FF2B5EF4-FFF2-40B4-BE49-F238E27FC236}">
              <a16:creationId xmlns:a16="http://schemas.microsoft.com/office/drawing/2014/main" id="{00000000-0008-0000-3F00-000003000000}"/>
            </a:ext>
          </a:extLst>
        </xdr:cNvPr>
        <xdr:cNvSpPr>
          <a:spLocks noChangeShapeType="1"/>
        </xdr:cNvSpPr>
      </xdr:nvSpPr>
      <xdr:spPr bwMode="auto">
        <a:xfrm>
          <a:off x="5343525" y="9839325"/>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85725</xdr:colOff>
      <xdr:row>12</xdr:row>
      <xdr:rowOff>314325</xdr:rowOff>
    </xdr:from>
    <xdr:to>
      <xdr:col>5</xdr:col>
      <xdr:colOff>485775</xdr:colOff>
      <xdr:row>12</xdr:row>
      <xdr:rowOff>314325</xdr:rowOff>
    </xdr:to>
    <xdr:sp macro="" textlink="">
      <xdr:nvSpPr>
        <xdr:cNvPr id="4" name="Line 1">
          <a:extLst>
            <a:ext uri="{FF2B5EF4-FFF2-40B4-BE49-F238E27FC236}">
              <a16:creationId xmlns:a16="http://schemas.microsoft.com/office/drawing/2014/main" id="{00000000-0008-0000-3F00-000004000000}"/>
            </a:ext>
          </a:extLst>
        </xdr:cNvPr>
        <xdr:cNvSpPr>
          <a:spLocks noChangeShapeType="1"/>
        </xdr:cNvSpPr>
      </xdr:nvSpPr>
      <xdr:spPr bwMode="auto">
        <a:xfrm>
          <a:off x="5334000" y="5676900"/>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504825</xdr:colOff>
      <xdr:row>6</xdr:row>
      <xdr:rowOff>314325</xdr:rowOff>
    </xdr:from>
    <xdr:to>
      <xdr:col>12</xdr:col>
      <xdr:colOff>504825</xdr:colOff>
      <xdr:row>7</xdr:row>
      <xdr:rowOff>447675</xdr:rowOff>
    </xdr:to>
    <xdr:sp macro="" textlink="">
      <xdr:nvSpPr>
        <xdr:cNvPr id="5" name="テキスト ボックス 4"/>
        <xdr:cNvSpPr txBox="1"/>
      </xdr:nvSpPr>
      <xdr:spPr>
        <a:xfrm>
          <a:off x="9191625" y="2714625"/>
          <a:ext cx="2743200" cy="723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・勤務形態一覧表を提出すること</a:t>
          </a:r>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100" b="1">
              <a:solidFill>
                <a:srgbClr val="FF0000"/>
              </a:solidFill>
              <a:latin typeface="ＭＳ ゴシック" panose="020B0609070205080204" pitchFamily="49" charset="-128"/>
              <a:ea typeface="ＭＳ ゴシック" panose="020B0609070205080204" pitchFamily="49" charset="-128"/>
            </a:rPr>
            <a:t>・全てのサービス種別の直接処遇職員を合わせて計算すること</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38</xdr:col>
      <xdr:colOff>124239</xdr:colOff>
      <xdr:row>1</xdr:row>
      <xdr:rowOff>107674</xdr:rowOff>
    </xdr:from>
    <xdr:to>
      <xdr:col>51</xdr:col>
      <xdr:colOff>178490</xdr:colOff>
      <xdr:row>4</xdr:row>
      <xdr:rowOff>76614</xdr:rowOff>
    </xdr:to>
    <xdr:sp macro="" textlink="">
      <xdr:nvSpPr>
        <xdr:cNvPr id="2" name="テキスト ボックス 1">
          <a:extLst>
            <a:ext uri="{FF2B5EF4-FFF2-40B4-BE49-F238E27FC236}">
              <a16:creationId xmlns:a16="http://schemas.microsoft.com/office/drawing/2014/main" id="{E0AE5288-D5B6-4DDD-A653-49C53B541351}"/>
            </a:ext>
          </a:extLst>
        </xdr:cNvPr>
        <xdr:cNvSpPr txBox="1"/>
      </xdr:nvSpPr>
      <xdr:spPr>
        <a:xfrm>
          <a:off x="7404652" y="356152"/>
          <a:ext cx="26384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業務委託により食事提供を行う場合、委託契約書の写しを提出すること</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323850</xdr:colOff>
      <xdr:row>2</xdr:row>
      <xdr:rowOff>114300</xdr:rowOff>
    </xdr:from>
    <xdr:to>
      <xdr:col>13</xdr:col>
      <xdr:colOff>495301</xdr:colOff>
      <xdr:row>4</xdr:row>
      <xdr:rowOff>9525</xdr:rowOff>
    </xdr:to>
    <xdr:sp macro="" textlink="">
      <xdr:nvSpPr>
        <xdr:cNvPr id="2" name="テキスト ボックス 1">
          <a:extLst>
            <a:ext uri="{FF2B5EF4-FFF2-40B4-BE49-F238E27FC236}">
              <a16:creationId xmlns:a16="http://schemas.microsoft.com/office/drawing/2014/main" id="{71D8354F-7481-40EB-8861-73E7A7FD0B6C}"/>
            </a:ext>
          </a:extLst>
        </xdr:cNvPr>
        <xdr:cNvSpPr txBox="1"/>
      </xdr:nvSpPr>
      <xdr:spPr>
        <a:xfrm>
          <a:off x="7820025" y="609600"/>
          <a:ext cx="3295651" cy="3905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勤務形態一覧表を併せて提出すること</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00000000-0008-0000-4000-000002000000}"/>
            </a:ext>
          </a:extLst>
        </xdr:cNvPr>
        <xdr:cNvSpPr>
          <a:spLocks/>
        </xdr:cNvSpPr>
      </xdr:nvSpPr>
      <xdr:spPr bwMode="auto">
        <a:xfrm>
          <a:off x="4981574" y="4953000"/>
          <a:ext cx="142876" cy="590550"/>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5076638" y="5106643"/>
          <a:ext cx="1099284" cy="2670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00000000-0008-0000-4000-000004000000}"/>
            </a:ext>
          </a:extLst>
        </xdr:cNvPr>
        <xdr:cNvSpPr>
          <a:spLocks/>
        </xdr:cNvSpPr>
      </xdr:nvSpPr>
      <xdr:spPr bwMode="auto">
        <a:xfrm>
          <a:off x="3750945" y="5943600"/>
          <a:ext cx="1552575" cy="754380"/>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371475</xdr:colOff>
      <xdr:row>2</xdr:row>
      <xdr:rowOff>76200</xdr:rowOff>
    </xdr:from>
    <xdr:to>
      <xdr:col>11</xdr:col>
      <xdr:colOff>533400</xdr:colOff>
      <xdr:row>5</xdr:row>
      <xdr:rowOff>47625</xdr:rowOff>
    </xdr:to>
    <xdr:sp macro="" textlink="">
      <xdr:nvSpPr>
        <xdr:cNvPr id="5" name="テキスト ボックス 4">
          <a:extLst>
            <a:ext uri="{FF2B5EF4-FFF2-40B4-BE49-F238E27FC236}">
              <a16:creationId xmlns:a16="http://schemas.microsoft.com/office/drawing/2014/main" id="{784352DB-E161-49A9-BD32-40D4944A581B}"/>
            </a:ext>
          </a:extLst>
        </xdr:cNvPr>
        <xdr:cNvSpPr txBox="1"/>
      </xdr:nvSpPr>
      <xdr:spPr>
        <a:xfrm>
          <a:off x="7677150" y="571500"/>
          <a:ext cx="2019300"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勤務形態一覧表、資格証の写しを併せて提出すること</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9</xdr:col>
      <xdr:colOff>342900</xdr:colOff>
      <xdr:row>2</xdr:row>
      <xdr:rowOff>142875</xdr:rowOff>
    </xdr:from>
    <xdr:to>
      <xdr:col>13</xdr:col>
      <xdr:colOff>276225</xdr:colOff>
      <xdr:row>5</xdr:row>
      <xdr:rowOff>114300</xdr:rowOff>
    </xdr:to>
    <xdr:sp macro="" textlink="">
      <xdr:nvSpPr>
        <xdr:cNvPr id="2" name="テキスト ボックス 1">
          <a:extLst>
            <a:ext uri="{FF2B5EF4-FFF2-40B4-BE49-F238E27FC236}">
              <a16:creationId xmlns:a16="http://schemas.microsoft.com/office/drawing/2014/main" id="{7995F9EF-762D-48A7-A805-3AFAF6A156DA}"/>
            </a:ext>
          </a:extLst>
        </xdr:cNvPr>
        <xdr:cNvSpPr txBox="1"/>
      </xdr:nvSpPr>
      <xdr:spPr>
        <a:xfrm>
          <a:off x="7810500" y="638175"/>
          <a:ext cx="26384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勤務形態一覧表、資格証の写しを</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併せて提出すること</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152400</xdr:colOff>
      <xdr:row>1</xdr:row>
      <xdr:rowOff>495300</xdr:rowOff>
    </xdr:from>
    <xdr:to>
      <xdr:col>5</xdr:col>
      <xdr:colOff>561975</xdr:colOff>
      <xdr:row>1</xdr:row>
      <xdr:rowOff>923925</xdr:rowOff>
    </xdr:to>
    <xdr:sp macro="" textlink="">
      <xdr:nvSpPr>
        <xdr:cNvPr id="2" name="楕円 1"/>
        <xdr:cNvSpPr/>
      </xdr:nvSpPr>
      <xdr:spPr>
        <a:xfrm>
          <a:off x="2562225" y="847725"/>
          <a:ext cx="1057275" cy="428625"/>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9</xdr:col>
      <xdr:colOff>352425</xdr:colOff>
      <xdr:row>2</xdr:row>
      <xdr:rowOff>123825</xdr:rowOff>
    </xdr:from>
    <xdr:to>
      <xdr:col>13</xdr:col>
      <xdr:colOff>133350</xdr:colOff>
      <xdr:row>5</xdr:row>
      <xdr:rowOff>95250</xdr:rowOff>
    </xdr:to>
    <xdr:sp macro="" textlink="">
      <xdr:nvSpPr>
        <xdr:cNvPr id="2" name="テキスト ボックス 1">
          <a:extLst>
            <a:ext uri="{FF2B5EF4-FFF2-40B4-BE49-F238E27FC236}">
              <a16:creationId xmlns:a16="http://schemas.microsoft.com/office/drawing/2014/main" id="{7995F9EF-762D-48A7-A805-3AFAF6A156DA}"/>
            </a:ext>
          </a:extLst>
        </xdr:cNvPr>
        <xdr:cNvSpPr txBox="1"/>
      </xdr:nvSpPr>
      <xdr:spPr>
        <a:xfrm>
          <a:off x="8143875" y="619125"/>
          <a:ext cx="26384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勤務形態一覧表、資格証の写しを</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併せて提出すること</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17</xdr:col>
      <xdr:colOff>190501</xdr:colOff>
      <xdr:row>6</xdr:row>
      <xdr:rowOff>158750</xdr:rowOff>
    </xdr:from>
    <xdr:to>
      <xdr:col>30</xdr:col>
      <xdr:colOff>137583</xdr:colOff>
      <xdr:row>8</xdr:row>
      <xdr:rowOff>0</xdr:rowOff>
    </xdr:to>
    <xdr:sp macro="" textlink="">
      <xdr:nvSpPr>
        <xdr:cNvPr id="3" name="テキスト ボックス 2">
          <a:extLst>
            <a:ext uri="{FF2B5EF4-FFF2-40B4-BE49-F238E27FC236}">
              <a16:creationId xmlns:a16="http://schemas.microsoft.com/office/drawing/2014/main" id="{A2292433-7B1F-473A-A4B3-D94E52F43E03}"/>
            </a:ext>
          </a:extLst>
        </xdr:cNvPr>
        <xdr:cNvSpPr txBox="1"/>
      </xdr:nvSpPr>
      <xdr:spPr>
        <a:xfrm>
          <a:off x="7154334" y="2084917"/>
          <a:ext cx="2561166" cy="7514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solidFill>
                <a:srgbClr val="FF0000"/>
              </a:solidFill>
              <a:latin typeface="ＭＳ ゴシック" panose="020B0609070205080204" pitchFamily="49" charset="-128"/>
              <a:ea typeface="ＭＳ ゴシック" panose="020B0609070205080204" pitchFamily="49" charset="-128"/>
            </a:rPr>
            <a:t>研修の修了証の写しを</a:t>
          </a:r>
          <a:endParaRPr kumimoji="1" lang="en-US" altLang="ja-JP" sz="1400">
            <a:solidFill>
              <a:srgbClr val="FF0000"/>
            </a:solidFill>
            <a:latin typeface="ＭＳ ゴシック" panose="020B0609070205080204" pitchFamily="49" charset="-128"/>
            <a:ea typeface="ＭＳ ゴシック" panose="020B0609070205080204" pitchFamily="49" charset="-128"/>
          </a:endParaRPr>
        </a:p>
        <a:p>
          <a:r>
            <a:rPr kumimoji="1" lang="ja-JP" altLang="en-US" sz="1400">
              <a:solidFill>
                <a:srgbClr val="FF0000"/>
              </a:solidFill>
              <a:latin typeface="ＭＳ ゴシック" panose="020B0609070205080204" pitchFamily="49" charset="-128"/>
              <a:ea typeface="ＭＳ ゴシック" panose="020B0609070205080204" pitchFamily="49" charset="-128"/>
            </a:rPr>
            <a:t>提出すること</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00000000-0008-0000-5900-000002000000}"/>
            </a:ext>
          </a:extLst>
        </xdr:cNvPr>
        <xdr:cNvSpPr>
          <a:spLocks/>
        </xdr:cNvSpPr>
      </xdr:nvSpPr>
      <xdr:spPr bwMode="auto">
        <a:xfrm>
          <a:off x="4981574" y="4953000"/>
          <a:ext cx="142876" cy="590550"/>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00000000-0008-0000-5900-000003000000}"/>
            </a:ext>
          </a:extLst>
        </xdr:cNvPr>
        <xdr:cNvSpPr txBox="1"/>
      </xdr:nvSpPr>
      <xdr:spPr>
        <a:xfrm>
          <a:off x="5076638" y="5106643"/>
          <a:ext cx="1099284" cy="2670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00000000-0008-0000-5900-000004000000}"/>
            </a:ext>
          </a:extLst>
        </xdr:cNvPr>
        <xdr:cNvSpPr>
          <a:spLocks/>
        </xdr:cNvSpPr>
      </xdr:nvSpPr>
      <xdr:spPr bwMode="auto">
        <a:xfrm>
          <a:off x="3750945" y="5943600"/>
          <a:ext cx="1552575" cy="754380"/>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xdr:col>
      <xdr:colOff>9525</xdr:colOff>
      <xdr:row>4</xdr:row>
      <xdr:rowOff>57150</xdr:rowOff>
    </xdr:from>
    <xdr:to>
      <xdr:col>12</xdr:col>
      <xdr:colOff>171450</xdr:colOff>
      <xdr:row>5</xdr:row>
      <xdr:rowOff>523875</xdr:rowOff>
    </xdr:to>
    <xdr:sp macro="" textlink="">
      <xdr:nvSpPr>
        <xdr:cNvPr id="6" name="テキスト ボックス 5">
          <a:extLst>
            <a:ext uri="{FF2B5EF4-FFF2-40B4-BE49-F238E27FC236}">
              <a16:creationId xmlns:a16="http://schemas.microsoft.com/office/drawing/2014/main" id="{784352DB-E161-49A9-BD32-40D4944A581B}"/>
            </a:ext>
          </a:extLst>
        </xdr:cNvPr>
        <xdr:cNvSpPr txBox="1"/>
      </xdr:nvSpPr>
      <xdr:spPr>
        <a:xfrm>
          <a:off x="7934325" y="1047750"/>
          <a:ext cx="2019300"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勤務形態一覧表、資格証を併せて提出すること</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142875</xdr:colOff>
      <xdr:row>8</xdr:row>
      <xdr:rowOff>2285999</xdr:rowOff>
    </xdr:from>
    <xdr:to>
      <xdr:col>5</xdr:col>
      <xdr:colOff>684225</xdr:colOff>
      <xdr:row>8</xdr:row>
      <xdr:rowOff>2924174</xdr:rowOff>
    </xdr:to>
    <xdr:sp macro="" textlink="">
      <xdr:nvSpPr>
        <xdr:cNvPr id="2" name="大かっこ 1">
          <a:extLst>
            <a:ext uri="{FF2B5EF4-FFF2-40B4-BE49-F238E27FC236}">
              <a16:creationId xmlns:a16="http://schemas.microsoft.com/office/drawing/2014/main" id="{00000000-0008-0000-5C00-000002000000}"/>
            </a:ext>
          </a:extLst>
        </xdr:cNvPr>
        <xdr:cNvSpPr/>
      </xdr:nvSpPr>
      <xdr:spPr>
        <a:xfrm>
          <a:off x="2085975" y="5915024"/>
          <a:ext cx="3913200" cy="638175"/>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133350</xdr:colOff>
      <xdr:row>10</xdr:row>
      <xdr:rowOff>876300</xdr:rowOff>
    </xdr:from>
    <xdr:to>
      <xdr:col>5</xdr:col>
      <xdr:colOff>676276</xdr:colOff>
      <xdr:row>10</xdr:row>
      <xdr:rowOff>1400176</xdr:rowOff>
    </xdr:to>
    <xdr:sp macro="" textlink="">
      <xdr:nvSpPr>
        <xdr:cNvPr id="3" name="大かっこ 2">
          <a:extLst>
            <a:ext uri="{FF2B5EF4-FFF2-40B4-BE49-F238E27FC236}">
              <a16:creationId xmlns:a16="http://schemas.microsoft.com/office/drawing/2014/main" id="{00000000-0008-0000-5C00-000003000000}"/>
            </a:ext>
          </a:extLst>
        </xdr:cNvPr>
        <xdr:cNvSpPr/>
      </xdr:nvSpPr>
      <xdr:spPr>
        <a:xfrm>
          <a:off x="2076450" y="8486775"/>
          <a:ext cx="3914776" cy="523876"/>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104775</xdr:colOff>
      <xdr:row>16</xdr:row>
      <xdr:rowOff>342900</xdr:rowOff>
    </xdr:from>
    <xdr:to>
      <xdr:col>4</xdr:col>
      <xdr:colOff>219075</xdr:colOff>
      <xdr:row>16</xdr:row>
      <xdr:rowOff>542925</xdr:rowOff>
    </xdr:to>
    <xdr:sp macro="" textlink="">
      <xdr:nvSpPr>
        <xdr:cNvPr id="2" name="Rectangle 1">
          <a:extLst>
            <a:ext uri="{FF2B5EF4-FFF2-40B4-BE49-F238E27FC236}">
              <a16:creationId xmlns:a16="http://schemas.microsoft.com/office/drawing/2014/main" id="{00000000-0008-0000-6600-000002000000}"/>
            </a:ext>
          </a:extLst>
        </xdr:cNvPr>
        <xdr:cNvSpPr>
          <a:spLocks noChangeArrowheads="1"/>
        </xdr:cNvSpPr>
      </xdr:nvSpPr>
      <xdr:spPr bwMode="auto">
        <a:xfrm>
          <a:off x="1876425" y="6191250"/>
          <a:ext cx="4286250" cy="381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研修実施主体名（　　　　　　　　　　　　　　　　　　　　　　　　　　　　　　）</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209550</xdr:colOff>
      <xdr:row>9</xdr:row>
      <xdr:rowOff>2076450</xdr:rowOff>
    </xdr:from>
    <xdr:to>
      <xdr:col>5</xdr:col>
      <xdr:colOff>819150</xdr:colOff>
      <xdr:row>9</xdr:row>
      <xdr:rowOff>2943225</xdr:rowOff>
    </xdr:to>
    <xdr:sp macro="" textlink="">
      <xdr:nvSpPr>
        <xdr:cNvPr id="2" name="大かっこ 1">
          <a:extLst>
            <a:ext uri="{FF2B5EF4-FFF2-40B4-BE49-F238E27FC236}">
              <a16:creationId xmlns:a16="http://schemas.microsoft.com/office/drawing/2014/main" id="{00000000-0008-0000-6B00-000002000000}"/>
            </a:ext>
          </a:extLst>
        </xdr:cNvPr>
        <xdr:cNvSpPr/>
      </xdr:nvSpPr>
      <xdr:spPr>
        <a:xfrm>
          <a:off x="2152650" y="5724525"/>
          <a:ext cx="3981450" cy="866775"/>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190500</xdr:colOff>
      <xdr:row>11</xdr:row>
      <xdr:rowOff>676275</xdr:rowOff>
    </xdr:from>
    <xdr:to>
      <xdr:col>5</xdr:col>
      <xdr:colOff>800100</xdr:colOff>
      <xdr:row>11</xdr:row>
      <xdr:rowOff>1476375</xdr:rowOff>
    </xdr:to>
    <xdr:sp macro="" textlink="">
      <xdr:nvSpPr>
        <xdr:cNvPr id="3" name="大かっこ 2">
          <a:extLst>
            <a:ext uri="{FF2B5EF4-FFF2-40B4-BE49-F238E27FC236}">
              <a16:creationId xmlns:a16="http://schemas.microsoft.com/office/drawing/2014/main" id="{00000000-0008-0000-6B00-000003000000}"/>
            </a:ext>
          </a:extLst>
        </xdr:cNvPr>
        <xdr:cNvSpPr/>
      </xdr:nvSpPr>
      <xdr:spPr>
        <a:xfrm>
          <a:off x="2133600" y="8305800"/>
          <a:ext cx="3981450" cy="80010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142875</xdr:colOff>
      <xdr:row>8</xdr:row>
      <xdr:rowOff>2285999</xdr:rowOff>
    </xdr:from>
    <xdr:to>
      <xdr:col>5</xdr:col>
      <xdr:colOff>684225</xdr:colOff>
      <xdr:row>8</xdr:row>
      <xdr:rowOff>2924174</xdr:rowOff>
    </xdr:to>
    <xdr:sp macro="" textlink="">
      <xdr:nvSpPr>
        <xdr:cNvPr id="2" name="大かっこ 1">
          <a:extLst>
            <a:ext uri="{FF2B5EF4-FFF2-40B4-BE49-F238E27FC236}">
              <a16:creationId xmlns:a16="http://schemas.microsoft.com/office/drawing/2014/main" id="{00000000-0008-0000-7500-000002000000}"/>
            </a:ext>
          </a:extLst>
        </xdr:cNvPr>
        <xdr:cNvSpPr/>
      </xdr:nvSpPr>
      <xdr:spPr>
        <a:xfrm>
          <a:off x="2085975" y="5915024"/>
          <a:ext cx="3913200" cy="638175"/>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133350</xdr:colOff>
      <xdr:row>10</xdr:row>
      <xdr:rowOff>876300</xdr:rowOff>
    </xdr:from>
    <xdr:to>
      <xdr:col>5</xdr:col>
      <xdr:colOff>676276</xdr:colOff>
      <xdr:row>10</xdr:row>
      <xdr:rowOff>1400176</xdr:rowOff>
    </xdr:to>
    <xdr:sp macro="" textlink="">
      <xdr:nvSpPr>
        <xdr:cNvPr id="3" name="大かっこ 2">
          <a:extLst>
            <a:ext uri="{FF2B5EF4-FFF2-40B4-BE49-F238E27FC236}">
              <a16:creationId xmlns:a16="http://schemas.microsoft.com/office/drawing/2014/main" id="{00000000-0008-0000-7500-000003000000}"/>
            </a:ext>
          </a:extLst>
        </xdr:cNvPr>
        <xdr:cNvSpPr/>
      </xdr:nvSpPr>
      <xdr:spPr>
        <a:xfrm>
          <a:off x="2076450" y="8486775"/>
          <a:ext cx="3914776" cy="523876"/>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171451</xdr:colOff>
      <xdr:row>1</xdr:row>
      <xdr:rowOff>133350</xdr:rowOff>
    </xdr:from>
    <xdr:to>
      <xdr:col>6</xdr:col>
      <xdr:colOff>1019176</xdr:colOff>
      <xdr:row>1</xdr:row>
      <xdr:rowOff>681038</xdr:rowOff>
    </xdr:to>
    <xdr:sp macro="" textlink="">
      <xdr:nvSpPr>
        <xdr:cNvPr id="2" name="テキスト ボックス 1">
          <a:extLst>
            <a:ext uri="{FF2B5EF4-FFF2-40B4-BE49-F238E27FC236}">
              <a16:creationId xmlns:a16="http://schemas.microsoft.com/office/drawing/2014/main" id="{00000000-0008-0000-7900-000002000000}"/>
            </a:ext>
          </a:extLst>
        </xdr:cNvPr>
        <xdr:cNvSpPr txBox="1"/>
      </xdr:nvSpPr>
      <xdr:spPr>
        <a:xfrm>
          <a:off x="257176" y="485775"/>
          <a:ext cx="6877050" cy="547688"/>
        </a:xfrm>
        <a:prstGeom prst="rect">
          <a:avLst/>
        </a:prstGeom>
        <a:solidFill>
          <a:srgbClr val="FFFF99"/>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00" b="1">
              <a:solidFill>
                <a:srgbClr val="FF0000"/>
              </a:solidFill>
            </a:rPr>
            <a:t>就労継続支援</a:t>
          </a:r>
          <a:r>
            <a:rPr kumimoji="1" lang="en-US" altLang="ja-JP" sz="1000" b="1">
              <a:solidFill>
                <a:srgbClr val="FF0000"/>
              </a:solidFill>
            </a:rPr>
            <a:t>B</a:t>
          </a:r>
          <a:r>
            <a:rPr kumimoji="1" lang="ja-JP" altLang="en-US" sz="1000" b="1">
              <a:solidFill>
                <a:srgbClr val="FF0000"/>
              </a:solidFill>
            </a:rPr>
            <a:t>型サービス費（</a:t>
          </a:r>
          <a:r>
            <a:rPr kumimoji="1" lang="en-US" altLang="ja-JP" sz="1000" b="1">
              <a:solidFill>
                <a:srgbClr val="FF0000"/>
              </a:solidFill>
            </a:rPr>
            <a:t>Ⅳ</a:t>
          </a:r>
          <a:r>
            <a:rPr kumimoji="1" lang="ja-JP" altLang="en-US" sz="1000" b="1">
              <a:solidFill>
                <a:srgbClr val="FF0000"/>
              </a:solidFill>
            </a:rPr>
            <a:t>）、就労継続支援</a:t>
          </a:r>
          <a:r>
            <a:rPr kumimoji="1" lang="en-US" altLang="ja-JP" sz="1000" b="1">
              <a:solidFill>
                <a:srgbClr val="FF0000"/>
              </a:solidFill>
            </a:rPr>
            <a:t>B</a:t>
          </a:r>
          <a:r>
            <a:rPr kumimoji="1" lang="ja-JP" altLang="en-US" sz="1000" b="1">
              <a:solidFill>
                <a:srgbClr val="FF0000"/>
              </a:solidFill>
            </a:rPr>
            <a:t>型サービス費（</a:t>
          </a:r>
          <a:r>
            <a:rPr kumimoji="1" lang="en-US" altLang="ja-JP" sz="1000" b="1">
              <a:solidFill>
                <a:srgbClr val="FF0000"/>
              </a:solidFill>
            </a:rPr>
            <a:t>Ⅴ</a:t>
          </a:r>
          <a:r>
            <a:rPr kumimoji="1" lang="ja-JP" altLang="en-US" sz="1000" b="1">
              <a:solidFill>
                <a:srgbClr val="FF0000"/>
              </a:solidFill>
            </a:rPr>
            <a:t>）、又は就労継続支援</a:t>
          </a:r>
          <a:r>
            <a:rPr kumimoji="1" lang="en-US" altLang="ja-JP" sz="1000" b="1">
              <a:solidFill>
                <a:srgbClr val="FF0000"/>
              </a:solidFill>
            </a:rPr>
            <a:t>B</a:t>
          </a:r>
          <a:r>
            <a:rPr kumimoji="1" lang="ja-JP" altLang="en-US" sz="1000" b="1">
              <a:solidFill>
                <a:srgbClr val="FF0000"/>
              </a:solidFill>
            </a:rPr>
            <a:t>型サービス費（</a:t>
          </a:r>
          <a:r>
            <a:rPr kumimoji="1" lang="en-US" altLang="ja-JP" sz="1000" b="1">
              <a:solidFill>
                <a:srgbClr val="FF0000"/>
              </a:solidFill>
            </a:rPr>
            <a:t>Ⅵ</a:t>
          </a:r>
          <a:r>
            <a:rPr kumimoji="1" lang="ja-JP" altLang="en-US" sz="1000" b="1">
              <a:solidFill>
                <a:srgbClr val="FF0000"/>
              </a:solidFill>
            </a:rPr>
            <a:t>）で、かつ、ピアサポーター配置が「有」の場合に要提出</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2</xdr:col>
      <xdr:colOff>209550</xdr:colOff>
      <xdr:row>9</xdr:row>
      <xdr:rowOff>2076450</xdr:rowOff>
    </xdr:from>
    <xdr:to>
      <xdr:col>5</xdr:col>
      <xdr:colOff>819150</xdr:colOff>
      <xdr:row>9</xdr:row>
      <xdr:rowOff>2943225</xdr:rowOff>
    </xdr:to>
    <xdr:sp macro="" textlink="">
      <xdr:nvSpPr>
        <xdr:cNvPr id="2" name="大かっこ 1">
          <a:extLst>
            <a:ext uri="{FF2B5EF4-FFF2-40B4-BE49-F238E27FC236}">
              <a16:creationId xmlns:a16="http://schemas.microsoft.com/office/drawing/2014/main" id="{00000000-0008-0000-8100-000002000000}"/>
            </a:ext>
          </a:extLst>
        </xdr:cNvPr>
        <xdr:cNvSpPr/>
      </xdr:nvSpPr>
      <xdr:spPr>
        <a:xfrm>
          <a:off x="2152650" y="5724525"/>
          <a:ext cx="3981450" cy="866775"/>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190500</xdr:colOff>
      <xdr:row>11</xdr:row>
      <xdr:rowOff>676275</xdr:rowOff>
    </xdr:from>
    <xdr:to>
      <xdr:col>5</xdr:col>
      <xdr:colOff>800100</xdr:colOff>
      <xdr:row>11</xdr:row>
      <xdr:rowOff>1476375</xdr:rowOff>
    </xdr:to>
    <xdr:sp macro="" textlink="">
      <xdr:nvSpPr>
        <xdr:cNvPr id="3" name="大かっこ 2">
          <a:extLst>
            <a:ext uri="{FF2B5EF4-FFF2-40B4-BE49-F238E27FC236}">
              <a16:creationId xmlns:a16="http://schemas.microsoft.com/office/drawing/2014/main" id="{00000000-0008-0000-8100-000003000000}"/>
            </a:ext>
          </a:extLst>
        </xdr:cNvPr>
        <xdr:cNvSpPr/>
      </xdr:nvSpPr>
      <xdr:spPr>
        <a:xfrm>
          <a:off x="2133600" y="8305800"/>
          <a:ext cx="3981450" cy="80010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2</xdr:col>
      <xdr:colOff>219074</xdr:colOff>
      <xdr:row>7</xdr:row>
      <xdr:rowOff>219074</xdr:rowOff>
    </xdr:from>
    <xdr:to>
      <xdr:col>4</xdr:col>
      <xdr:colOff>1238249</xdr:colOff>
      <xdr:row>8</xdr:row>
      <xdr:rowOff>19049</xdr:rowOff>
    </xdr:to>
    <xdr:sp macro="" textlink="">
      <xdr:nvSpPr>
        <xdr:cNvPr id="2" name="楕円 1"/>
        <xdr:cNvSpPr/>
      </xdr:nvSpPr>
      <xdr:spPr>
        <a:xfrm>
          <a:off x="2057399" y="2457449"/>
          <a:ext cx="2924175" cy="352425"/>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8</xdr:col>
      <xdr:colOff>203386</xdr:colOff>
      <xdr:row>6</xdr:row>
      <xdr:rowOff>78441</xdr:rowOff>
    </xdr:from>
    <xdr:to>
      <xdr:col>8</xdr:col>
      <xdr:colOff>661146</xdr:colOff>
      <xdr:row>6</xdr:row>
      <xdr:rowOff>515471</xdr:rowOff>
    </xdr:to>
    <xdr:sp macro="" textlink="">
      <xdr:nvSpPr>
        <xdr:cNvPr id="2" name="楕円 1">
          <a:extLst>
            <a:ext uri="{FF2B5EF4-FFF2-40B4-BE49-F238E27FC236}">
              <a16:creationId xmlns:a16="http://schemas.microsoft.com/office/drawing/2014/main" id="{00000000-0008-0000-8500-000002000000}"/>
            </a:ext>
          </a:extLst>
        </xdr:cNvPr>
        <xdr:cNvSpPr/>
      </xdr:nvSpPr>
      <xdr:spPr>
        <a:xfrm>
          <a:off x="7318561" y="2173941"/>
          <a:ext cx="457760" cy="437030"/>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31</xdr:col>
      <xdr:colOff>161925</xdr:colOff>
      <xdr:row>23</xdr:row>
      <xdr:rowOff>47625</xdr:rowOff>
    </xdr:from>
    <xdr:to>
      <xdr:col>35</xdr:col>
      <xdr:colOff>123825</xdr:colOff>
      <xdr:row>23</xdr:row>
      <xdr:rowOff>447675</xdr:rowOff>
    </xdr:to>
    <xdr:sp macro="" textlink="">
      <xdr:nvSpPr>
        <xdr:cNvPr id="2" name="正方形/長方形 1">
          <a:extLst>
            <a:ext uri="{FF2B5EF4-FFF2-40B4-BE49-F238E27FC236}">
              <a16:creationId xmlns:a16="http://schemas.microsoft.com/office/drawing/2014/main" id="{00000000-0008-0000-8600-000002000000}"/>
            </a:ext>
          </a:extLst>
        </xdr:cNvPr>
        <xdr:cNvSpPr/>
      </xdr:nvSpPr>
      <xdr:spPr>
        <a:xfrm>
          <a:off x="8963025" y="7134225"/>
          <a:ext cx="990600" cy="400050"/>
        </a:xfrm>
        <a:prstGeom prst="rect">
          <a:avLst/>
        </a:prstGeom>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kumimoji="1" lang="ja-JP" altLang="en-US" sz="1400">
              <a:solidFill>
                <a:sysClr val="windowText" lastClr="000000"/>
              </a:solidFill>
            </a:rPr>
            <a:t>記載例</a:t>
          </a:r>
        </a:p>
      </xdr:txBody>
    </xdr:sp>
    <xdr:clientData/>
  </xdr:twoCellAnchor>
  <xdr:twoCellAnchor>
    <xdr:from>
      <xdr:col>37</xdr:col>
      <xdr:colOff>0</xdr:colOff>
      <xdr:row>2</xdr:row>
      <xdr:rowOff>0</xdr:rowOff>
    </xdr:from>
    <xdr:to>
      <xdr:col>38</xdr:col>
      <xdr:colOff>78442</xdr:colOff>
      <xdr:row>2</xdr:row>
      <xdr:rowOff>403412</xdr:rowOff>
    </xdr:to>
    <xdr:sp macro="" textlink="">
      <xdr:nvSpPr>
        <xdr:cNvPr id="3" name="楕円 2">
          <a:extLst>
            <a:ext uri="{FF2B5EF4-FFF2-40B4-BE49-F238E27FC236}">
              <a16:creationId xmlns:a16="http://schemas.microsoft.com/office/drawing/2014/main" id="{00000000-0008-0000-8600-000003000000}"/>
            </a:ext>
          </a:extLst>
        </xdr:cNvPr>
        <xdr:cNvSpPr/>
      </xdr:nvSpPr>
      <xdr:spPr>
        <a:xfrm>
          <a:off x="10448925" y="742950"/>
          <a:ext cx="440392" cy="403412"/>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14</xdr:col>
      <xdr:colOff>0</xdr:colOff>
      <xdr:row>5</xdr:row>
      <xdr:rowOff>0</xdr:rowOff>
    </xdr:from>
    <xdr:to>
      <xdr:col>14</xdr:col>
      <xdr:colOff>392206</xdr:colOff>
      <xdr:row>5</xdr:row>
      <xdr:rowOff>392205</xdr:rowOff>
    </xdr:to>
    <xdr:sp macro="" textlink="">
      <xdr:nvSpPr>
        <xdr:cNvPr id="2" name="楕円 1">
          <a:extLst>
            <a:ext uri="{FF2B5EF4-FFF2-40B4-BE49-F238E27FC236}">
              <a16:creationId xmlns:a16="http://schemas.microsoft.com/office/drawing/2014/main" id="{00000000-0008-0000-8700-000002000000}"/>
            </a:ext>
          </a:extLst>
        </xdr:cNvPr>
        <xdr:cNvSpPr/>
      </xdr:nvSpPr>
      <xdr:spPr>
        <a:xfrm>
          <a:off x="8810625" y="14382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14</xdr:col>
      <xdr:colOff>0</xdr:colOff>
      <xdr:row>6</xdr:row>
      <xdr:rowOff>0</xdr:rowOff>
    </xdr:from>
    <xdr:to>
      <xdr:col>14</xdr:col>
      <xdr:colOff>392206</xdr:colOff>
      <xdr:row>6</xdr:row>
      <xdr:rowOff>392205</xdr:rowOff>
    </xdr:to>
    <xdr:sp macro="" textlink="">
      <xdr:nvSpPr>
        <xdr:cNvPr id="3" name="楕円 2">
          <a:extLst>
            <a:ext uri="{FF2B5EF4-FFF2-40B4-BE49-F238E27FC236}">
              <a16:creationId xmlns:a16="http://schemas.microsoft.com/office/drawing/2014/main" id="{00000000-0008-0000-8700-000003000000}"/>
            </a:ext>
          </a:extLst>
        </xdr:cNvPr>
        <xdr:cNvSpPr/>
      </xdr:nvSpPr>
      <xdr:spPr>
        <a:xfrm>
          <a:off x="8810625" y="18954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14</xdr:col>
      <xdr:colOff>179294</xdr:colOff>
      <xdr:row>23</xdr:row>
      <xdr:rowOff>78442</xdr:rowOff>
    </xdr:from>
    <xdr:to>
      <xdr:col>14</xdr:col>
      <xdr:colOff>414618</xdr:colOff>
      <xdr:row>23</xdr:row>
      <xdr:rowOff>302559</xdr:rowOff>
    </xdr:to>
    <xdr:sp macro="" textlink="">
      <xdr:nvSpPr>
        <xdr:cNvPr id="4" name="楕円 3">
          <a:extLst>
            <a:ext uri="{FF2B5EF4-FFF2-40B4-BE49-F238E27FC236}">
              <a16:creationId xmlns:a16="http://schemas.microsoft.com/office/drawing/2014/main" id="{00000000-0008-0000-8700-000004000000}"/>
            </a:ext>
          </a:extLst>
        </xdr:cNvPr>
        <xdr:cNvSpPr/>
      </xdr:nvSpPr>
      <xdr:spPr>
        <a:xfrm>
          <a:off x="8989919" y="8241367"/>
          <a:ext cx="235324" cy="224117"/>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14</xdr:col>
      <xdr:colOff>179294</xdr:colOff>
      <xdr:row>24</xdr:row>
      <xdr:rowOff>89648</xdr:rowOff>
    </xdr:from>
    <xdr:to>
      <xdr:col>14</xdr:col>
      <xdr:colOff>414618</xdr:colOff>
      <xdr:row>24</xdr:row>
      <xdr:rowOff>313765</xdr:rowOff>
    </xdr:to>
    <xdr:sp macro="" textlink="">
      <xdr:nvSpPr>
        <xdr:cNvPr id="5" name="楕円 4">
          <a:extLst>
            <a:ext uri="{FF2B5EF4-FFF2-40B4-BE49-F238E27FC236}">
              <a16:creationId xmlns:a16="http://schemas.microsoft.com/office/drawing/2014/main" id="{00000000-0008-0000-8700-000005000000}"/>
            </a:ext>
          </a:extLst>
        </xdr:cNvPr>
        <xdr:cNvSpPr/>
      </xdr:nvSpPr>
      <xdr:spPr>
        <a:xfrm>
          <a:off x="8989919" y="8881223"/>
          <a:ext cx="235324" cy="224117"/>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3</xdr:col>
      <xdr:colOff>38100</xdr:colOff>
      <xdr:row>33</xdr:row>
      <xdr:rowOff>114300</xdr:rowOff>
    </xdr:from>
    <xdr:to>
      <xdr:col>9</xdr:col>
      <xdr:colOff>228600</xdr:colOff>
      <xdr:row>37</xdr:row>
      <xdr:rowOff>390525</xdr:rowOff>
    </xdr:to>
    <xdr:sp macro="" textlink="">
      <xdr:nvSpPr>
        <xdr:cNvPr id="2" name="正方形/長方形 1">
          <a:extLst>
            <a:ext uri="{FF2B5EF4-FFF2-40B4-BE49-F238E27FC236}">
              <a16:creationId xmlns:a16="http://schemas.microsoft.com/office/drawing/2014/main" id="{00000000-0008-0000-8800-000002000000}"/>
            </a:ext>
          </a:extLst>
        </xdr:cNvPr>
        <xdr:cNvSpPr/>
      </xdr:nvSpPr>
      <xdr:spPr>
        <a:xfrm>
          <a:off x="2028825" y="10648950"/>
          <a:ext cx="6343650" cy="1219200"/>
        </a:xfrm>
        <a:prstGeom prst="rect">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「①利用した医療的ケア児のスコア」の計算方法</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ア ： 医療的ケア児の医療的ケアスコアに当該医療的ケア児が利用した日数を乗じる。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イ ： 各月に利用実績がある医療的ケア児全員について、アの計算を行い、計算後の数値を合計する。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例）４月に医療的ケアスコア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点の医療的ケア児Ａは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点の医療的ケア児Ｂは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　</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680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p>
      </xdr:txBody>
    </xdr:sp>
    <xdr:clientData/>
  </xdr:twoCellAnchor>
  <xdr:twoCellAnchor>
    <xdr:from>
      <xdr:col>7</xdr:col>
      <xdr:colOff>76200</xdr:colOff>
      <xdr:row>26</xdr:row>
      <xdr:rowOff>198120</xdr:rowOff>
    </xdr:from>
    <xdr:to>
      <xdr:col>8</xdr:col>
      <xdr:colOff>1760220</xdr:colOff>
      <xdr:row>30</xdr:row>
      <xdr:rowOff>152400</xdr:rowOff>
    </xdr:to>
    <xdr:sp macro="" textlink="">
      <xdr:nvSpPr>
        <xdr:cNvPr id="3" name="正方形/長方形 2">
          <a:extLst>
            <a:ext uri="{FF2B5EF4-FFF2-40B4-BE49-F238E27FC236}">
              <a16:creationId xmlns:a16="http://schemas.microsoft.com/office/drawing/2014/main" id="{00000000-0008-0000-8800-000003000000}"/>
            </a:ext>
          </a:extLst>
        </xdr:cNvPr>
        <xdr:cNvSpPr/>
      </xdr:nvSpPr>
      <xdr:spPr>
        <a:xfrm>
          <a:off x="6019800" y="8665845"/>
          <a:ext cx="2036445" cy="1135380"/>
        </a:xfrm>
        <a:prstGeom prst="rect">
          <a:avLst/>
        </a:prstGeom>
        <a:solidFill>
          <a:schemeClr val="bg1">
            <a:lumMod val="95000"/>
          </a:schemeClr>
        </a:solidFill>
        <a:ln w="254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③の数値が</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40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Ⅰ</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72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Ⅱ</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）の算定要件を満たすことになる。</a:t>
          </a:r>
        </a:p>
      </xdr:txBody>
    </xdr:sp>
    <xdr:clientData/>
  </xdr:twoCellAnchor>
  <xdr:twoCellAnchor>
    <xdr:from>
      <xdr:col>8</xdr:col>
      <xdr:colOff>228600</xdr:colOff>
      <xdr:row>30</xdr:row>
      <xdr:rowOff>152399</xdr:rowOff>
    </xdr:from>
    <xdr:to>
      <xdr:col>8</xdr:col>
      <xdr:colOff>1257300</xdr:colOff>
      <xdr:row>31</xdr:row>
      <xdr:rowOff>247649</xdr:rowOff>
    </xdr:to>
    <xdr:sp macro="" textlink="">
      <xdr:nvSpPr>
        <xdr:cNvPr id="4" name="下矢印 6">
          <a:extLst>
            <a:ext uri="{FF2B5EF4-FFF2-40B4-BE49-F238E27FC236}">
              <a16:creationId xmlns:a16="http://schemas.microsoft.com/office/drawing/2014/main" id="{00000000-0008-0000-8800-000004000000}"/>
            </a:ext>
          </a:extLst>
        </xdr:cNvPr>
        <xdr:cNvSpPr/>
      </xdr:nvSpPr>
      <xdr:spPr>
        <a:xfrm>
          <a:off x="6524625" y="9801224"/>
          <a:ext cx="1028700" cy="390525"/>
        </a:xfrm>
        <a:prstGeom prst="downArrow">
          <a:avLst/>
        </a:prstGeom>
        <a:solidFill>
          <a:schemeClr val="bg1">
            <a:lumMod val="9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11</xdr:col>
      <xdr:colOff>0</xdr:colOff>
      <xdr:row>5</xdr:row>
      <xdr:rowOff>0</xdr:rowOff>
    </xdr:from>
    <xdr:to>
      <xdr:col>11</xdr:col>
      <xdr:colOff>392206</xdr:colOff>
      <xdr:row>6</xdr:row>
      <xdr:rowOff>96930</xdr:rowOff>
    </xdr:to>
    <xdr:sp macro="" textlink="">
      <xdr:nvSpPr>
        <xdr:cNvPr id="5" name="楕円 4">
          <a:extLst>
            <a:ext uri="{FF2B5EF4-FFF2-40B4-BE49-F238E27FC236}">
              <a16:creationId xmlns:a16="http://schemas.microsoft.com/office/drawing/2014/main" id="{00000000-0008-0000-8800-000005000000}"/>
            </a:ext>
          </a:extLst>
        </xdr:cNvPr>
        <xdr:cNvSpPr/>
      </xdr:nvSpPr>
      <xdr:spPr>
        <a:xfrm>
          <a:off x="8658225" y="11430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11</xdr:col>
      <xdr:colOff>0</xdr:colOff>
      <xdr:row>7</xdr:row>
      <xdr:rowOff>0</xdr:rowOff>
    </xdr:from>
    <xdr:to>
      <xdr:col>11</xdr:col>
      <xdr:colOff>392206</xdr:colOff>
      <xdr:row>8</xdr:row>
      <xdr:rowOff>154080</xdr:rowOff>
    </xdr:to>
    <xdr:sp macro="" textlink="">
      <xdr:nvSpPr>
        <xdr:cNvPr id="6" name="楕円 5">
          <a:extLst>
            <a:ext uri="{FF2B5EF4-FFF2-40B4-BE49-F238E27FC236}">
              <a16:creationId xmlns:a16="http://schemas.microsoft.com/office/drawing/2014/main" id="{00000000-0008-0000-8800-000006000000}"/>
            </a:ext>
          </a:extLst>
        </xdr:cNvPr>
        <xdr:cNvSpPr/>
      </xdr:nvSpPr>
      <xdr:spPr>
        <a:xfrm>
          <a:off x="8658225" y="17335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9</xdr:col>
      <xdr:colOff>0</xdr:colOff>
      <xdr:row>5</xdr:row>
      <xdr:rowOff>0</xdr:rowOff>
    </xdr:from>
    <xdr:to>
      <xdr:col>9</xdr:col>
      <xdr:colOff>392206</xdr:colOff>
      <xdr:row>5</xdr:row>
      <xdr:rowOff>392205</xdr:rowOff>
    </xdr:to>
    <xdr:sp macro="" textlink="">
      <xdr:nvSpPr>
        <xdr:cNvPr id="2" name="楕円 1">
          <a:extLst>
            <a:ext uri="{FF2B5EF4-FFF2-40B4-BE49-F238E27FC236}">
              <a16:creationId xmlns:a16="http://schemas.microsoft.com/office/drawing/2014/main" id="{00000000-0008-0000-8A00-000002000000}"/>
            </a:ext>
          </a:extLst>
        </xdr:cNvPr>
        <xdr:cNvSpPr/>
      </xdr:nvSpPr>
      <xdr:spPr>
        <a:xfrm>
          <a:off x="7439025" y="17049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0</xdr:colOff>
      <xdr:row>6</xdr:row>
      <xdr:rowOff>0</xdr:rowOff>
    </xdr:from>
    <xdr:to>
      <xdr:col>9</xdr:col>
      <xdr:colOff>392206</xdr:colOff>
      <xdr:row>6</xdr:row>
      <xdr:rowOff>392205</xdr:rowOff>
    </xdr:to>
    <xdr:sp macro="" textlink="">
      <xdr:nvSpPr>
        <xdr:cNvPr id="3" name="楕円 2">
          <a:extLst>
            <a:ext uri="{FF2B5EF4-FFF2-40B4-BE49-F238E27FC236}">
              <a16:creationId xmlns:a16="http://schemas.microsoft.com/office/drawing/2014/main" id="{00000000-0008-0000-8A00-000003000000}"/>
            </a:ext>
          </a:extLst>
        </xdr:cNvPr>
        <xdr:cNvSpPr/>
      </xdr:nvSpPr>
      <xdr:spPr>
        <a:xfrm>
          <a:off x="7439025" y="21907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8</xdr:col>
      <xdr:colOff>0</xdr:colOff>
      <xdr:row>6</xdr:row>
      <xdr:rowOff>0</xdr:rowOff>
    </xdr:from>
    <xdr:to>
      <xdr:col>8</xdr:col>
      <xdr:colOff>392206</xdr:colOff>
      <xdr:row>7</xdr:row>
      <xdr:rowOff>11205</xdr:rowOff>
    </xdr:to>
    <xdr:sp macro="" textlink="">
      <xdr:nvSpPr>
        <xdr:cNvPr id="2" name="楕円 1">
          <a:extLst>
            <a:ext uri="{FF2B5EF4-FFF2-40B4-BE49-F238E27FC236}">
              <a16:creationId xmlns:a16="http://schemas.microsoft.com/office/drawing/2014/main" id="{00000000-0008-0000-8C00-000002000000}"/>
            </a:ext>
          </a:extLst>
        </xdr:cNvPr>
        <xdr:cNvSpPr/>
      </xdr:nvSpPr>
      <xdr:spPr>
        <a:xfrm>
          <a:off x="7200900" y="18192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0</xdr:colOff>
      <xdr:row>7</xdr:row>
      <xdr:rowOff>0</xdr:rowOff>
    </xdr:from>
    <xdr:to>
      <xdr:col>8</xdr:col>
      <xdr:colOff>392206</xdr:colOff>
      <xdr:row>8</xdr:row>
      <xdr:rowOff>11205</xdr:rowOff>
    </xdr:to>
    <xdr:sp macro="" textlink="">
      <xdr:nvSpPr>
        <xdr:cNvPr id="3" name="楕円 2">
          <a:extLst>
            <a:ext uri="{FF2B5EF4-FFF2-40B4-BE49-F238E27FC236}">
              <a16:creationId xmlns:a16="http://schemas.microsoft.com/office/drawing/2014/main" id="{00000000-0008-0000-8C00-000003000000}"/>
            </a:ext>
          </a:extLst>
        </xdr:cNvPr>
        <xdr:cNvSpPr/>
      </xdr:nvSpPr>
      <xdr:spPr>
        <a:xfrm>
          <a:off x="7200900" y="22002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0</xdr:colOff>
      <xdr:row>10</xdr:row>
      <xdr:rowOff>0</xdr:rowOff>
    </xdr:from>
    <xdr:to>
      <xdr:col>8</xdr:col>
      <xdr:colOff>392206</xdr:colOff>
      <xdr:row>10</xdr:row>
      <xdr:rowOff>392205</xdr:rowOff>
    </xdr:to>
    <xdr:sp macro="" textlink="">
      <xdr:nvSpPr>
        <xdr:cNvPr id="4" name="楕円 3">
          <a:extLst>
            <a:ext uri="{FF2B5EF4-FFF2-40B4-BE49-F238E27FC236}">
              <a16:creationId xmlns:a16="http://schemas.microsoft.com/office/drawing/2014/main" id="{00000000-0008-0000-8C00-000004000000}"/>
            </a:ext>
          </a:extLst>
        </xdr:cNvPr>
        <xdr:cNvSpPr/>
      </xdr:nvSpPr>
      <xdr:spPr>
        <a:xfrm>
          <a:off x="7200900" y="28765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8</xdr:col>
      <xdr:colOff>0</xdr:colOff>
      <xdr:row>6</xdr:row>
      <xdr:rowOff>0</xdr:rowOff>
    </xdr:from>
    <xdr:to>
      <xdr:col>8</xdr:col>
      <xdr:colOff>392206</xdr:colOff>
      <xdr:row>7</xdr:row>
      <xdr:rowOff>7356</xdr:rowOff>
    </xdr:to>
    <xdr:sp macro="" textlink="">
      <xdr:nvSpPr>
        <xdr:cNvPr id="2" name="楕円 1">
          <a:extLst>
            <a:ext uri="{FF2B5EF4-FFF2-40B4-BE49-F238E27FC236}">
              <a16:creationId xmlns:a16="http://schemas.microsoft.com/office/drawing/2014/main" id="{00000000-0008-0000-8D00-000002000000}"/>
            </a:ext>
          </a:extLst>
        </xdr:cNvPr>
        <xdr:cNvSpPr/>
      </xdr:nvSpPr>
      <xdr:spPr>
        <a:xfrm>
          <a:off x="7258050" y="1714500"/>
          <a:ext cx="392206" cy="388356"/>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0</xdr:colOff>
      <xdr:row>7</xdr:row>
      <xdr:rowOff>0</xdr:rowOff>
    </xdr:from>
    <xdr:to>
      <xdr:col>8</xdr:col>
      <xdr:colOff>392206</xdr:colOff>
      <xdr:row>7</xdr:row>
      <xdr:rowOff>392205</xdr:rowOff>
    </xdr:to>
    <xdr:sp macro="" textlink="">
      <xdr:nvSpPr>
        <xdr:cNvPr id="3" name="楕円 2">
          <a:extLst>
            <a:ext uri="{FF2B5EF4-FFF2-40B4-BE49-F238E27FC236}">
              <a16:creationId xmlns:a16="http://schemas.microsoft.com/office/drawing/2014/main" id="{00000000-0008-0000-8D00-000003000000}"/>
            </a:ext>
          </a:extLst>
        </xdr:cNvPr>
        <xdr:cNvSpPr/>
      </xdr:nvSpPr>
      <xdr:spPr>
        <a:xfrm>
          <a:off x="7258050" y="20955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0</xdr:colOff>
      <xdr:row>10</xdr:row>
      <xdr:rowOff>0</xdr:rowOff>
    </xdr:from>
    <xdr:to>
      <xdr:col>8</xdr:col>
      <xdr:colOff>392206</xdr:colOff>
      <xdr:row>10</xdr:row>
      <xdr:rowOff>392205</xdr:rowOff>
    </xdr:to>
    <xdr:sp macro="" textlink="">
      <xdr:nvSpPr>
        <xdr:cNvPr id="4" name="楕円 3">
          <a:extLst>
            <a:ext uri="{FF2B5EF4-FFF2-40B4-BE49-F238E27FC236}">
              <a16:creationId xmlns:a16="http://schemas.microsoft.com/office/drawing/2014/main" id="{00000000-0008-0000-8D00-000004000000}"/>
            </a:ext>
          </a:extLst>
        </xdr:cNvPr>
        <xdr:cNvSpPr/>
      </xdr:nvSpPr>
      <xdr:spPr>
        <a:xfrm>
          <a:off x="7258050" y="30289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6</xdr:row>
      <xdr:rowOff>0</xdr:rowOff>
    </xdr:from>
    <xdr:to>
      <xdr:col>7</xdr:col>
      <xdr:colOff>392206</xdr:colOff>
      <xdr:row>6</xdr:row>
      <xdr:rowOff>392205</xdr:rowOff>
    </xdr:to>
    <xdr:sp macro="" textlink="">
      <xdr:nvSpPr>
        <xdr:cNvPr id="2" name="楕円 1">
          <a:extLst>
            <a:ext uri="{FF2B5EF4-FFF2-40B4-BE49-F238E27FC236}">
              <a16:creationId xmlns:a16="http://schemas.microsoft.com/office/drawing/2014/main" id="{00000000-0008-0000-8E00-000002000000}"/>
            </a:ext>
          </a:extLst>
        </xdr:cNvPr>
        <xdr:cNvSpPr/>
      </xdr:nvSpPr>
      <xdr:spPr>
        <a:xfrm>
          <a:off x="7648575" y="218122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0</xdr:colOff>
      <xdr:row>7</xdr:row>
      <xdr:rowOff>0</xdr:rowOff>
    </xdr:from>
    <xdr:to>
      <xdr:col>7</xdr:col>
      <xdr:colOff>392206</xdr:colOff>
      <xdr:row>7</xdr:row>
      <xdr:rowOff>392205</xdr:rowOff>
    </xdr:to>
    <xdr:sp macro="" textlink="">
      <xdr:nvSpPr>
        <xdr:cNvPr id="3" name="楕円 2">
          <a:extLst>
            <a:ext uri="{FF2B5EF4-FFF2-40B4-BE49-F238E27FC236}">
              <a16:creationId xmlns:a16="http://schemas.microsoft.com/office/drawing/2014/main" id="{00000000-0008-0000-8E00-000003000000}"/>
            </a:ext>
          </a:extLst>
        </xdr:cNvPr>
        <xdr:cNvSpPr/>
      </xdr:nvSpPr>
      <xdr:spPr>
        <a:xfrm>
          <a:off x="7648575" y="27717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0</xdr:colOff>
      <xdr:row>11</xdr:row>
      <xdr:rowOff>0</xdr:rowOff>
    </xdr:from>
    <xdr:to>
      <xdr:col>7</xdr:col>
      <xdr:colOff>392206</xdr:colOff>
      <xdr:row>12</xdr:row>
      <xdr:rowOff>78441</xdr:rowOff>
    </xdr:to>
    <xdr:sp macro="" textlink="">
      <xdr:nvSpPr>
        <xdr:cNvPr id="4" name="楕円 3">
          <a:extLst>
            <a:ext uri="{FF2B5EF4-FFF2-40B4-BE49-F238E27FC236}">
              <a16:creationId xmlns:a16="http://schemas.microsoft.com/office/drawing/2014/main" id="{00000000-0008-0000-8E00-000004000000}"/>
            </a:ext>
          </a:extLst>
        </xdr:cNvPr>
        <xdr:cNvSpPr/>
      </xdr:nvSpPr>
      <xdr:spPr>
        <a:xfrm>
          <a:off x="7648575" y="4248150"/>
          <a:ext cx="392206" cy="392766"/>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10</xdr:col>
      <xdr:colOff>0</xdr:colOff>
      <xdr:row>6</xdr:row>
      <xdr:rowOff>0</xdr:rowOff>
    </xdr:from>
    <xdr:to>
      <xdr:col>10</xdr:col>
      <xdr:colOff>392206</xdr:colOff>
      <xdr:row>6</xdr:row>
      <xdr:rowOff>392205</xdr:rowOff>
    </xdr:to>
    <xdr:sp macro="" textlink="">
      <xdr:nvSpPr>
        <xdr:cNvPr id="2" name="楕円 1">
          <a:extLst>
            <a:ext uri="{FF2B5EF4-FFF2-40B4-BE49-F238E27FC236}">
              <a16:creationId xmlns:a16="http://schemas.microsoft.com/office/drawing/2014/main" id="{00000000-0008-0000-8F00-000002000000}"/>
            </a:ext>
          </a:extLst>
        </xdr:cNvPr>
        <xdr:cNvSpPr/>
      </xdr:nvSpPr>
      <xdr:spPr>
        <a:xfrm>
          <a:off x="6705600" y="18097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0</xdr:colOff>
      <xdr:row>7</xdr:row>
      <xdr:rowOff>0</xdr:rowOff>
    </xdr:from>
    <xdr:to>
      <xdr:col>10</xdr:col>
      <xdr:colOff>392206</xdr:colOff>
      <xdr:row>7</xdr:row>
      <xdr:rowOff>392205</xdr:rowOff>
    </xdr:to>
    <xdr:sp macro="" textlink="">
      <xdr:nvSpPr>
        <xdr:cNvPr id="3" name="楕円 2">
          <a:extLst>
            <a:ext uri="{FF2B5EF4-FFF2-40B4-BE49-F238E27FC236}">
              <a16:creationId xmlns:a16="http://schemas.microsoft.com/office/drawing/2014/main" id="{00000000-0008-0000-8F00-000003000000}"/>
            </a:ext>
          </a:extLst>
        </xdr:cNvPr>
        <xdr:cNvSpPr/>
      </xdr:nvSpPr>
      <xdr:spPr>
        <a:xfrm>
          <a:off x="6705600" y="24384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0</xdr:colOff>
      <xdr:row>9</xdr:row>
      <xdr:rowOff>0</xdr:rowOff>
    </xdr:from>
    <xdr:to>
      <xdr:col>10</xdr:col>
      <xdr:colOff>392206</xdr:colOff>
      <xdr:row>9</xdr:row>
      <xdr:rowOff>392205</xdr:rowOff>
    </xdr:to>
    <xdr:sp macro="" textlink="">
      <xdr:nvSpPr>
        <xdr:cNvPr id="4" name="楕円 3">
          <a:extLst>
            <a:ext uri="{FF2B5EF4-FFF2-40B4-BE49-F238E27FC236}">
              <a16:creationId xmlns:a16="http://schemas.microsoft.com/office/drawing/2014/main" id="{00000000-0008-0000-8F00-000004000000}"/>
            </a:ext>
          </a:extLst>
        </xdr:cNvPr>
        <xdr:cNvSpPr/>
      </xdr:nvSpPr>
      <xdr:spPr>
        <a:xfrm>
          <a:off x="6705600" y="36957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14</xdr:col>
      <xdr:colOff>0</xdr:colOff>
      <xdr:row>5</xdr:row>
      <xdr:rowOff>0</xdr:rowOff>
    </xdr:from>
    <xdr:to>
      <xdr:col>14</xdr:col>
      <xdr:colOff>392206</xdr:colOff>
      <xdr:row>5</xdr:row>
      <xdr:rowOff>392205</xdr:rowOff>
    </xdr:to>
    <xdr:sp macro="" textlink="">
      <xdr:nvSpPr>
        <xdr:cNvPr id="2" name="楕円 1">
          <a:extLst>
            <a:ext uri="{FF2B5EF4-FFF2-40B4-BE49-F238E27FC236}">
              <a16:creationId xmlns:a16="http://schemas.microsoft.com/office/drawing/2014/main" id="{00000000-0008-0000-9000-000002000000}"/>
            </a:ext>
          </a:extLst>
        </xdr:cNvPr>
        <xdr:cNvSpPr/>
      </xdr:nvSpPr>
      <xdr:spPr>
        <a:xfrm>
          <a:off x="8401050" y="14478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14</xdr:col>
      <xdr:colOff>0</xdr:colOff>
      <xdr:row>6</xdr:row>
      <xdr:rowOff>0</xdr:rowOff>
    </xdr:from>
    <xdr:to>
      <xdr:col>14</xdr:col>
      <xdr:colOff>392206</xdr:colOff>
      <xdr:row>6</xdr:row>
      <xdr:rowOff>392205</xdr:rowOff>
    </xdr:to>
    <xdr:sp macro="" textlink="">
      <xdr:nvSpPr>
        <xdr:cNvPr id="3" name="楕円 2">
          <a:extLst>
            <a:ext uri="{FF2B5EF4-FFF2-40B4-BE49-F238E27FC236}">
              <a16:creationId xmlns:a16="http://schemas.microsoft.com/office/drawing/2014/main" id="{00000000-0008-0000-9000-000003000000}"/>
            </a:ext>
          </a:extLst>
        </xdr:cNvPr>
        <xdr:cNvSpPr/>
      </xdr:nvSpPr>
      <xdr:spPr>
        <a:xfrm>
          <a:off x="8401050" y="19050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14</xdr:col>
      <xdr:colOff>142875</xdr:colOff>
      <xdr:row>15</xdr:row>
      <xdr:rowOff>123826</xdr:rowOff>
    </xdr:from>
    <xdr:to>
      <xdr:col>14</xdr:col>
      <xdr:colOff>371475</xdr:colOff>
      <xdr:row>15</xdr:row>
      <xdr:rowOff>314326</xdr:rowOff>
    </xdr:to>
    <xdr:sp macro="" textlink="">
      <xdr:nvSpPr>
        <xdr:cNvPr id="4" name="楕円 3">
          <a:extLst>
            <a:ext uri="{FF2B5EF4-FFF2-40B4-BE49-F238E27FC236}">
              <a16:creationId xmlns:a16="http://schemas.microsoft.com/office/drawing/2014/main" id="{00000000-0008-0000-9000-000004000000}"/>
            </a:ext>
          </a:extLst>
        </xdr:cNvPr>
        <xdr:cNvSpPr/>
      </xdr:nvSpPr>
      <xdr:spPr>
        <a:xfrm>
          <a:off x="8543925" y="6038851"/>
          <a:ext cx="228600" cy="190500"/>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392206</xdr:colOff>
      <xdr:row>4</xdr:row>
      <xdr:rowOff>392205</xdr:rowOff>
    </xdr:to>
    <xdr:sp macro="" textlink="">
      <xdr:nvSpPr>
        <xdr:cNvPr id="2" name="楕円 1">
          <a:extLst>
            <a:ext uri="{FF2B5EF4-FFF2-40B4-BE49-F238E27FC236}">
              <a16:creationId xmlns:a16="http://schemas.microsoft.com/office/drawing/2014/main" id="{00000000-0008-0000-9100-000002000000}"/>
            </a:ext>
          </a:extLst>
        </xdr:cNvPr>
        <xdr:cNvSpPr/>
      </xdr:nvSpPr>
      <xdr:spPr>
        <a:xfrm>
          <a:off x="6924675" y="14287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499749</xdr:colOff>
      <xdr:row>18</xdr:row>
      <xdr:rowOff>25398</xdr:rowOff>
    </xdr:from>
    <xdr:to>
      <xdr:col>8</xdr:col>
      <xdr:colOff>575735</xdr:colOff>
      <xdr:row>18</xdr:row>
      <xdr:rowOff>1151467</xdr:rowOff>
    </xdr:to>
    <xdr:sp macro="" textlink="">
      <xdr:nvSpPr>
        <xdr:cNvPr id="2" name="大かっこ 1">
          <a:extLst>
            <a:ext uri="{FF2B5EF4-FFF2-40B4-BE49-F238E27FC236}">
              <a16:creationId xmlns:a16="http://schemas.microsoft.com/office/drawing/2014/main" id="{00000000-0008-0000-9200-000002000000}"/>
            </a:ext>
          </a:extLst>
        </xdr:cNvPr>
        <xdr:cNvSpPr/>
      </xdr:nvSpPr>
      <xdr:spPr>
        <a:xfrm>
          <a:off x="642624" y="7035798"/>
          <a:ext cx="7457861" cy="1126069"/>
        </a:xfrm>
        <a:prstGeom prst="bracketPair">
          <a:avLst>
            <a:gd name="adj" fmla="val 113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lnSpc>
              <a:spcPts val="1300"/>
            </a:lnSpc>
          </a:pPr>
          <a:r>
            <a:rPr kumimoji="1" lang="en-US" altLang="ja-JP" sz="1050">
              <a:latin typeface="HGｺﾞｼｯｸM" panose="020B0609000000000000" pitchFamily="49" charset="-128"/>
              <a:ea typeface="HGｺﾞｼｯｸM" panose="020B0609000000000000" pitchFamily="49" charset="-128"/>
            </a:rPr>
            <a:t>※</a:t>
          </a:r>
          <a:r>
            <a:rPr kumimoji="1" lang="ja-JP" altLang="en-US" sz="1050">
              <a:latin typeface="HGｺﾞｼｯｸM" panose="020B0609000000000000" pitchFamily="49" charset="-128"/>
              <a:ea typeface="HGｺﾞｼｯｸM" panose="020B0609000000000000" pitchFamily="49" charset="-128"/>
            </a:rPr>
            <a:t>対象となる職種</a:t>
          </a: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　以下の職種であって、障害児通所支援又は障害児入所支援、若しくは障害児相談支援に５年以上従事した経験のある者（常勤専任による配置）。経験年数は、資格取得後から当該支援に従事した経験年数とする。</a:t>
          </a:r>
        </a:p>
        <a:p>
          <a:pPr algn="l">
            <a:lnSpc>
              <a:spcPts val="1300"/>
            </a:lnSpc>
          </a:pP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理学療法士、作業療法士、言語聴覚士、看護職員、心理担当職員、保育士、児童指導員</a:t>
          </a:r>
          <a:endParaRPr kumimoji="1" lang="en-US" altLang="ja-JP" sz="1050">
            <a:latin typeface="HGｺﾞｼｯｸM" panose="020B0609000000000000" pitchFamily="49" charset="-128"/>
            <a:ea typeface="HGｺﾞｼｯｸM" panose="020B0609000000000000" pitchFamily="49" charset="-128"/>
          </a:endParaRPr>
        </a:p>
      </xdr:txBody>
    </xdr:sp>
    <xdr:clientData/>
  </xdr:twoCellAnchor>
  <xdr:twoCellAnchor>
    <xdr:from>
      <xdr:col>10</xdr:col>
      <xdr:colOff>0</xdr:colOff>
      <xdr:row>6</xdr:row>
      <xdr:rowOff>0</xdr:rowOff>
    </xdr:from>
    <xdr:to>
      <xdr:col>10</xdr:col>
      <xdr:colOff>392206</xdr:colOff>
      <xdr:row>6</xdr:row>
      <xdr:rowOff>392205</xdr:rowOff>
    </xdr:to>
    <xdr:sp macro="" textlink="">
      <xdr:nvSpPr>
        <xdr:cNvPr id="3" name="楕円 2">
          <a:extLst>
            <a:ext uri="{FF2B5EF4-FFF2-40B4-BE49-F238E27FC236}">
              <a16:creationId xmlns:a16="http://schemas.microsoft.com/office/drawing/2014/main" id="{00000000-0008-0000-9200-000003000000}"/>
            </a:ext>
          </a:extLst>
        </xdr:cNvPr>
        <xdr:cNvSpPr/>
      </xdr:nvSpPr>
      <xdr:spPr>
        <a:xfrm>
          <a:off x="8667750" y="16668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0</xdr:colOff>
      <xdr:row>7</xdr:row>
      <xdr:rowOff>0</xdr:rowOff>
    </xdr:from>
    <xdr:to>
      <xdr:col>10</xdr:col>
      <xdr:colOff>392206</xdr:colOff>
      <xdr:row>7</xdr:row>
      <xdr:rowOff>392205</xdr:rowOff>
    </xdr:to>
    <xdr:sp macro="" textlink="">
      <xdr:nvSpPr>
        <xdr:cNvPr id="4" name="楕円 3">
          <a:extLst>
            <a:ext uri="{FF2B5EF4-FFF2-40B4-BE49-F238E27FC236}">
              <a16:creationId xmlns:a16="http://schemas.microsoft.com/office/drawing/2014/main" id="{00000000-0008-0000-9200-000004000000}"/>
            </a:ext>
          </a:extLst>
        </xdr:cNvPr>
        <xdr:cNvSpPr/>
      </xdr:nvSpPr>
      <xdr:spPr>
        <a:xfrm>
          <a:off x="8667750" y="21717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8</xdr:col>
      <xdr:colOff>0</xdr:colOff>
      <xdr:row>6</xdr:row>
      <xdr:rowOff>0</xdr:rowOff>
    </xdr:from>
    <xdr:to>
      <xdr:col>8</xdr:col>
      <xdr:colOff>392206</xdr:colOff>
      <xdr:row>7</xdr:row>
      <xdr:rowOff>11205</xdr:rowOff>
    </xdr:to>
    <xdr:sp macro="" textlink="">
      <xdr:nvSpPr>
        <xdr:cNvPr id="2" name="楕円 1">
          <a:extLst>
            <a:ext uri="{FF2B5EF4-FFF2-40B4-BE49-F238E27FC236}">
              <a16:creationId xmlns:a16="http://schemas.microsoft.com/office/drawing/2014/main" id="{00000000-0008-0000-9300-000002000000}"/>
            </a:ext>
          </a:extLst>
        </xdr:cNvPr>
        <xdr:cNvSpPr/>
      </xdr:nvSpPr>
      <xdr:spPr>
        <a:xfrm>
          <a:off x="7200900" y="19050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9</xdr:col>
      <xdr:colOff>0</xdr:colOff>
      <xdr:row>5</xdr:row>
      <xdr:rowOff>0</xdr:rowOff>
    </xdr:from>
    <xdr:to>
      <xdr:col>10</xdr:col>
      <xdr:colOff>33617</xdr:colOff>
      <xdr:row>5</xdr:row>
      <xdr:rowOff>392205</xdr:rowOff>
    </xdr:to>
    <xdr:sp macro="" textlink="">
      <xdr:nvSpPr>
        <xdr:cNvPr id="2" name="楕円 1">
          <a:extLst>
            <a:ext uri="{FF2B5EF4-FFF2-40B4-BE49-F238E27FC236}">
              <a16:creationId xmlns:a16="http://schemas.microsoft.com/office/drawing/2014/main" id="{00000000-0008-0000-9500-000002000000}"/>
            </a:ext>
          </a:extLst>
        </xdr:cNvPr>
        <xdr:cNvSpPr/>
      </xdr:nvSpPr>
      <xdr:spPr>
        <a:xfrm>
          <a:off x="6448425" y="1352550"/>
          <a:ext cx="395567"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0</xdr:colOff>
      <xdr:row>6</xdr:row>
      <xdr:rowOff>0</xdr:rowOff>
    </xdr:from>
    <xdr:to>
      <xdr:col>10</xdr:col>
      <xdr:colOff>33617</xdr:colOff>
      <xdr:row>7</xdr:row>
      <xdr:rowOff>11205</xdr:rowOff>
    </xdr:to>
    <xdr:sp macro="" textlink="">
      <xdr:nvSpPr>
        <xdr:cNvPr id="3" name="楕円 2">
          <a:extLst>
            <a:ext uri="{FF2B5EF4-FFF2-40B4-BE49-F238E27FC236}">
              <a16:creationId xmlns:a16="http://schemas.microsoft.com/office/drawing/2014/main" id="{00000000-0008-0000-9500-000003000000}"/>
            </a:ext>
          </a:extLst>
        </xdr:cNvPr>
        <xdr:cNvSpPr/>
      </xdr:nvSpPr>
      <xdr:spPr>
        <a:xfrm>
          <a:off x="6448425" y="1800225"/>
          <a:ext cx="395567"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0</xdr:colOff>
      <xdr:row>7</xdr:row>
      <xdr:rowOff>0</xdr:rowOff>
    </xdr:from>
    <xdr:to>
      <xdr:col>10</xdr:col>
      <xdr:colOff>33617</xdr:colOff>
      <xdr:row>7</xdr:row>
      <xdr:rowOff>392205</xdr:rowOff>
    </xdr:to>
    <xdr:sp macro="" textlink="">
      <xdr:nvSpPr>
        <xdr:cNvPr id="4" name="楕円 3">
          <a:extLst>
            <a:ext uri="{FF2B5EF4-FFF2-40B4-BE49-F238E27FC236}">
              <a16:creationId xmlns:a16="http://schemas.microsoft.com/office/drawing/2014/main" id="{00000000-0008-0000-9500-000004000000}"/>
            </a:ext>
          </a:extLst>
        </xdr:cNvPr>
        <xdr:cNvSpPr/>
      </xdr:nvSpPr>
      <xdr:spPr>
        <a:xfrm>
          <a:off x="6448425" y="2181225"/>
          <a:ext cx="395567"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8</xdr:col>
      <xdr:colOff>0</xdr:colOff>
      <xdr:row>6</xdr:row>
      <xdr:rowOff>0</xdr:rowOff>
    </xdr:from>
    <xdr:to>
      <xdr:col>8</xdr:col>
      <xdr:colOff>392206</xdr:colOff>
      <xdr:row>6</xdr:row>
      <xdr:rowOff>392205</xdr:rowOff>
    </xdr:to>
    <xdr:sp macro="" textlink="">
      <xdr:nvSpPr>
        <xdr:cNvPr id="2" name="楕円 1">
          <a:extLst>
            <a:ext uri="{FF2B5EF4-FFF2-40B4-BE49-F238E27FC236}">
              <a16:creationId xmlns:a16="http://schemas.microsoft.com/office/drawing/2014/main" id="{00000000-0008-0000-9600-000002000000}"/>
            </a:ext>
          </a:extLst>
        </xdr:cNvPr>
        <xdr:cNvSpPr/>
      </xdr:nvSpPr>
      <xdr:spPr>
        <a:xfrm>
          <a:off x="7315200" y="20955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0</xdr:colOff>
      <xdr:row>8</xdr:row>
      <xdr:rowOff>0</xdr:rowOff>
    </xdr:from>
    <xdr:to>
      <xdr:col>8</xdr:col>
      <xdr:colOff>392206</xdr:colOff>
      <xdr:row>8</xdr:row>
      <xdr:rowOff>392205</xdr:rowOff>
    </xdr:to>
    <xdr:sp macro="" textlink="">
      <xdr:nvSpPr>
        <xdr:cNvPr id="3" name="楕円 2">
          <a:extLst>
            <a:ext uri="{FF2B5EF4-FFF2-40B4-BE49-F238E27FC236}">
              <a16:creationId xmlns:a16="http://schemas.microsoft.com/office/drawing/2014/main" id="{00000000-0008-0000-9600-000003000000}"/>
            </a:ext>
          </a:extLst>
        </xdr:cNvPr>
        <xdr:cNvSpPr/>
      </xdr:nvSpPr>
      <xdr:spPr>
        <a:xfrm>
          <a:off x="7315200" y="30670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0</xdr:colOff>
      <xdr:row>7</xdr:row>
      <xdr:rowOff>0</xdr:rowOff>
    </xdr:from>
    <xdr:to>
      <xdr:col>8</xdr:col>
      <xdr:colOff>392206</xdr:colOff>
      <xdr:row>7</xdr:row>
      <xdr:rowOff>392205</xdr:rowOff>
    </xdr:to>
    <xdr:sp macro="" textlink="">
      <xdr:nvSpPr>
        <xdr:cNvPr id="4" name="楕円 3">
          <a:extLst>
            <a:ext uri="{FF2B5EF4-FFF2-40B4-BE49-F238E27FC236}">
              <a16:creationId xmlns:a16="http://schemas.microsoft.com/office/drawing/2014/main" id="{00000000-0008-0000-9600-000004000000}"/>
            </a:ext>
          </a:extLst>
        </xdr:cNvPr>
        <xdr:cNvSpPr/>
      </xdr:nvSpPr>
      <xdr:spPr>
        <a:xfrm>
          <a:off x="7315200" y="25812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9</xdr:col>
      <xdr:colOff>0</xdr:colOff>
      <xdr:row>6</xdr:row>
      <xdr:rowOff>0</xdr:rowOff>
    </xdr:from>
    <xdr:to>
      <xdr:col>9</xdr:col>
      <xdr:colOff>392206</xdr:colOff>
      <xdr:row>6</xdr:row>
      <xdr:rowOff>392205</xdr:rowOff>
    </xdr:to>
    <xdr:sp macro="" textlink="">
      <xdr:nvSpPr>
        <xdr:cNvPr id="2" name="楕円 1">
          <a:extLst>
            <a:ext uri="{FF2B5EF4-FFF2-40B4-BE49-F238E27FC236}">
              <a16:creationId xmlns:a16="http://schemas.microsoft.com/office/drawing/2014/main" id="{00000000-0008-0000-9700-000002000000}"/>
            </a:ext>
          </a:extLst>
        </xdr:cNvPr>
        <xdr:cNvSpPr/>
      </xdr:nvSpPr>
      <xdr:spPr>
        <a:xfrm>
          <a:off x="6419850" y="169545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19050</xdr:colOff>
      <xdr:row>7</xdr:row>
      <xdr:rowOff>28575</xdr:rowOff>
    </xdr:from>
    <xdr:to>
      <xdr:col>9</xdr:col>
      <xdr:colOff>411256</xdr:colOff>
      <xdr:row>8</xdr:row>
      <xdr:rowOff>20730</xdr:rowOff>
    </xdr:to>
    <xdr:sp macro="" textlink="">
      <xdr:nvSpPr>
        <xdr:cNvPr id="3" name="楕円 2">
          <a:extLst>
            <a:ext uri="{FF2B5EF4-FFF2-40B4-BE49-F238E27FC236}">
              <a16:creationId xmlns:a16="http://schemas.microsoft.com/office/drawing/2014/main" id="{00000000-0008-0000-9700-000003000000}"/>
            </a:ext>
          </a:extLst>
        </xdr:cNvPr>
        <xdr:cNvSpPr/>
      </xdr:nvSpPr>
      <xdr:spPr>
        <a:xfrm>
          <a:off x="6438900" y="21240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0</xdr:colOff>
      <xdr:row>3</xdr:row>
      <xdr:rowOff>0</xdr:rowOff>
    </xdr:from>
    <xdr:to>
      <xdr:col>9</xdr:col>
      <xdr:colOff>392206</xdr:colOff>
      <xdr:row>4</xdr:row>
      <xdr:rowOff>1680</xdr:rowOff>
    </xdr:to>
    <xdr:sp macro="" textlink="">
      <xdr:nvSpPr>
        <xdr:cNvPr id="4" name="楕円 3">
          <a:extLst>
            <a:ext uri="{FF2B5EF4-FFF2-40B4-BE49-F238E27FC236}">
              <a16:creationId xmlns:a16="http://schemas.microsoft.com/office/drawing/2014/main" id="{00000000-0008-0000-9700-000004000000}"/>
            </a:ext>
          </a:extLst>
        </xdr:cNvPr>
        <xdr:cNvSpPr/>
      </xdr:nvSpPr>
      <xdr:spPr>
        <a:xfrm>
          <a:off x="6419850" y="685800"/>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12</xdr:col>
      <xdr:colOff>0</xdr:colOff>
      <xdr:row>14</xdr:row>
      <xdr:rowOff>0</xdr:rowOff>
    </xdr:from>
    <xdr:to>
      <xdr:col>12</xdr:col>
      <xdr:colOff>392206</xdr:colOff>
      <xdr:row>14</xdr:row>
      <xdr:rowOff>392205</xdr:rowOff>
    </xdr:to>
    <xdr:sp macro="" textlink="">
      <xdr:nvSpPr>
        <xdr:cNvPr id="2" name="楕円 1">
          <a:extLst>
            <a:ext uri="{FF2B5EF4-FFF2-40B4-BE49-F238E27FC236}">
              <a16:creationId xmlns:a16="http://schemas.microsoft.com/office/drawing/2014/main" id="{00000000-0008-0000-9800-000002000000}"/>
            </a:ext>
          </a:extLst>
        </xdr:cNvPr>
        <xdr:cNvSpPr/>
      </xdr:nvSpPr>
      <xdr:spPr>
        <a:xfrm>
          <a:off x="7096125" y="494347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12</xdr:col>
      <xdr:colOff>0</xdr:colOff>
      <xdr:row>7</xdr:row>
      <xdr:rowOff>0</xdr:rowOff>
    </xdr:from>
    <xdr:to>
      <xdr:col>12</xdr:col>
      <xdr:colOff>392206</xdr:colOff>
      <xdr:row>7</xdr:row>
      <xdr:rowOff>392205</xdr:rowOff>
    </xdr:to>
    <xdr:sp macro="" textlink="">
      <xdr:nvSpPr>
        <xdr:cNvPr id="3" name="楕円 2">
          <a:extLst>
            <a:ext uri="{FF2B5EF4-FFF2-40B4-BE49-F238E27FC236}">
              <a16:creationId xmlns:a16="http://schemas.microsoft.com/office/drawing/2014/main" id="{00000000-0008-0000-9800-000003000000}"/>
            </a:ext>
          </a:extLst>
        </xdr:cNvPr>
        <xdr:cNvSpPr/>
      </xdr:nvSpPr>
      <xdr:spPr>
        <a:xfrm>
          <a:off x="7096125" y="2562225"/>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8</xdr:col>
      <xdr:colOff>11206</xdr:colOff>
      <xdr:row>5</xdr:row>
      <xdr:rowOff>268942</xdr:rowOff>
    </xdr:from>
    <xdr:to>
      <xdr:col>8</xdr:col>
      <xdr:colOff>403412</xdr:colOff>
      <xdr:row>7</xdr:row>
      <xdr:rowOff>11206</xdr:rowOff>
    </xdr:to>
    <xdr:sp macro="" textlink="">
      <xdr:nvSpPr>
        <xdr:cNvPr id="2" name="楕円 1">
          <a:extLst>
            <a:ext uri="{FF2B5EF4-FFF2-40B4-BE49-F238E27FC236}">
              <a16:creationId xmlns:a16="http://schemas.microsoft.com/office/drawing/2014/main" id="{00000000-0008-0000-9900-000002000000}"/>
            </a:ext>
          </a:extLst>
        </xdr:cNvPr>
        <xdr:cNvSpPr/>
      </xdr:nvSpPr>
      <xdr:spPr>
        <a:xfrm>
          <a:off x="7936006" y="1364317"/>
          <a:ext cx="392206" cy="389964"/>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33618</xdr:colOff>
      <xdr:row>7</xdr:row>
      <xdr:rowOff>145676</xdr:rowOff>
    </xdr:from>
    <xdr:to>
      <xdr:col>8</xdr:col>
      <xdr:colOff>425824</xdr:colOff>
      <xdr:row>7</xdr:row>
      <xdr:rowOff>537881</xdr:rowOff>
    </xdr:to>
    <xdr:sp macro="" textlink="">
      <xdr:nvSpPr>
        <xdr:cNvPr id="3" name="楕円 2">
          <a:extLst>
            <a:ext uri="{FF2B5EF4-FFF2-40B4-BE49-F238E27FC236}">
              <a16:creationId xmlns:a16="http://schemas.microsoft.com/office/drawing/2014/main" id="{00000000-0008-0000-9900-000003000000}"/>
            </a:ext>
          </a:extLst>
        </xdr:cNvPr>
        <xdr:cNvSpPr/>
      </xdr:nvSpPr>
      <xdr:spPr>
        <a:xfrm>
          <a:off x="7958418" y="1888751"/>
          <a:ext cx="392206" cy="392205"/>
        </a:xfrm>
        <a:prstGeom prst="ellipse">
          <a:avLst/>
        </a:prstGeom>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3.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5.xml"/><Relationship Id="rId1" Type="http://schemas.openxmlformats.org/officeDocument/2006/relationships/printerSettings" Target="../printerSettings/printerSettings24.bin"/><Relationship Id="rId4" Type="http://schemas.openxmlformats.org/officeDocument/2006/relationships/comments" Target="../comments13.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6.xml"/><Relationship Id="rId1" Type="http://schemas.openxmlformats.org/officeDocument/2006/relationships/printerSettings" Target="../printerSettings/printerSettings25.bin"/><Relationship Id="rId4" Type="http://schemas.openxmlformats.org/officeDocument/2006/relationships/comments" Target="../comments14.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7.xml"/><Relationship Id="rId1" Type="http://schemas.openxmlformats.org/officeDocument/2006/relationships/printerSettings" Target="../printerSettings/printerSettings26.bin"/><Relationship Id="rId4" Type="http://schemas.openxmlformats.org/officeDocument/2006/relationships/comments" Target="../comments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8.xml"/><Relationship Id="rId1" Type="http://schemas.openxmlformats.org/officeDocument/2006/relationships/printerSettings" Target="../printerSettings/printerSettings59.bin"/><Relationship Id="rId4" Type="http://schemas.openxmlformats.org/officeDocument/2006/relationships/comments" Target="../comments17.xml"/></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9.xml"/><Relationship Id="rId1" Type="http://schemas.openxmlformats.org/officeDocument/2006/relationships/printerSettings" Target="../printerSettings/printerSettings62.bin"/><Relationship Id="rId4" Type="http://schemas.openxmlformats.org/officeDocument/2006/relationships/comments" Target="../comments18.xml"/></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1.xml"/><Relationship Id="rId1" Type="http://schemas.openxmlformats.org/officeDocument/2006/relationships/printerSettings" Target="../printerSettings/printerSettings68.bin"/><Relationship Id="rId4" Type="http://schemas.openxmlformats.org/officeDocument/2006/relationships/comments" Target="../comments19.xml"/></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14.xml"/><Relationship Id="rId1" Type="http://schemas.openxmlformats.org/officeDocument/2006/relationships/printerSettings" Target="../printerSettings/printerSettings74.bin"/><Relationship Id="rId4" Type="http://schemas.openxmlformats.org/officeDocument/2006/relationships/comments" Target="../comments20.xml"/></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116.bin"/><Relationship Id="rId4" Type="http://schemas.openxmlformats.org/officeDocument/2006/relationships/comments" Target="../comments26.xml"/></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9.xml"/><Relationship Id="rId1" Type="http://schemas.openxmlformats.org/officeDocument/2006/relationships/printerSettings" Target="../printerSettings/printerSettings118.bin"/><Relationship Id="rId4" Type="http://schemas.openxmlformats.org/officeDocument/2006/relationships/comments" Target="../comments27.xml"/></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2.xml"/><Relationship Id="rId1" Type="http://schemas.openxmlformats.org/officeDocument/2006/relationships/printerSettings" Target="../printerSettings/printerSettings121.bin"/><Relationship Id="rId4" Type="http://schemas.openxmlformats.org/officeDocument/2006/relationships/comments" Target="../comments28.xml"/></Relationships>
</file>

<file path=xl/worksheets/_rels/sheet122.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3.xml"/><Relationship Id="rId1" Type="http://schemas.openxmlformats.org/officeDocument/2006/relationships/printerSettings" Target="../printerSettings/printerSettings122.bin"/><Relationship Id="rId4" Type="http://schemas.openxmlformats.org/officeDocument/2006/relationships/comments" Target="../comments29.xml"/></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7.xml"/><Relationship Id="rId1" Type="http://schemas.openxmlformats.org/officeDocument/2006/relationships/printerSettings" Target="../printerSettings/printerSettings126.bin"/><Relationship Id="rId4" Type="http://schemas.openxmlformats.org/officeDocument/2006/relationships/comments" Target="../comments30.xml"/></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U66"/>
  <sheetViews>
    <sheetView showGridLines="0" view="pageBreakPreview" zoomScaleNormal="80" zoomScaleSheetLayoutView="100" workbookViewId="0">
      <selection activeCell="A33" sqref="A33:A49"/>
    </sheetView>
  </sheetViews>
  <sheetFormatPr defaultColWidth="8.25" defaultRowHeight="12.75" customHeight="1"/>
  <cols>
    <col min="1" max="20" width="3.875" style="2" customWidth="1"/>
    <col min="21" max="255" width="4.25" style="2" customWidth="1"/>
    <col min="256" max="16384" width="8.25" style="2"/>
  </cols>
  <sheetData>
    <row r="1" spans="1:20" ht="12.75" customHeight="1">
      <c r="A1" s="1" t="s">
        <v>92</v>
      </c>
    </row>
    <row r="2" spans="1:20" ht="12.75" customHeight="1">
      <c r="L2" s="31" t="s">
        <v>93</v>
      </c>
    </row>
    <row r="3" spans="1:20" ht="12.75" customHeight="1" thickBot="1">
      <c r="A3" s="1786"/>
      <c r="B3" s="3"/>
      <c r="C3" s="3"/>
      <c r="D3" s="3"/>
      <c r="E3" s="3"/>
      <c r="F3" s="3"/>
      <c r="G3" s="3"/>
      <c r="H3" s="3"/>
      <c r="I3" s="1728"/>
    </row>
    <row r="4" spans="1:20" ht="12.75" customHeight="1" thickBot="1">
      <c r="A4" s="1786"/>
      <c r="B4" s="3"/>
      <c r="C4" s="3"/>
      <c r="D4" s="3"/>
      <c r="E4" s="3"/>
      <c r="F4" s="3"/>
      <c r="G4" s="3"/>
      <c r="H4" s="3"/>
      <c r="I4" s="1728"/>
      <c r="N4" s="1787" t="s">
        <v>58</v>
      </c>
      <c r="O4" s="1788"/>
      <c r="P4" s="1789"/>
      <c r="Q4" s="1789"/>
      <c r="R4" s="1789"/>
      <c r="S4" s="1789"/>
      <c r="T4" s="1790"/>
    </row>
    <row r="5" spans="1:20" ht="12.75" customHeight="1" thickBot="1">
      <c r="B5" s="32"/>
      <c r="C5" s="33"/>
      <c r="D5" s="33"/>
      <c r="E5" s="33"/>
      <c r="F5" s="33"/>
      <c r="G5" s="33"/>
      <c r="H5" s="33"/>
    </row>
    <row r="6" spans="1:20" ht="12.75" customHeight="1">
      <c r="A6" s="4"/>
      <c r="B6" s="1791" t="s">
        <v>25</v>
      </c>
      <c r="C6" s="1792"/>
      <c r="D6" s="1793"/>
      <c r="E6" s="1794"/>
      <c r="F6" s="1794"/>
      <c r="G6" s="1794"/>
      <c r="H6" s="1794"/>
      <c r="I6" s="1794"/>
      <c r="J6" s="1794"/>
      <c r="K6" s="1794"/>
      <c r="L6" s="1794"/>
      <c r="M6" s="1794"/>
      <c r="N6" s="1794"/>
      <c r="O6" s="1794"/>
      <c r="P6" s="1794"/>
      <c r="Q6" s="1794"/>
      <c r="R6" s="1795"/>
      <c r="S6" s="1795"/>
      <c r="T6" s="1796"/>
    </row>
    <row r="7" spans="1:20" ht="12.75" customHeight="1">
      <c r="A7" s="5" t="s">
        <v>64</v>
      </c>
      <c r="B7" s="1698" t="s">
        <v>34</v>
      </c>
      <c r="C7" s="1723"/>
      <c r="D7" s="1773"/>
      <c r="E7" s="1702"/>
      <c r="F7" s="1702"/>
      <c r="G7" s="1702"/>
      <c r="H7" s="1702"/>
      <c r="I7" s="1702"/>
      <c r="J7" s="1702"/>
      <c r="K7" s="1702"/>
      <c r="L7" s="1702"/>
      <c r="M7" s="1702"/>
      <c r="N7" s="1702"/>
      <c r="O7" s="1702"/>
      <c r="P7" s="1702"/>
      <c r="Q7" s="1702"/>
      <c r="R7" s="1703"/>
      <c r="S7" s="1703"/>
      <c r="T7" s="1774"/>
    </row>
    <row r="8" spans="1:20" ht="12.75" customHeight="1">
      <c r="A8" s="5"/>
      <c r="B8" s="1762" t="s">
        <v>33</v>
      </c>
      <c r="C8" s="1761"/>
      <c r="D8" s="6" t="s">
        <v>32</v>
      </c>
      <c r="E8" s="7"/>
      <c r="F8" s="7"/>
      <c r="G8" s="7"/>
      <c r="H8" s="7"/>
      <c r="I8" s="7"/>
      <c r="J8" s="7"/>
      <c r="K8" s="7"/>
      <c r="L8" s="7"/>
      <c r="M8" s="7"/>
      <c r="N8" s="7"/>
      <c r="O8" s="7"/>
      <c r="P8" s="7"/>
      <c r="Q8" s="7"/>
      <c r="R8" s="7"/>
      <c r="S8" s="7"/>
      <c r="T8" s="8"/>
    </row>
    <row r="9" spans="1:20" ht="12.75" customHeight="1">
      <c r="A9" s="5" t="s">
        <v>65</v>
      </c>
      <c r="B9" s="1797"/>
      <c r="C9" s="1779"/>
      <c r="D9" s="9"/>
      <c r="E9" s="10"/>
      <c r="F9" s="11" t="s">
        <v>28</v>
      </c>
      <c r="G9" s="12"/>
      <c r="H9" s="12"/>
      <c r="I9" s="1798" t="s">
        <v>27</v>
      </c>
      <c r="J9" s="1798"/>
      <c r="K9" s="10"/>
      <c r="L9" s="10"/>
      <c r="M9" s="10"/>
      <c r="N9" s="10"/>
      <c r="O9" s="10"/>
      <c r="P9" s="10"/>
      <c r="Q9" s="10"/>
      <c r="R9" s="10"/>
      <c r="S9" s="10"/>
      <c r="T9" s="13"/>
    </row>
    <row r="10" spans="1:20" ht="12.75" customHeight="1">
      <c r="A10" s="14"/>
      <c r="B10" s="1693"/>
      <c r="C10" s="1694"/>
      <c r="D10" s="15"/>
      <c r="E10" s="16"/>
      <c r="F10" s="16"/>
      <c r="G10" s="16"/>
      <c r="H10" s="16"/>
      <c r="I10" s="16"/>
      <c r="J10" s="16"/>
      <c r="K10" s="16"/>
      <c r="L10" s="16"/>
      <c r="M10" s="16"/>
      <c r="N10" s="16"/>
      <c r="O10" s="16"/>
      <c r="P10" s="16"/>
      <c r="Q10" s="16"/>
      <c r="R10" s="16"/>
      <c r="S10" s="16"/>
      <c r="T10" s="17"/>
    </row>
    <row r="11" spans="1:20" ht="12.75" customHeight="1">
      <c r="A11" s="18"/>
      <c r="B11" s="1698" t="s">
        <v>31</v>
      </c>
      <c r="C11" s="1723"/>
      <c r="D11" s="1723" t="s">
        <v>30</v>
      </c>
      <c r="E11" s="1723"/>
      <c r="F11" s="1770"/>
      <c r="G11" s="1770"/>
      <c r="H11" s="1770"/>
      <c r="I11" s="1770"/>
      <c r="J11" s="1771"/>
      <c r="K11" s="1772" t="s">
        <v>29</v>
      </c>
      <c r="L11" s="1772"/>
      <c r="M11" s="1773"/>
      <c r="N11" s="1702"/>
      <c r="O11" s="1702"/>
      <c r="P11" s="1702"/>
      <c r="Q11" s="1702"/>
      <c r="R11" s="1703"/>
      <c r="S11" s="1703"/>
      <c r="T11" s="1774"/>
    </row>
    <row r="12" spans="1:20" ht="12.75" customHeight="1">
      <c r="A12" s="1775" t="s">
        <v>59</v>
      </c>
      <c r="B12" s="1740"/>
      <c r="C12" s="1740"/>
      <c r="D12" s="1740"/>
      <c r="E12" s="1740"/>
      <c r="F12" s="1740"/>
      <c r="G12" s="1740"/>
      <c r="H12" s="1740"/>
      <c r="I12" s="1776"/>
      <c r="J12" s="1689" t="s">
        <v>55</v>
      </c>
      <c r="K12" s="1690"/>
      <c r="L12" s="1690"/>
      <c r="M12" s="1690"/>
      <c r="N12" s="1690"/>
      <c r="O12" s="1690"/>
      <c r="P12" s="1690"/>
      <c r="Q12" s="1690"/>
      <c r="R12" s="1696"/>
      <c r="S12" s="1696"/>
      <c r="T12" s="1697"/>
    </row>
    <row r="13" spans="1:20" ht="13.5">
      <c r="A13" s="1777" t="s">
        <v>26</v>
      </c>
      <c r="B13" s="1778"/>
      <c r="C13" s="1723" t="s">
        <v>25</v>
      </c>
      <c r="D13" s="1689"/>
      <c r="E13" s="19"/>
      <c r="F13" s="20"/>
      <c r="G13" s="20"/>
      <c r="H13" s="20"/>
      <c r="I13" s="21"/>
      <c r="J13" s="1701" t="s">
        <v>24</v>
      </c>
      <c r="K13" s="1779"/>
      <c r="L13" s="1780" t="s">
        <v>23</v>
      </c>
      <c r="M13" s="1781"/>
      <c r="N13" s="1781"/>
      <c r="O13" s="1781"/>
      <c r="P13" s="1781"/>
      <c r="Q13" s="1781"/>
      <c r="R13" s="1703"/>
      <c r="S13" s="1703"/>
      <c r="T13" s="1774"/>
    </row>
    <row r="14" spans="1:20" ht="20.25" customHeight="1">
      <c r="A14" s="1782" t="s">
        <v>54</v>
      </c>
      <c r="B14" s="1783"/>
      <c r="C14" s="1723" t="s">
        <v>22</v>
      </c>
      <c r="D14" s="1689"/>
      <c r="E14" s="1692"/>
      <c r="F14" s="1784"/>
      <c r="G14" s="1784"/>
      <c r="H14" s="1784"/>
      <c r="I14" s="1785"/>
      <c r="J14" s="1692"/>
      <c r="K14" s="1693"/>
      <c r="L14" s="22"/>
      <c r="M14" s="23"/>
      <c r="N14" s="23"/>
      <c r="O14" s="23"/>
      <c r="P14" s="23"/>
      <c r="Q14" s="23"/>
      <c r="R14" s="23"/>
      <c r="S14" s="23"/>
      <c r="T14" s="24"/>
    </row>
    <row r="15" spans="1:20" ht="12.75" customHeight="1">
      <c r="A15" s="1766" t="s">
        <v>21</v>
      </c>
      <c r="B15" s="1762"/>
      <c r="C15" s="1762"/>
      <c r="D15" s="1762"/>
      <c r="E15" s="1761"/>
      <c r="F15" s="1723" t="s">
        <v>66</v>
      </c>
      <c r="G15" s="1723"/>
      <c r="H15" s="1723"/>
      <c r="I15" s="1739" t="s">
        <v>53</v>
      </c>
      <c r="J15" s="1740"/>
      <c r="K15" s="1741"/>
      <c r="L15" s="1723" t="s">
        <v>52</v>
      </c>
      <c r="M15" s="1723"/>
      <c r="N15" s="1723"/>
      <c r="O15" s="1723" t="s">
        <v>51</v>
      </c>
      <c r="P15" s="1723"/>
      <c r="Q15" s="1689"/>
      <c r="R15" s="1768" t="s">
        <v>67</v>
      </c>
      <c r="S15" s="1768"/>
      <c r="T15" s="1769"/>
    </row>
    <row r="16" spans="1:20" ht="12.75" customHeight="1">
      <c r="A16" s="1767"/>
      <c r="B16" s="1693"/>
      <c r="C16" s="1693"/>
      <c r="D16" s="1693"/>
      <c r="E16" s="1694"/>
      <c r="F16" s="25" t="s">
        <v>19</v>
      </c>
      <c r="G16" s="1689" t="s">
        <v>60</v>
      </c>
      <c r="H16" s="1698"/>
      <c r="I16" s="26" t="s">
        <v>19</v>
      </c>
      <c r="J16" s="1689" t="s">
        <v>60</v>
      </c>
      <c r="K16" s="1698"/>
      <c r="L16" s="26" t="s">
        <v>19</v>
      </c>
      <c r="M16" s="1689" t="s">
        <v>60</v>
      </c>
      <c r="N16" s="1698"/>
      <c r="O16" s="26" t="s">
        <v>19</v>
      </c>
      <c r="P16" s="1689" t="s">
        <v>60</v>
      </c>
      <c r="Q16" s="1690"/>
      <c r="R16" s="26" t="s">
        <v>19</v>
      </c>
      <c r="S16" s="1689" t="s">
        <v>60</v>
      </c>
      <c r="T16" s="1763"/>
    </row>
    <row r="17" spans="1:20" ht="12.75" customHeight="1">
      <c r="A17" s="27"/>
      <c r="B17" s="1760" t="s">
        <v>17</v>
      </c>
      <c r="C17" s="1761"/>
      <c r="D17" s="1739" t="s">
        <v>16</v>
      </c>
      <c r="E17" s="1741"/>
      <c r="F17" s="26"/>
      <c r="G17" s="1689"/>
      <c r="H17" s="1698"/>
      <c r="I17" s="26"/>
      <c r="J17" s="1689"/>
      <c r="K17" s="1698"/>
      <c r="L17" s="26"/>
      <c r="M17" s="1689"/>
      <c r="N17" s="1698"/>
      <c r="O17" s="26"/>
      <c r="P17" s="1689"/>
      <c r="Q17" s="1690"/>
      <c r="R17" s="26"/>
      <c r="S17" s="1689"/>
      <c r="T17" s="1763"/>
    </row>
    <row r="18" spans="1:20" ht="12.75" customHeight="1">
      <c r="A18" s="27"/>
      <c r="B18" s="1692"/>
      <c r="C18" s="1694"/>
      <c r="D18" s="1739" t="s">
        <v>15</v>
      </c>
      <c r="E18" s="1741"/>
      <c r="F18" s="26"/>
      <c r="G18" s="1689"/>
      <c r="H18" s="1698"/>
      <c r="I18" s="26"/>
      <c r="J18" s="1689"/>
      <c r="K18" s="1698"/>
      <c r="L18" s="26"/>
      <c r="M18" s="1689"/>
      <c r="N18" s="1698"/>
      <c r="O18" s="26"/>
      <c r="P18" s="1689"/>
      <c r="Q18" s="1690"/>
      <c r="R18" s="26"/>
      <c r="S18" s="1689"/>
      <c r="T18" s="1763"/>
    </row>
    <row r="19" spans="1:20" ht="12.75" customHeight="1">
      <c r="A19" s="27"/>
      <c r="B19" s="1739" t="s">
        <v>14</v>
      </c>
      <c r="C19" s="1740"/>
      <c r="D19" s="1740"/>
      <c r="E19" s="1741"/>
      <c r="F19" s="1689"/>
      <c r="G19" s="1690"/>
      <c r="H19" s="1698"/>
      <c r="I19" s="1689"/>
      <c r="J19" s="1690"/>
      <c r="K19" s="1698"/>
      <c r="L19" s="1689"/>
      <c r="M19" s="1690"/>
      <c r="N19" s="1698"/>
      <c r="O19" s="1689"/>
      <c r="P19" s="1690"/>
      <c r="Q19" s="1690"/>
      <c r="R19" s="1689"/>
      <c r="S19" s="1690"/>
      <c r="T19" s="1763"/>
    </row>
    <row r="20" spans="1:20" ht="12.75" customHeight="1">
      <c r="A20" s="27"/>
      <c r="B20" s="1739" t="s">
        <v>13</v>
      </c>
      <c r="C20" s="1740"/>
      <c r="D20" s="1740"/>
      <c r="E20" s="1741"/>
      <c r="F20" s="1682"/>
      <c r="G20" s="1683"/>
      <c r="H20" s="1764"/>
      <c r="I20" s="1682"/>
      <c r="J20" s="1683"/>
      <c r="K20" s="1764"/>
      <c r="L20" s="1682"/>
      <c r="M20" s="1683"/>
      <c r="N20" s="1764"/>
      <c r="O20" s="1682"/>
      <c r="P20" s="1683"/>
      <c r="Q20" s="1683"/>
      <c r="R20" s="1682"/>
      <c r="S20" s="1683"/>
      <c r="T20" s="1765"/>
    </row>
    <row r="21" spans="1:20" ht="12.75" customHeight="1">
      <c r="A21" s="27"/>
      <c r="B21" s="1762"/>
      <c r="C21" s="1762"/>
      <c r="D21" s="1762"/>
      <c r="E21" s="1761"/>
      <c r="F21" s="1723" t="s">
        <v>50</v>
      </c>
      <c r="G21" s="1723"/>
      <c r="H21" s="1723"/>
      <c r="I21" s="1689" t="s">
        <v>49</v>
      </c>
      <c r="J21" s="1690"/>
      <c r="K21" s="1698"/>
      <c r="L21" s="1739" t="s">
        <v>68</v>
      </c>
      <c r="M21" s="1740"/>
      <c r="N21" s="1741"/>
      <c r="O21" s="1689" t="s">
        <v>20</v>
      </c>
      <c r="P21" s="1690"/>
      <c r="Q21" s="1690"/>
      <c r="R21" s="34"/>
      <c r="T21" s="35"/>
    </row>
    <row r="22" spans="1:20" ht="12.75" customHeight="1">
      <c r="A22" s="27"/>
      <c r="B22" s="1693"/>
      <c r="C22" s="1693"/>
      <c r="D22" s="1693"/>
      <c r="E22" s="1694"/>
      <c r="F22" s="25" t="s">
        <v>19</v>
      </c>
      <c r="G22" s="1689" t="s">
        <v>60</v>
      </c>
      <c r="H22" s="1698"/>
      <c r="I22" s="26" t="s">
        <v>19</v>
      </c>
      <c r="J22" s="1689" t="s">
        <v>60</v>
      </c>
      <c r="K22" s="1698"/>
      <c r="L22" s="26" t="s">
        <v>19</v>
      </c>
      <c r="M22" s="1689" t="s">
        <v>60</v>
      </c>
      <c r="N22" s="1698"/>
      <c r="O22" s="26" t="s">
        <v>19</v>
      </c>
      <c r="P22" s="1689" t="s">
        <v>60</v>
      </c>
      <c r="Q22" s="1690"/>
      <c r="R22" s="34"/>
      <c r="T22" s="35"/>
    </row>
    <row r="23" spans="1:20" ht="12.75" customHeight="1">
      <c r="A23" s="27"/>
      <c r="B23" s="1760" t="s">
        <v>17</v>
      </c>
      <c r="C23" s="1761"/>
      <c r="D23" s="1739" t="s">
        <v>16</v>
      </c>
      <c r="E23" s="1741"/>
      <c r="F23" s="26"/>
      <c r="G23" s="1689"/>
      <c r="H23" s="1698"/>
      <c r="I23" s="26"/>
      <c r="J23" s="1689"/>
      <c r="K23" s="1698"/>
      <c r="L23" s="26"/>
      <c r="M23" s="1689"/>
      <c r="N23" s="1698"/>
      <c r="O23" s="26"/>
      <c r="P23" s="1689"/>
      <c r="Q23" s="1690"/>
      <c r="R23" s="34"/>
      <c r="T23" s="35"/>
    </row>
    <row r="24" spans="1:20" ht="12.75" customHeight="1">
      <c r="A24" s="27"/>
      <c r="B24" s="1692"/>
      <c r="C24" s="1694"/>
      <c r="D24" s="1739" t="s">
        <v>15</v>
      </c>
      <c r="E24" s="1741"/>
      <c r="F24" s="26"/>
      <c r="G24" s="1689"/>
      <c r="H24" s="1698"/>
      <c r="I24" s="26"/>
      <c r="J24" s="1689"/>
      <c r="K24" s="1698"/>
      <c r="L24" s="26"/>
      <c r="M24" s="1689"/>
      <c r="N24" s="1698"/>
      <c r="O24" s="26"/>
      <c r="P24" s="1689"/>
      <c r="Q24" s="1690"/>
      <c r="R24" s="34"/>
      <c r="T24" s="35"/>
    </row>
    <row r="25" spans="1:20" ht="12.75" customHeight="1">
      <c r="A25" s="27"/>
      <c r="B25" s="1739" t="s">
        <v>14</v>
      </c>
      <c r="C25" s="1740"/>
      <c r="D25" s="1740"/>
      <c r="E25" s="1741"/>
      <c r="F25" s="1689"/>
      <c r="G25" s="1690"/>
      <c r="H25" s="1698"/>
      <c r="I25" s="1689"/>
      <c r="J25" s="1690"/>
      <c r="K25" s="1698"/>
      <c r="L25" s="1689"/>
      <c r="M25" s="1690"/>
      <c r="N25" s="1698"/>
      <c r="O25" s="1723"/>
      <c r="P25" s="1723"/>
      <c r="Q25" s="1689"/>
      <c r="R25" s="34"/>
      <c r="T25" s="35"/>
    </row>
    <row r="26" spans="1:20" ht="12.75" customHeight="1">
      <c r="A26" s="27"/>
      <c r="B26" s="1739" t="s">
        <v>13</v>
      </c>
      <c r="C26" s="1740"/>
      <c r="D26" s="1740"/>
      <c r="E26" s="1741"/>
      <c r="F26" s="1742"/>
      <c r="G26" s="1743"/>
      <c r="H26" s="1744"/>
      <c r="I26" s="1742"/>
      <c r="J26" s="1743"/>
      <c r="K26" s="1744"/>
      <c r="L26" s="1742"/>
      <c r="M26" s="1743"/>
      <c r="N26" s="1744"/>
      <c r="O26" s="1745"/>
      <c r="P26" s="1745"/>
      <c r="Q26" s="1742"/>
      <c r="R26" s="34"/>
      <c r="T26" s="35"/>
    </row>
    <row r="27" spans="1:20" s="37" customFormat="1" ht="13.5" customHeight="1">
      <c r="A27" s="36"/>
      <c r="B27" s="1746" t="s">
        <v>69</v>
      </c>
      <c r="C27" s="1747"/>
      <c r="D27" s="1747"/>
      <c r="E27" s="1748"/>
      <c r="F27" s="1754" t="s">
        <v>70</v>
      </c>
      <c r="G27" s="1695"/>
      <c r="H27" s="1695"/>
      <c r="I27" s="1695"/>
      <c r="J27" s="1695"/>
      <c r="K27" s="1695"/>
      <c r="L27" s="1695"/>
      <c r="M27" s="1695"/>
      <c r="N27" s="1695"/>
      <c r="O27" s="1695"/>
      <c r="P27" s="1695"/>
      <c r="Q27" s="1695"/>
      <c r="R27" s="1695"/>
      <c r="S27" s="1695"/>
      <c r="T27" s="1755"/>
    </row>
    <row r="28" spans="1:20" s="37" customFormat="1" ht="13.5" customHeight="1">
      <c r="A28" s="36"/>
      <c r="B28" s="1749"/>
      <c r="C28" s="1703"/>
      <c r="D28" s="1703"/>
      <c r="E28" s="1750"/>
      <c r="F28" s="38" t="s">
        <v>71</v>
      </c>
      <c r="G28" s="39"/>
      <c r="H28" s="39"/>
      <c r="I28" s="1756" t="s">
        <v>72</v>
      </c>
      <c r="J28" s="1756"/>
      <c r="K28" s="1756"/>
      <c r="L28" s="1756"/>
      <c r="M28" s="1756" t="s">
        <v>73</v>
      </c>
      <c r="N28" s="1756"/>
      <c r="O28" s="1756"/>
      <c r="P28" s="1756"/>
      <c r="Q28" s="1756" t="s">
        <v>74</v>
      </c>
      <c r="R28" s="1756"/>
      <c r="S28" s="1756"/>
      <c r="T28" s="1757"/>
    </row>
    <row r="29" spans="1:20" s="37" customFormat="1" ht="13.5" customHeight="1">
      <c r="A29" s="36"/>
      <c r="B29" s="1749"/>
      <c r="C29" s="1703"/>
      <c r="D29" s="1703"/>
      <c r="E29" s="1750"/>
      <c r="F29" s="38" t="s">
        <v>75</v>
      </c>
      <c r="G29" s="39"/>
      <c r="H29" s="39"/>
      <c r="I29" s="1754"/>
      <c r="J29" s="1758"/>
      <c r="K29" s="1758"/>
      <c r="L29" s="1759"/>
      <c r="M29" s="1754"/>
      <c r="N29" s="1758"/>
      <c r="O29" s="1758"/>
      <c r="P29" s="1759"/>
      <c r="Q29" s="1754"/>
      <c r="R29" s="1696"/>
      <c r="S29" s="1696"/>
      <c r="T29" s="1697"/>
    </row>
    <row r="30" spans="1:20" s="37" customFormat="1" ht="13.5" customHeight="1">
      <c r="A30" s="36"/>
      <c r="B30" s="1749"/>
      <c r="C30" s="1703"/>
      <c r="D30" s="1703"/>
      <c r="E30" s="1750"/>
      <c r="F30" s="38" t="s">
        <v>76</v>
      </c>
      <c r="G30" s="39"/>
      <c r="H30" s="39"/>
      <c r="I30" s="1754"/>
      <c r="J30" s="1758"/>
      <c r="K30" s="1758"/>
      <c r="L30" s="1759"/>
      <c r="M30" s="1754"/>
      <c r="N30" s="1758"/>
      <c r="O30" s="1758"/>
      <c r="P30" s="1759"/>
      <c r="Q30" s="1754"/>
      <c r="R30" s="1696"/>
      <c r="S30" s="1696"/>
      <c r="T30" s="1697"/>
    </row>
    <row r="31" spans="1:20" s="37" customFormat="1" ht="13.5" customHeight="1">
      <c r="A31" s="40"/>
      <c r="B31" s="1751"/>
      <c r="C31" s="1752"/>
      <c r="D31" s="1752"/>
      <c r="E31" s="1753"/>
      <c r="F31" s="38" t="s">
        <v>77</v>
      </c>
      <c r="G31" s="39"/>
      <c r="H31" s="39"/>
      <c r="I31" s="1754"/>
      <c r="J31" s="1758"/>
      <c r="K31" s="1758"/>
      <c r="L31" s="1759"/>
      <c r="M31" s="1754"/>
      <c r="N31" s="1758"/>
      <c r="O31" s="1758"/>
      <c r="P31" s="1759"/>
      <c r="Q31" s="1754"/>
      <c r="R31" s="1696"/>
      <c r="S31" s="1696"/>
      <c r="T31" s="1697"/>
    </row>
    <row r="32" spans="1:20" ht="12.75" customHeight="1">
      <c r="A32" s="1722" t="s">
        <v>12</v>
      </c>
      <c r="B32" s="1723"/>
      <c r="C32" s="1723"/>
      <c r="D32" s="1723"/>
      <c r="E32" s="1723"/>
      <c r="F32" s="1689"/>
      <c r="G32" s="1690"/>
      <c r="H32" s="1690"/>
      <c r="I32" s="1690"/>
      <c r="J32" s="1690"/>
      <c r="K32" s="1690"/>
      <c r="L32" s="1690"/>
      <c r="M32" s="1690"/>
      <c r="N32" s="1690"/>
      <c r="O32" s="1690"/>
      <c r="P32" s="1690"/>
      <c r="Q32" s="1690"/>
      <c r="R32" s="1684"/>
      <c r="S32" s="1684"/>
      <c r="T32" s="1685"/>
    </row>
    <row r="33" spans="1:21" ht="12.75" customHeight="1">
      <c r="A33" s="1722"/>
      <c r="B33" s="1681" t="s">
        <v>11</v>
      </c>
      <c r="C33" s="1681"/>
      <c r="D33" s="1681"/>
      <c r="E33" s="1681"/>
      <c r="F33" s="1686" t="s">
        <v>78</v>
      </c>
      <c r="G33" s="1687"/>
      <c r="H33" s="1687"/>
      <c r="I33" s="1687"/>
      <c r="J33" s="1687"/>
      <c r="K33" s="1687"/>
      <c r="L33" s="1687"/>
      <c r="M33" s="1687"/>
      <c r="N33" s="1687"/>
      <c r="O33" s="1687"/>
      <c r="P33" s="1687"/>
      <c r="Q33" s="1687"/>
      <c r="R33" s="1684"/>
      <c r="S33" s="1684"/>
      <c r="T33" s="1685"/>
    </row>
    <row r="34" spans="1:21" ht="12.75" customHeight="1">
      <c r="A34" s="1722"/>
      <c r="B34" s="1681" t="s">
        <v>10</v>
      </c>
      <c r="C34" s="1681"/>
      <c r="D34" s="1681"/>
      <c r="E34" s="1681"/>
      <c r="F34" s="1686" t="s">
        <v>79</v>
      </c>
      <c r="G34" s="1687"/>
      <c r="H34" s="1687"/>
      <c r="I34" s="1687"/>
      <c r="J34" s="1687"/>
      <c r="K34" s="1687"/>
      <c r="L34" s="1687"/>
      <c r="M34" s="1687"/>
      <c r="N34" s="1687"/>
      <c r="O34" s="1687"/>
      <c r="P34" s="1687"/>
      <c r="Q34" s="1687"/>
      <c r="R34" s="1684"/>
      <c r="S34" s="1684"/>
      <c r="T34" s="1685"/>
    </row>
    <row r="35" spans="1:21" ht="12.75" customHeight="1">
      <c r="A35" s="1722"/>
      <c r="B35" s="1724" t="s">
        <v>48</v>
      </c>
      <c r="C35" s="1725"/>
      <c r="D35" s="1725"/>
      <c r="E35" s="1726"/>
      <c r="F35" s="1733" t="s">
        <v>47</v>
      </c>
      <c r="G35" s="1734"/>
      <c r="H35" s="1735" t="s">
        <v>46</v>
      </c>
      <c r="I35" s="1735"/>
      <c r="J35" s="1735"/>
      <c r="K35" s="1735"/>
      <c r="L35" s="1735"/>
      <c r="M35" s="1735"/>
      <c r="N35" s="1735"/>
      <c r="O35" s="1735"/>
      <c r="P35" s="1735"/>
      <c r="Q35" s="1736"/>
      <c r="R35" s="41"/>
      <c r="S35" s="42"/>
      <c r="T35" s="43"/>
    </row>
    <row r="36" spans="1:21" ht="12.75" customHeight="1">
      <c r="A36" s="1722"/>
      <c r="B36" s="1727"/>
      <c r="C36" s="1728"/>
      <c r="D36" s="1728"/>
      <c r="E36" s="1729"/>
      <c r="F36" s="1733"/>
      <c r="G36" s="1734"/>
      <c r="H36" s="1737" t="s">
        <v>45</v>
      </c>
      <c r="I36" s="1737"/>
      <c r="J36" s="1737" t="s">
        <v>44</v>
      </c>
      <c r="K36" s="1737"/>
      <c r="L36" s="1737" t="s">
        <v>43</v>
      </c>
      <c r="M36" s="1737"/>
      <c r="N36" s="1737" t="s">
        <v>42</v>
      </c>
      <c r="O36" s="1737"/>
      <c r="P36" s="1737" t="s">
        <v>41</v>
      </c>
      <c r="Q36" s="1738"/>
      <c r="R36" s="34"/>
      <c r="T36" s="35"/>
    </row>
    <row r="37" spans="1:21" ht="12.75" customHeight="1">
      <c r="A37" s="1722"/>
      <c r="B37" s="1727"/>
      <c r="C37" s="1728"/>
      <c r="D37" s="1728"/>
      <c r="E37" s="1729"/>
      <c r="F37" s="1717"/>
      <c r="G37" s="1717"/>
      <c r="H37" s="1717"/>
      <c r="I37" s="1717"/>
      <c r="J37" s="1717"/>
      <c r="K37" s="1717"/>
      <c r="L37" s="1717"/>
      <c r="M37" s="1717"/>
      <c r="N37" s="1717"/>
      <c r="O37" s="1717"/>
      <c r="P37" s="1717"/>
      <c r="Q37" s="1718"/>
      <c r="R37" s="34"/>
      <c r="T37" s="35"/>
    </row>
    <row r="38" spans="1:21" ht="12.75" customHeight="1">
      <c r="A38" s="1722"/>
      <c r="B38" s="1727"/>
      <c r="C38" s="1728"/>
      <c r="D38" s="1728"/>
      <c r="E38" s="1729"/>
      <c r="F38" s="1717" t="s">
        <v>80</v>
      </c>
      <c r="G38" s="1717"/>
      <c r="H38" s="1717" t="s">
        <v>81</v>
      </c>
      <c r="I38" s="1718"/>
      <c r="J38" s="1719" t="s">
        <v>82</v>
      </c>
      <c r="K38" s="1719"/>
      <c r="L38" s="44"/>
      <c r="M38" s="44"/>
      <c r="N38" s="44"/>
      <c r="O38" s="44"/>
      <c r="P38" s="44"/>
      <c r="Q38" s="44"/>
      <c r="R38" s="45"/>
      <c r="S38" s="45"/>
      <c r="T38" s="46"/>
      <c r="U38" s="45"/>
    </row>
    <row r="39" spans="1:21" ht="12.75" customHeight="1">
      <c r="A39" s="1722"/>
      <c r="B39" s="1727"/>
      <c r="C39" s="1728"/>
      <c r="D39" s="1728"/>
      <c r="E39" s="1729"/>
      <c r="F39" s="1717"/>
      <c r="G39" s="1717"/>
      <c r="H39" s="1717"/>
      <c r="I39" s="1718"/>
      <c r="J39" s="1719"/>
      <c r="K39" s="1719"/>
      <c r="L39" s="45"/>
      <c r="M39" s="45"/>
      <c r="N39" s="45"/>
      <c r="O39" s="45"/>
      <c r="P39" s="45"/>
      <c r="Q39" s="45"/>
      <c r="R39" s="45"/>
      <c r="S39" s="45"/>
      <c r="T39" s="46"/>
      <c r="U39" s="45"/>
    </row>
    <row r="40" spans="1:21" ht="12.75" customHeight="1">
      <c r="A40" s="1722"/>
      <c r="B40" s="1730"/>
      <c r="C40" s="1731"/>
      <c r="D40" s="1731"/>
      <c r="E40" s="1732"/>
      <c r="F40" s="1718"/>
      <c r="G40" s="1720"/>
      <c r="H40" s="1718"/>
      <c r="I40" s="1721"/>
      <c r="J40" s="1717"/>
      <c r="K40" s="1717"/>
      <c r="L40" s="47"/>
      <c r="M40" s="47"/>
      <c r="N40" s="47"/>
      <c r="O40" s="47"/>
      <c r="P40" s="47"/>
      <c r="Q40" s="47"/>
      <c r="R40" s="47"/>
      <c r="S40" s="47"/>
      <c r="T40" s="48"/>
      <c r="U40" s="45"/>
    </row>
    <row r="41" spans="1:21" ht="12.75" customHeight="1">
      <c r="A41" s="1722"/>
      <c r="B41" s="1686" t="s">
        <v>40</v>
      </c>
      <c r="C41" s="1687"/>
      <c r="D41" s="1687"/>
      <c r="E41" s="1688"/>
      <c r="F41" s="1689" t="s">
        <v>83</v>
      </c>
      <c r="G41" s="1690"/>
      <c r="H41" s="1690"/>
      <c r="I41" s="1690"/>
      <c r="J41" s="1690"/>
      <c r="K41" s="1690"/>
      <c r="L41" s="1690"/>
      <c r="M41" s="1690"/>
      <c r="N41" s="1690"/>
      <c r="O41" s="1690"/>
      <c r="P41" s="1690"/>
      <c r="Q41" s="1690"/>
      <c r="R41" s="1684"/>
      <c r="S41" s="1684"/>
      <c r="T41" s="1685"/>
    </row>
    <row r="42" spans="1:21" ht="12.75" customHeight="1">
      <c r="A42" s="1722"/>
      <c r="B42" s="1681" t="s">
        <v>39</v>
      </c>
      <c r="C42" s="1681"/>
      <c r="D42" s="1681"/>
      <c r="E42" s="1681"/>
      <c r="F42" s="1682"/>
      <c r="G42" s="1683"/>
      <c r="H42" s="1683"/>
      <c r="I42" s="1683"/>
      <c r="J42" s="1683"/>
      <c r="K42" s="1683"/>
      <c r="L42" s="1683"/>
      <c r="M42" s="1683"/>
      <c r="N42" s="1683"/>
      <c r="O42" s="1683"/>
      <c r="P42" s="1683"/>
      <c r="Q42" s="1683"/>
      <c r="R42" s="1684"/>
      <c r="S42" s="1684"/>
      <c r="T42" s="1685"/>
    </row>
    <row r="43" spans="1:21" ht="12.75" customHeight="1">
      <c r="A43" s="1722"/>
      <c r="B43" s="1686" t="s">
        <v>35</v>
      </c>
      <c r="C43" s="1687"/>
      <c r="D43" s="1687"/>
      <c r="E43" s="1688"/>
      <c r="F43" s="1689" t="s">
        <v>84</v>
      </c>
      <c r="G43" s="1690"/>
      <c r="H43" s="1690"/>
      <c r="I43" s="1690"/>
      <c r="J43" s="1690"/>
      <c r="K43" s="1690"/>
      <c r="L43" s="1690"/>
      <c r="M43" s="1690"/>
      <c r="N43" s="1690"/>
      <c r="O43" s="1690"/>
      <c r="P43" s="1690"/>
      <c r="Q43" s="1690"/>
      <c r="R43" s="1684"/>
      <c r="S43" s="1684"/>
      <c r="T43" s="1685"/>
    </row>
    <row r="44" spans="1:21" ht="12.75" customHeight="1">
      <c r="A44" s="1722"/>
      <c r="B44" s="1681" t="s">
        <v>9</v>
      </c>
      <c r="C44" s="1681"/>
      <c r="D44" s="1681"/>
      <c r="E44" s="1681"/>
      <c r="F44" s="1689"/>
      <c r="G44" s="1690"/>
      <c r="H44" s="1690"/>
      <c r="I44" s="1690"/>
      <c r="J44" s="1690"/>
      <c r="K44" s="1690"/>
      <c r="L44" s="1690"/>
      <c r="M44" s="1690"/>
      <c r="N44" s="1690"/>
      <c r="O44" s="1690"/>
      <c r="P44" s="1690"/>
      <c r="Q44" s="1690"/>
      <c r="R44" s="1684"/>
      <c r="S44" s="1684"/>
      <c r="T44" s="1685"/>
    </row>
    <row r="45" spans="1:21" ht="12.75" customHeight="1">
      <c r="A45" s="1722"/>
      <c r="B45" s="1681"/>
      <c r="C45" s="1681"/>
      <c r="D45" s="1681"/>
      <c r="E45" s="1681"/>
      <c r="F45" s="1689"/>
      <c r="G45" s="1690"/>
      <c r="H45" s="1690"/>
      <c r="I45" s="1690"/>
      <c r="J45" s="1690"/>
      <c r="K45" s="1690"/>
      <c r="L45" s="1690"/>
      <c r="M45" s="1690"/>
      <c r="N45" s="1690"/>
      <c r="O45" s="1690"/>
      <c r="P45" s="1690"/>
      <c r="Q45" s="1690"/>
      <c r="R45" s="1684"/>
      <c r="S45" s="1684"/>
      <c r="T45" s="1685"/>
    </row>
    <row r="46" spans="1:21" ht="12.75" customHeight="1">
      <c r="A46" s="1722"/>
      <c r="B46" s="1681" t="s">
        <v>8</v>
      </c>
      <c r="C46" s="1681"/>
      <c r="D46" s="1681"/>
      <c r="E46" s="1681"/>
      <c r="F46" s="1689"/>
      <c r="G46" s="1690"/>
      <c r="H46" s="1690"/>
      <c r="I46" s="1690"/>
      <c r="J46" s="1690"/>
      <c r="K46" s="1690"/>
      <c r="L46" s="1690"/>
      <c r="M46" s="1690"/>
      <c r="N46" s="1690"/>
      <c r="O46" s="1690"/>
      <c r="P46" s="1690"/>
      <c r="Q46" s="1690"/>
      <c r="R46" s="1684"/>
      <c r="S46" s="1684"/>
      <c r="T46" s="1685"/>
    </row>
    <row r="47" spans="1:21" ht="12.75" customHeight="1">
      <c r="A47" s="1722"/>
      <c r="B47" s="1681" t="s">
        <v>7</v>
      </c>
      <c r="C47" s="1681"/>
      <c r="D47" s="1681"/>
      <c r="E47" s="1681"/>
      <c r="F47" s="1692" t="s">
        <v>6</v>
      </c>
      <c r="G47" s="1693"/>
      <c r="H47" s="1693"/>
      <c r="I47" s="1694"/>
      <c r="J47" s="1692" t="s">
        <v>5</v>
      </c>
      <c r="K47" s="1693"/>
      <c r="L47" s="1693"/>
      <c r="M47" s="1694"/>
      <c r="N47" s="1689"/>
      <c r="O47" s="1695"/>
      <c r="P47" s="1695"/>
      <c r="Q47" s="1695"/>
      <c r="R47" s="1696"/>
      <c r="S47" s="1696"/>
      <c r="T47" s="1697"/>
    </row>
    <row r="48" spans="1:21" ht="12.75" customHeight="1">
      <c r="A48" s="1722"/>
      <c r="B48" s="1691"/>
      <c r="C48" s="1691"/>
      <c r="D48" s="1691"/>
      <c r="E48" s="1691"/>
      <c r="F48" s="1689" t="s">
        <v>4</v>
      </c>
      <c r="G48" s="1690"/>
      <c r="H48" s="1690"/>
      <c r="I48" s="1698"/>
      <c r="J48" s="1699" t="s">
        <v>3</v>
      </c>
      <c r="K48" s="1700"/>
      <c r="L48" s="49"/>
      <c r="M48" s="50"/>
      <c r="N48" s="51" t="s">
        <v>2</v>
      </c>
      <c r="O48" s="1701"/>
      <c r="P48" s="1702"/>
      <c r="Q48" s="1702"/>
      <c r="R48" s="1703"/>
      <c r="S48" s="1703"/>
      <c r="T48" s="35"/>
    </row>
    <row r="49" spans="1:20" ht="12.75" customHeight="1">
      <c r="A49" s="1722"/>
      <c r="B49" s="1691"/>
      <c r="C49" s="1691"/>
      <c r="D49" s="1691"/>
      <c r="E49" s="1691"/>
      <c r="F49" s="1689" t="s">
        <v>1</v>
      </c>
      <c r="G49" s="1690"/>
      <c r="H49" s="1690"/>
      <c r="I49" s="1698"/>
      <c r="J49" s="1689"/>
      <c r="K49" s="1695"/>
      <c r="L49" s="1695"/>
      <c r="M49" s="1695"/>
      <c r="N49" s="1695"/>
      <c r="O49" s="1695"/>
      <c r="P49" s="1695"/>
      <c r="Q49" s="1695"/>
      <c r="R49" s="1696"/>
      <c r="S49" s="1696"/>
      <c r="T49" s="1697"/>
    </row>
    <row r="50" spans="1:20" ht="12.75" customHeight="1">
      <c r="A50" s="1704" t="s">
        <v>38</v>
      </c>
      <c r="B50" s="1695"/>
      <c r="C50" s="1695"/>
      <c r="D50" s="1695"/>
      <c r="E50" s="1705"/>
      <c r="F50" s="1689" t="s">
        <v>37</v>
      </c>
      <c r="G50" s="1698"/>
      <c r="H50" s="52"/>
      <c r="I50" s="52"/>
      <c r="J50" s="53"/>
      <c r="K50" s="54"/>
      <c r="L50" s="1706" t="s">
        <v>36</v>
      </c>
      <c r="M50" s="1706"/>
      <c r="N50" s="1706"/>
      <c r="O50" s="55"/>
      <c r="P50" s="56"/>
      <c r="Q50" s="56"/>
      <c r="R50" s="56"/>
      <c r="S50" s="56"/>
      <c r="T50" s="57"/>
    </row>
    <row r="51" spans="1:20" ht="26.25" customHeight="1">
      <c r="A51" s="1707" t="s">
        <v>61</v>
      </c>
      <c r="B51" s="1684"/>
      <c r="C51" s="1684"/>
      <c r="D51" s="1684"/>
      <c r="E51" s="1708"/>
      <c r="F51" s="1689"/>
      <c r="G51" s="1690"/>
      <c r="H51" s="1690"/>
      <c r="I51" s="1690"/>
      <c r="J51" s="1690"/>
      <c r="K51" s="1690"/>
      <c r="L51" s="1690"/>
      <c r="M51" s="1690"/>
      <c r="N51" s="1690"/>
      <c r="O51" s="1690"/>
      <c r="P51" s="1690"/>
      <c r="Q51" s="1690"/>
      <c r="R51" s="1684"/>
      <c r="S51" s="1684"/>
      <c r="T51" s="1685"/>
    </row>
    <row r="52" spans="1:20" ht="39" customHeight="1" thickBot="1">
      <c r="A52" s="1709" t="s">
        <v>62</v>
      </c>
      <c r="B52" s="1710"/>
      <c r="C52" s="1710"/>
      <c r="D52" s="1710"/>
      <c r="E52" s="1710"/>
      <c r="F52" s="1711" t="s">
        <v>85</v>
      </c>
      <c r="G52" s="1712"/>
      <c r="H52" s="1712"/>
      <c r="I52" s="1712"/>
      <c r="J52" s="1712"/>
      <c r="K52" s="1712"/>
      <c r="L52" s="1712"/>
      <c r="M52" s="1712"/>
      <c r="N52" s="1712"/>
      <c r="O52" s="1712"/>
      <c r="P52" s="1712"/>
      <c r="Q52" s="1712"/>
      <c r="R52" s="1713"/>
      <c r="S52" s="1713"/>
      <c r="T52" s="1714"/>
    </row>
    <row r="53" spans="1:20" ht="12.75" customHeight="1">
      <c r="A53" s="29" t="s">
        <v>0</v>
      </c>
    </row>
    <row r="54" spans="1:20" ht="12.75" customHeight="1">
      <c r="A54" s="1715" t="s">
        <v>86</v>
      </c>
      <c r="B54" s="1716"/>
      <c r="C54" s="1716"/>
      <c r="D54" s="1716"/>
      <c r="E54" s="1716"/>
      <c r="F54" s="1716"/>
      <c r="G54" s="1716"/>
      <c r="H54" s="1716"/>
      <c r="I54" s="1716"/>
      <c r="J54" s="1716"/>
      <c r="K54" s="1716"/>
      <c r="L54" s="1716"/>
      <c r="M54" s="1716"/>
      <c r="N54" s="1716"/>
      <c r="O54" s="1716"/>
      <c r="P54" s="1716"/>
      <c r="Q54" s="1716"/>
      <c r="R54" s="1716"/>
      <c r="S54" s="1716"/>
      <c r="T54" s="1716"/>
    </row>
    <row r="55" spans="1:20" ht="12.75" customHeight="1">
      <c r="A55" s="1715" t="s">
        <v>63</v>
      </c>
      <c r="B55" s="1716"/>
      <c r="C55" s="1716"/>
      <c r="D55" s="1716"/>
      <c r="E55" s="1716"/>
      <c r="F55" s="1716"/>
      <c r="G55" s="1716"/>
      <c r="H55" s="1716"/>
      <c r="I55" s="1716"/>
      <c r="J55" s="1716"/>
      <c r="K55" s="1716"/>
      <c r="L55" s="1716"/>
      <c r="M55" s="1716"/>
      <c r="N55" s="1716"/>
      <c r="O55" s="1716"/>
      <c r="P55" s="1716"/>
      <c r="Q55" s="1716"/>
      <c r="R55" s="1716"/>
      <c r="S55" s="1716"/>
      <c r="T55" s="1716"/>
    </row>
    <row r="56" spans="1:20" ht="12.75" customHeight="1">
      <c r="A56" s="1715" t="s">
        <v>87</v>
      </c>
      <c r="B56" s="1716"/>
      <c r="C56" s="1716"/>
      <c r="D56" s="1716"/>
      <c r="E56" s="1716"/>
      <c r="F56" s="1716"/>
      <c r="G56" s="1716"/>
      <c r="H56" s="1716"/>
      <c r="I56" s="1716"/>
      <c r="J56" s="1716"/>
      <c r="K56" s="1716"/>
      <c r="L56" s="1716"/>
      <c r="M56" s="1716"/>
      <c r="N56" s="1716"/>
      <c r="O56" s="1716"/>
      <c r="P56" s="1716"/>
      <c r="Q56" s="1716"/>
      <c r="R56" s="1716"/>
      <c r="S56" s="1716"/>
      <c r="T56" s="1716"/>
    </row>
    <row r="57" spans="1:20" s="30" customFormat="1" ht="13.5" customHeight="1">
      <c r="A57" s="1715" t="s">
        <v>88</v>
      </c>
      <c r="B57" s="1715"/>
      <c r="C57" s="1715"/>
      <c r="D57" s="1715"/>
      <c r="E57" s="1715"/>
      <c r="F57" s="1715"/>
      <c r="G57" s="1715"/>
      <c r="H57" s="1715"/>
      <c r="I57" s="1715"/>
      <c r="J57" s="1715"/>
      <c r="K57" s="1715"/>
      <c r="L57" s="1715"/>
      <c r="M57" s="1715"/>
      <c r="N57" s="1715"/>
      <c r="O57" s="1715"/>
      <c r="P57" s="1715"/>
      <c r="Q57" s="1715"/>
    </row>
    <row r="58" spans="1:20" ht="12.75" customHeight="1">
      <c r="A58" s="1715" t="s">
        <v>89</v>
      </c>
      <c r="B58" s="1716"/>
      <c r="C58" s="1716"/>
      <c r="D58" s="1716"/>
      <c r="E58" s="1716"/>
      <c r="F58" s="1716"/>
      <c r="G58" s="1716"/>
      <c r="H58" s="1716"/>
      <c r="I58" s="1716"/>
      <c r="J58" s="1716"/>
      <c r="K58" s="1716"/>
      <c r="L58" s="1716"/>
      <c r="M58" s="1716"/>
      <c r="N58" s="1716"/>
      <c r="O58" s="1716"/>
      <c r="P58" s="1716"/>
      <c r="Q58" s="1716"/>
      <c r="R58" s="1716"/>
      <c r="S58" s="1716"/>
      <c r="T58" s="1716"/>
    </row>
    <row r="59" spans="1:20" ht="12.75" customHeight="1">
      <c r="A59" s="1715" t="s">
        <v>90</v>
      </c>
      <c r="B59" s="1716"/>
      <c r="C59" s="1716"/>
      <c r="D59" s="1716"/>
      <c r="E59" s="1716"/>
      <c r="F59" s="1716"/>
      <c r="G59" s="1716"/>
      <c r="H59" s="1716"/>
      <c r="I59" s="1716"/>
      <c r="J59" s="1716"/>
      <c r="K59" s="1716"/>
      <c r="L59" s="1716"/>
      <c r="M59" s="1716"/>
      <c r="N59" s="1716"/>
      <c r="O59" s="1716"/>
      <c r="P59" s="1716"/>
      <c r="Q59" s="1716"/>
      <c r="R59" s="1716"/>
      <c r="S59" s="1716"/>
      <c r="T59" s="1716"/>
    </row>
    <row r="60" spans="1:20" ht="12.75" customHeight="1">
      <c r="A60" s="1715" t="s">
        <v>91</v>
      </c>
      <c r="B60" s="1716"/>
      <c r="C60" s="1716"/>
      <c r="D60" s="1716"/>
      <c r="E60" s="1716"/>
      <c r="F60" s="1716"/>
      <c r="G60" s="1716"/>
      <c r="H60" s="1716"/>
      <c r="I60" s="1716"/>
      <c r="J60" s="1716"/>
      <c r="K60" s="1716"/>
      <c r="L60" s="1716"/>
      <c r="M60" s="1716"/>
      <c r="N60" s="1716"/>
      <c r="O60" s="1716"/>
      <c r="P60" s="1716"/>
      <c r="Q60" s="1716"/>
      <c r="R60" s="1716"/>
      <c r="S60" s="1716"/>
      <c r="T60" s="1716"/>
    </row>
    <row r="61" spans="1:20" ht="12.75" customHeight="1">
      <c r="A61" s="58"/>
      <c r="B61" s="28"/>
      <c r="C61" s="28"/>
      <c r="D61" s="28"/>
      <c r="E61" s="28"/>
      <c r="F61" s="28"/>
      <c r="G61" s="28"/>
      <c r="H61" s="28"/>
      <c r="I61" s="28"/>
      <c r="J61" s="28"/>
      <c r="K61" s="28"/>
      <c r="L61" s="28"/>
      <c r="M61" s="28"/>
      <c r="N61" s="28"/>
      <c r="O61" s="28"/>
      <c r="P61" s="28"/>
      <c r="Q61" s="28"/>
    </row>
    <row r="62" spans="1:20" ht="12.75" customHeight="1">
      <c r="A62" s="1680"/>
      <c r="B62" s="1680"/>
      <c r="C62" s="1680"/>
    </row>
    <row r="63" spans="1:20" ht="12.75" customHeight="1">
      <c r="A63" s="1680"/>
      <c r="B63" s="1680"/>
      <c r="C63" s="1680"/>
    </row>
    <row r="64" spans="1:20" ht="12.75" customHeight="1">
      <c r="A64" s="1680"/>
      <c r="B64" s="1680"/>
      <c r="C64" s="1680"/>
    </row>
    <row r="65" spans="1:3" ht="12.75" customHeight="1">
      <c r="A65" s="1680"/>
      <c r="B65" s="1680"/>
      <c r="C65" s="1680"/>
    </row>
    <row r="66" spans="1:3" ht="12.75" customHeight="1">
      <c r="A66" s="1680"/>
      <c r="B66" s="1680"/>
      <c r="C66" s="1680"/>
    </row>
  </sheetData>
  <mergeCells count="169">
    <mergeCell ref="A3:A4"/>
    <mergeCell ref="I3:I4"/>
    <mergeCell ref="N4:O4"/>
    <mergeCell ref="P4:T4"/>
    <mergeCell ref="B6:C6"/>
    <mergeCell ref="D6:T6"/>
    <mergeCell ref="B7:C7"/>
    <mergeCell ref="D7:T7"/>
    <mergeCell ref="B8:C10"/>
    <mergeCell ref="I9:J9"/>
    <mergeCell ref="B11:C11"/>
    <mergeCell ref="D11:E11"/>
    <mergeCell ref="F11:J11"/>
    <mergeCell ref="K11:L11"/>
    <mergeCell ref="M11:T11"/>
    <mergeCell ref="A12:I12"/>
    <mergeCell ref="J12:T12"/>
    <mergeCell ref="A13:B13"/>
    <mergeCell ref="C13:D13"/>
    <mergeCell ref="J13:K14"/>
    <mergeCell ref="L13:T13"/>
    <mergeCell ref="A14:B14"/>
    <mergeCell ref="C14:D14"/>
    <mergeCell ref="E14:I14"/>
    <mergeCell ref="B20:E20"/>
    <mergeCell ref="F20:H20"/>
    <mergeCell ref="I20:K20"/>
    <mergeCell ref="L20:N20"/>
    <mergeCell ref="O20:Q20"/>
    <mergeCell ref="R20:T20"/>
    <mergeCell ref="A15:E16"/>
    <mergeCell ref="F15:H15"/>
    <mergeCell ref="I15:K15"/>
    <mergeCell ref="L15:N15"/>
    <mergeCell ref="O15:Q15"/>
    <mergeCell ref="R15:T15"/>
    <mergeCell ref="G16:H16"/>
    <mergeCell ref="J16:K16"/>
    <mergeCell ref="M16:N16"/>
    <mergeCell ref="P16:Q16"/>
    <mergeCell ref="S16:T16"/>
    <mergeCell ref="B17:C18"/>
    <mergeCell ref="D17:E17"/>
    <mergeCell ref="G17:H17"/>
    <mergeCell ref="J17:K17"/>
    <mergeCell ref="M17:N17"/>
    <mergeCell ref="P17:Q17"/>
    <mergeCell ref="S17:T17"/>
    <mergeCell ref="J18:K18"/>
    <mergeCell ref="M18:N18"/>
    <mergeCell ref="P18:Q18"/>
    <mergeCell ref="S18:T18"/>
    <mergeCell ref="B19:E19"/>
    <mergeCell ref="F19:H19"/>
    <mergeCell ref="I19:K19"/>
    <mergeCell ref="L19:N19"/>
    <mergeCell ref="O19:Q19"/>
    <mergeCell ref="R19:T19"/>
    <mergeCell ref="D18:E18"/>
    <mergeCell ref="G18:H18"/>
    <mergeCell ref="B21:E22"/>
    <mergeCell ref="F21:H21"/>
    <mergeCell ref="I21:K21"/>
    <mergeCell ref="L21:N21"/>
    <mergeCell ref="O21:Q21"/>
    <mergeCell ref="G22:H22"/>
    <mergeCell ref="J22:K22"/>
    <mergeCell ref="M22:N22"/>
    <mergeCell ref="P22:Q22"/>
    <mergeCell ref="M23:N23"/>
    <mergeCell ref="P23:Q23"/>
    <mergeCell ref="D24:E24"/>
    <mergeCell ref="G24:H24"/>
    <mergeCell ref="J24:K24"/>
    <mergeCell ref="M24:N24"/>
    <mergeCell ref="P24:Q24"/>
    <mergeCell ref="B25:E25"/>
    <mergeCell ref="F25:H25"/>
    <mergeCell ref="I25:K25"/>
    <mergeCell ref="L25:N25"/>
    <mergeCell ref="O25:Q25"/>
    <mergeCell ref="B23:C24"/>
    <mergeCell ref="D23:E23"/>
    <mergeCell ref="G23:H23"/>
    <mergeCell ref="J23:K23"/>
    <mergeCell ref="B26:E26"/>
    <mergeCell ref="F26:H26"/>
    <mergeCell ref="I26:K26"/>
    <mergeCell ref="L26:N26"/>
    <mergeCell ref="O26:Q26"/>
    <mergeCell ref="B27:E31"/>
    <mergeCell ref="F27:T27"/>
    <mergeCell ref="I28:L28"/>
    <mergeCell ref="M28:P28"/>
    <mergeCell ref="Q28:T28"/>
    <mergeCell ref="I29:L29"/>
    <mergeCell ref="M29:P29"/>
    <mergeCell ref="Q29:T29"/>
    <mergeCell ref="I30:L30"/>
    <mergeCell ref="M30:P30"/>
    <mergeCell ref="Q30:T30"/>
    <mergeCell ref="I31:L31"/>
    <mergeCell ref="M31:P31"/>
    <mergeCell ref="Q31:T31"/>
    <mergeCell ref="A32:E32"/>
    <mergeCell ref="F32:T32"/>
    <mergeCell ref="A33:A49"/>
    <mergeCell ref="B33:E33"/>
    <mergeCell ref="F33:T33"/>
    <mergeCell ref="B34:E34"/>
    <mergeCell ref="F34:T34"/>
    <mergeCell ref="B44:E45"/>
    <mergeCell ref="F44:T45"/>
    <mergeCell ref="B46:E46"/>
    <mergeCell ref="F46:T46"/>
    <mergeCell ref="B35:E40"/>
    <mergeCell ref="F35:G36"/>
    <mergeCell ref="H35:Q35"/>
    <mergeCell ref="H36:I36"/>
    <mergeCell ref="J36:K36"/>
    <mergeCell ref="L36:M36"/>
    <mergeCell ref="N36:O36"/>
    <mergeCell ref="P36:Q36"/>
    <mergeCell ref="F37:G37"/>
    <mergeCell ref="H37:I37"/>
    <mergeCell ref="J37:K37"/>
    <mergeCell ref="L37:M37"/>
    <mergeCell ref="N37:O37"/>
    <mergeCell ref="F52:T52"/>
    <mergeCell ref="A54:T54"/>
    <mergeCell ref="A55:T55"/>
    <mergeCell ref="A56:T56"/>
    <mergeCell ref="A57:Q57"/>
    <mergeCell ref="A58:T58"/>
    <mergeCell ref="A59:T59"/>
    <mergeCell ref="A60:T60"/>
    <mergeCell ref="P37:Q37"/>
    <mergeCell ref="F38:G39"/>
    <mergeCell ref="H38:I39"/>
    <mergeCell ref="J38:K39"/>
    <mergeCell ref="F40:G40"/>
    <mergeCell ref="H40:I40"/>
    <mergeCell ref="J40:K40"/>
    <mergeCell ref="B41:E41"/>
    <mergeCell ref="F41:T41"/>
    <mergeCell ref="A62:C62"/>
    <mergeCell ref="A63:C63"/>
    <mergeCell ref="B42:E42"/>
    <mergeCell ref="F42:T42"/>
    <mergeCell ref="B43:E43"/>
    <mergeCell ref="F43:T43"/>
    <mergeCell ref="A64:C64"/>
    <mergeCell ref="A65:C65"/>
    <mergeCell ref="A66:C66"/>
    <mergeCell ref="B47:E49"/>
    <mergeCell ref="F47:I47"/>
    <mergeCell ref="J47:M47"/>
    <mergeCell ref="N47:T47"/>
    <mergeCell ref="F48:I48"/>
    <mergeCell ref="J48:K48"/>
    <mergeCell ref="O48:S48"/>
    <mergeCell ref="F49:I49"/>
    <mergeCell ref="J49:T49"/>
    <mergeCell ref="A50:E50"/>
    <mergeCell ref="F50:G50"/>
    <mergeCell ref="L50:N50"/>
    <mergeCell ref="A51:E51"/>
    <mergeCell ref="F51:T51"/>
    <mergeCell ref="A52:E52"/>
  </mergeCells>
  <phoneticPr fontId="4"/>
  <printOptions horizontalCentered="1" verticalCentered="1"/>
  <pageMargins left="0.6692913385826772" right="0.19685039370078741" top="0.47244094488188981" bottom="0.27559055118110237" header="0.31496062992125984" footer="0.19685039370078741"/>
  <pageSetup paperSize="9" scale="103"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66CC"/>
  </sheetPr>
  <dimension ref="A1:I32"/>
  <sheetViews>
    <sheetView tabSelected="1" view="pageBreakPreview" zoomScaleNormal="100" zoomScaleSheetLayoutView="100" workbookViewId="0">
      <selection activeCell="B8" sqref="B8"/>
    </sheetView>
  </sheetViews>
  <sheetFormatPr defaultColWidth="9" defaultRowHeight="18.75"/>
  <cols>
    <col min="1" max="1" width="3.25" style="85" customWidth="1"/>
    <col min="2" max="2" width="9" style="80" customWidth="1"/>
    <col min="3" max="8" width="9" style="80"/>
    <col min="9" max="9" width="9" style="80" customWidth="1"/>
    <col min="10" max="16384" width="9" style="80"/>
  </cols>
  <sheetData>
    <row r="1" spans="1:9" ht="31.5" customHeight="1">
      <c r="A1" s="1800" t="s">
        <v>198</v>
      </c>
      <c r="B1" s="1800"/>
      <c r="C1" s="1800"/>
      <c r="D1" s="1800"/>
      <c r="E1" s="1800"/>
      <c r="F1" s="1800"/>
      <c r="G1" s="1800"/>
      <c r="H1" s="1800"/>
      <c r="I1" s="1800"/>
    </row>
    <row r="2" spans="1:9" ht="27" customHeight="1">
      <c r="A2" s="81">
        <v>1</v>
      </c>
      <c r="B2" s="1799" t="s">
        <v>2997</v>
      </c>
      <c r="C2" s="1799"/>
      <c r="D2" s="1799"/>
      <c r="E2" s="1799"/>
      <c r="F2" s="1799"/>
      <c r="G2" s="1799"/>
      <c r="H2" s="1799"/>
      <c r="I2" s="1799"/>
    </row>
    <row r="3" spans="1:9" s="1644" customFormat="1" ht="36.75" customHeight="1">
      <c r="A3" s="1643">
        <v>2</v>
      </c>
      <c r="B3" s="1803" t="s">
        <v>2998</v>
      </c>
      <c r="C3" s="1802"/>
      <c r="D3" s="1802"/>
      <c r="E3" s="1802"/>
      <c r="F3" s="1802"/>
      <c r="G3" s="1802"/>
      <c r="H3" s="1802"/>
      <c r="I3" s="1802"/>
    </row>
    <row r="4" spans="1:9" ht="101.25" customHeight="1">
      <c r="A4" s="82">
        <v>3</v>
      </c>
      <c r="B4" s="1801" t="s">
        <v>2999</v>
      </c>
      <c r="C4" s="1801"/>
      <c r="D4" s="1801"/>
      <c r="E4" s="1801"/>
      <c r="F4" s="1801"/>
      <c r="G4" s="1801"/>
      <c r="H4" s="1801"/>
      <c r="I4" s="1801"/>
    </row>
    <row r="5" spans="1:9" ht="66" customHeight="1">
      <c r="A5" s="82">
        <v>4</v>
      </c>
      <c r="B5" s="1801" t="s">
        <v>3000</v>
      </c>
      <c r="C5" s="1801"/>
      <c r="D5" s="1801"/>
      <c r="E5" s="1801"/>
      <c r="F5" s="1801"/>
      <c r="G5" s="1801"/>
      <c r="H5" s="1801"/>
      <c r="I5" s="1801"/>
    </row>
    <row r="6" spans="1:9" ht="39" customHeight="1">
      <c r="A6" s="82">
        <v>5</v>
      </c>
      <c r="B6" s="1802" t="s">
        <v>3001</v>
      </c>
      <c r="C6" s="1802"/>
      <c r="D6" s="1802"/>
      <c r="E6" s="1802"/>
      <c r="F6" s="1802"/>
      <c r="G6" s="1802"/>
      <c r="H6" s="1802"/>
      <c r="I6" s="1802"/>
    </row>
    <row r="7" spans="1:9" ht="31.5" customHeight="1">
      <c r="A7" s="82">
        <v>6</v>
      </c>
      <c r="B7" s="1799" t="s">
        <v>3037</v>
      </c>
      <c r="C7" s="1799"/>
      <c r="D7" s="1799"/>
      <c r="E7" s="1799"/>
      <c r="F7" s="1799"/>
      <c r="G7" s="1799"/>
      <c r="H7" s="1799"/>
      <c r="I7" s="1799"/>
    </row>
    <row r="8" spans="1:9">
      <c r="A8" s="83"/>
      <c r="B8" s="84"/>
      <c r="C8" s="84"/>
      <c r="D8" s="84"/>
      <c r="E8" s="84"/>
      <c r="F8" s="84"/>
      <c r="G8" s="84"/>
      <c r="H8" s="84"/>
      <c r="I8" s="84"/>
    </row>
    <row r="9" spans="1:9">
      <c r="A9" s="83"/>
      <c r="B9" s="84"/>
      <c r="C9" s="84"/>
      <c r="D9" s="84"/>
      <c r="E9" s="84"/>
      <c r="F9" s="84"/>
      <c r="G9" s="84"/>
      <c r="H9" s="84"/>
      <c r="I9" s="84"/>
    </row>
    <row r="10" spans="1:9">
      <c r="A10" s="83"/>
      <c r="B10" s="84"/>
      <c r="C10" s="84"/>
      <c r="D10" s="84"/>
      <c r="E10" s="84"/>
      <c r="F10" s="84"/>
      <c r="G10" s="84"/>
      <c r="H10" s="84"/>
      <c r="I10" s="84"/>
    </row>
    <row r="11" spans="1:9">
      <c r="A11" s="83"/>
      <c r="B11" s="84"/>
      <c r="C11" s="84"/>
      <c r="D11" s="84"/>
      <c r="E11" s="84"/>
      <c r="F11" s="84"/>
      <c r="G11" s="84"/>
      <c r="H11" s="84"/>
      <c r="I11" s="84"/>
    </row>
    <row r="12" spans="1:9">
      <c r="A12" s="83"/>
      <c r="B12" s="84"/>
      <c r="C12" s="84"/>
      <c r="D12" s="84"/>
      <c r="E12" s="84"/>
      <c r="F12" s="84"/>
      <c r="G12" s="84"/>
      <c r="H12" s="84"/>
      <c r="I12" s="84"/>
    </row>
    <row r="13" spans="1:9">
      <c r="A13" s="83"/>
      <c r="B13" s="84"/>
      <c r="C13" s="84"/>
      <c r="D13" s="84"/>
      <c r="E13" s="84"/>
      <c r="F13" s="84"/>
      <c r="G13" s="84"/>
      <c r="H13" s="84"/>
      <c r="I13" s="84"/>
    </row>
    <row r="14" spans="1:9">
      <c r="A14" s="83"/>
      <c r="B14" s="84"/>
      <c r="C14" s="84"/>
      <c r="D14" s="84"/>
      <c r="E14" s="84"/>
      <c r="F14" s="84"/>
      <c r="G14" s="84"/>
      <c r="H14" s="84"/>
      <c r="I14" s="84"/>
    </row>
    <row r="15" spans="1:9">
      <c r="A15" s="83"/>
      <c r="B15" s="84"/>
      <c r="C15" s="84"/>
      <c r="D15" s="84"/>
      <c r="E15" s="84"/>
      <c r="F15" s="84"/>
      <c r="G15" s="84"/>
      <c r="H15" s="84"/>
      <c r="I15" s="84"/>
    </row>
    <row r="16" spans="1:9">
      <c r="A16" s="83"/>
      <c r="B16" s="84"/>
      <c r="C16" s="84"/>
      <c r="D16" s="84"/>
      <c r="E16" s="84"/>
      <c r="F16" s="84"/>
      <c r="G16" s="84"/>
      <c r="H16" s="84"/>
      <c r="I16" s="84"/>
    </row>
    <row r="17" spans="1:9">
      <c r="A17" s="83"/>
      <c r="B17" s="84"/>
      <c r="C17" s="84"/>
      <c r="D17" s="84"/>
      <c r="E17" s="84"/>
      <c r="F17" s="84"/>
      <c r="G17" s="84"/>
      <c r="H17" s="84"/>
      <c r="I17" s="84"/>
    </row>
    <row r="18" spans="1:9">
      <c r="A18" s="83"/>
      <c r="B18" s="84"/>
      <c r="C18" s="84"/>
      <c r="D18" s="84"/>
      <c r="E18" s="84"/>
      <c r="F18" s="84"/>
      <c r="G18" s="84"/>
      <c r="H18" s="84"/>
      <c r="I18" s="84"/>
    </row>
    <row r="19" spans="1:9">
      <c r="A19" s="83"/>
      <c r="B19" s="84"/>
      <c r="C19" s="84"/>
      <c r="D19" s="84"/>
      <c r="E19" s="84"/>
      <c r="F19" s="84"/>
      <c r="G19" s="84"/>
      <c r="H19" s="84"/>
      <c r="I19" s="84"/>
    </row>
    <row r="20" spans="1:9">
      <c r="A20" s="83"/>
      <c r="B20" s="84"/>
      <c r="C20" s="84"/>
      <c r="D20" s="84"/>
      <c r="E20" s="84"/>
      <c r="F20" s="84"/>
      <c r="G20" s="84"/>
      <c r="H20" s="84"/>
      <c r="I20" s="84"/>
    </row>
    <row r="21" spans="1:9">
      <c r="A21" s="83"/>
      <c r="B21" s="84"/>
      <c r="C21" s="84"/>
      <c r="D21" s="84"/>
      <c r="E21" s="84"/>
      <c r="F21" s="84"/>
      <c r="G21" s="84"/>
      <c r="H21" s="84"/>
      <c r="I21" s="84"/>
    </row>
    <row r="22" spans="1:9">
      <c r="A22" s="83"/>
      <c r="B22" s="84"/>
      <c r="C22" s="84"/>
      <c r="D22" s="84"/>
      <c r="E22" s="84"/>
      <c r="F22" s="84"/>
      <c r="G22" s="84"/>
      <c r="H22" s="84"/>
      <c r="I22" s="84"/>
    </row>
    <row r="23" spans="1:9">
      <c r="A23" s="83"/>
      <c r="B23" s="84"/>
      <c r="C23" s="84"/>
      <c r="D23" s="84"/>
      <c r="E23" s="84"/>
      <c r="F23" s="84"/>
      <c r="G23" s="84"/>
      <c r="H23" s="84"/>
      <c r="I23" s="84"/>
    </row>
    <row r="24" spans="1:9">
      <c r="A24" s="83"/>
      <c r="B24" s="84"/>
      <c r="C24" s="84"/>
      <c r="D24" s="84"/>
      <c r="E24" s="84"/>
      <c r="F24" s="84"/>
      <c r="G24" s="84"/>
      <c r="H24" s="84"/>
      <c r="I24" s="84"/>
    </row>
    <row r="25" spans="1:9">
      <c r="A25" s="83"/>
      <c r="B25" s="84"/>
      <c r="C25" s="84"/>
      <c r="D25" s="84"/>
      <c r="E25" s="84"/>
      <c r="F25" s="84"/>
      <c r="G25" s="84"/>
      <c r="H25" s="84"/>
      <c r="I25" s="84"/>
    </row>
    <row r="26" spans="1:9">
      <c r="A26" s="83"/>
      <c r="B26" s="84"/>
      <c r="C26" s="84"/>
      <c r="D26" s="84"/>
      <c r="E26" s="84"/>
      <c r="F26" s="84"/>
      <c r="G26" s="84"/>
      <c r="H26" s="84"/>
      <c r="I26" s="84"/>
    </row>
    <row r="27" spans="1:9">
      <c r="A27" s="83"/>
      <c r="B27" s="84"/>
      <c r="C27" s="84"/>
      <c r="D27" s="84"/>
      <c r="E27" s="84"/>
      <c r="F27" s="84"/>
      <c r="G27" s="84"/>
      <c r="H27" s="84"/>
      <c r="I27" s="84"/>
    </row>
    <row r="28" spans="1:9">
      <c r="A28" s="83"/>
      <c r="B28" s="84"/>
      <c r="C28" s="84"/>
      <c r="D28" s="84"/>
      <c r="E28" s="84"/>
      <c r="F28" s="84"/>
      <c r="G28" s="84"/>
      <c r="H28" s="84"/>
      <c r="I28" s="84"/>
    </row>
    <row r="29" spans="1:9">
      <c r="A29" s="83"/>
      <c r="B29" s="84"/>
      <c r="C29" s="84"/>
      <c r="D29" s="84"/>
      <c r="E29" s="84"/>
      <c r="F29" s="84"/>
      <c r="G29" s="84"/>
      <c r="H29" s="84"/>
      <c r="I29" s="84"/>
    </row>
    <row r="30" spans="1:9">
      <c r="A30" s="83"/>
      <c r="B30" s="84"/>
      <c r="C30" s="84"/>
      <c r="D30" s="84"/>
      <c r="E30" s="84"/>
      <c r="F30" s="84"/>
      <c r="G30" s="84"/>
      <c r="H30" s="84"/>
      <c r="I30" s="84"/>
    </row>
    <row r="31" spans="1:9">
      <c r="A31" s="83"/>
      <c r="B31" s="84"/>
      <c r="C31" s="84"/>
      <c r="D31" s="84"/>
      <c r="E31" s="84"/>
      <c r="F31" s="84"/>
      <c r="G31" s="84"/>
      <c r="H31" s="84"/>
      <c r="I31" s="84"/>
    </row>
    <row r="32" spans="1:9">
      <c r="A32" s="83"/>
      <c r="B32" s="84"/>
      <c r="C32" s="84"/>
      <c r="D32" s="84"/>
      <c r="E32" s="84"/>
      <c r="F32" s="84"/>
      <c r="G32" s="84"/>
      <c r="H32" s="84"/>
      <c r="I32" s="84"/>
    </row>
  </sheetData>
  <mergeCells count="7">
    <mergeCell ref="B7:I7"/>
    <mergeCell ref="A1:I1"/>
    <mergeCell ref="B2:I2"/>
    <mergeCell ref="B4:I4"/>
    <mergeCell ref="B5:I5"/>
    <mergeCell ref="B6:I6"/>
    <mergeCell ref="B3:I3"/>
  </mergeCells>
  <phoneticPr fontId="33"/>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E27"/>
  <sheetViews>
    <sheetView view="pageBreakPreview" zoomScale="90" zoomScaleNormal="100" zoomScaleSheetLayoutView="90" workbookViewId="0">
      <selection activeCell="J23" sqref="J23"/>
    </sheetView>
  </sheetViews>
  <sheetFormatPr defaultColWidth="9" defaultRowHeight="18.75"/>
  <cols>
    <col min="1" max="1" width="6.375" style="84" customWidth="1"/>
    <col min="2" max="3" width="9" style="84"/>
    <col min="4" max="4" width="8.625" style="84" customWidth="1"/>
    <col min="5" max="5" width="58" style="84" customWidth="1"/>
    <col min="6" max="16384" width="9" style="80"/>
  </cols>
  <sheetData>
    <row r="1" spans="1:5">
      <c r="A1" s="1826" t="s">
        <v>199</v>
      </c>
      <c r="B1" s="1826"/>
      <c r="C1" s="1826"/>
      <c r="D1" s="1826"/>
      <c r="E1" s="1826"/>
    </row>
    <row r="3" spans="1:5">
      <c r="A3" s="1812" t="s">
        <v>200</v>
      </c>
      <c r="B3" s="1812"/>
      <c r="C3" s="1812"/>
      <c r="D3" s="1827"/>
      <c r="E3" s="1827"/>
    </row>
    <row r="4" spans="1:5">
      <c r="A4" s="1812" t="s">
        <v>201</v>
      </c>
      <c r="B4" s="1812"/>
      <c r="C4" s="1812"/>
      <c r="D4" s="1805"/>
      <c r="E4" s="1805"/>
    </row>
    <row r="5" spans="1:5">
      <c r="A5" s="1812" t="s">
        <v>202</v>
      </c>
      <c r="B5" s="1812"/>
      <c r="C5" s="1812"/>
      <c r="D5" s="1805"/>
      <c r="E5" s="1805"/>
    </row>
    <row r="6" spans="1:5">
      <c r="A6" s="1816" t="s">
        <v>203</v>
      </c>
      <c r="B6" s="1818"/>
      <c r="C6" s="1817"/>
      <c r="D6" s="1814"/>
      <c r="E6" s="1815"/>
    </row>
    <row r="7" spans="1:5">
      <c r="A7" s="1812" t="s">
        <v>204</v>
      </c>
      <c r="B7" s="1812"/>
      <c r="C7" s="1812"/>
      <c r="D7" s="1804"/>
      <c r="E7" s="1805"/>
    </row>
    <row r="8" spans="1:5">
      <c r="A8" s="1819" t="s">
        <v>205</v>
      </c>
      <c r="B8" s="1816" t="s">
        <v>206</v>
      </c>
      <c r="C8" s="1817"/>
      <c r="D8" s="1822"/>
      <c r="E8" s="1823"/>
    </row>
    <row r="9" spans="1:5" ht="18.75" customHeight="1">
      <c r="A9" s="1820"/>
      <c r="B9" s="1812" t="s">
        <v>207</v>
      </c>
      <c r="C9" s="1812"/>
      <c r="D9" s="1679" t="s">
        <v>208</v>
      </c>
      <c r="E9" s="86"/>
    </row>
    <row r="10" spans="1:5" ht="30" customHeight="1">
      <c r="A10" s="1820"/>
      <c r="B10" s="1812"/>
      <c r="C10" s="1812"/>
      <c r="D10" s="1809"/>
      <c r="E10" s="1809"/>
    </row>
    <row r="11" spans="1:5" ht="18.75" customHeight="1">
      <c r="A11" s="1820"/>
      <c r="B11" s="1813" t="s">
        <v>209</v>
      </c>
      <c r="C11" s="1813"/>
      <c r="D11" s="1824" t="str">
        <f>PHONETIC(D12)</f>
        <v/>
      </c>
      <c r="E11" s="1824"/>
    </row>
    <row r="12" spans="1:5" ht="30" customHeight="1">
      <c r="A12" s="1820"/>
      <c r="B12" s="1808" t="s">
        <v>210</v>
      </c>
      <c r="C12" s="1808"/>
      <c r="D12" s="1825"/>
      <c r="E12" s="1825"/>
    </row>
    <row r="13" spans="1:5" ht="18.75" customHeight="1">
      <c r="A13" s="1820"/>
      <c r="B13" s="1816" t="s">
        <v>211</v>
      </c>
      <c r="C13" s="1817"/>
      <c r="D13" s="1814"/>
      <c r="E13" s="1815"/>
    </row>
    <row r="14" spans="1:5" ht="18.75" customHeight="1">
      <c r="A14" s="1820"/>
      <c r="B14" s="1806" t="s">
        <v>212</v>
      </c>
      <c r="C14" s="1806" t="s">
        <v>213</v>
      </c>
      <c r="D14" s="1679" t="s">
        <v>208</v>
      </c>
      <c r="E14" s="87"/>
    </row>
    <row r="15" spans="1:5" ht="30" customHeight="1">
      <c r="A15" s="1820"/>
      <c r="B15" s="1807"/>
      <c r="C15" s="1808"/>
      <c r="D15" s="1809"/>
      <c r="E15" s="1809"/>
    </row>
    <row r="16" spans="1:5">
      <c r="A16" s="1820"/>
      <c r="B16" s="1807"/>
      <c r="C16" s="88" t="s">
        <v>214</v>
      </c>
      <c r="D16" s="1805"/>
      <c r="E16" s="1805"/>
    </row>
    <row r="17" spans="1:5">
      <c r="A17" s="1820"/>
      <c r="B17" s="1807"/>
      <c r="C17" s="89" t="s">
        <v>209</v>
      </c>
      <c r="D17" s="1810" t="str">
        <f>PHONETIC(D18)</f>
        <v/>
      </c>
      <c r="E17" s="1810"/>
    </row>
    <row r="18" spans="1:5" ht="30" customHeight="1">
      <c r="A18" s="1821"/>
      <c r="B18" s="1808"/>
      <c r="C18" s="90" t="s">
        <v>215</v>
      </c>
      <c r="D18" s="1809"/>
      <c r="E18" s="1809"/>
    </row>
    <row r="19" spans="1:5" ht="18.75" customHeight="1">
      <c r="A19" s="1811" t="s">
        <v>216</v>
      </c>
      <c r="B19" s="1812" t="s">
        <v>217</v>
      </c>
      <c r="C19" s="1812"/>
      <c r="D19" s="1805"/>
      <c r="E19" s="1805"/>
    </row>
    <row r="20" spans="1:5" ht="18.75" customHeight="1">
      <c r="A20" s="1811"/>
      <c r="B20" s="1812" t="s">
        <v>207</v>
      </c>
      <c r="C20" s="1812"/>
      <c r="D20" s="1679" t="s">
        <v>208</v>
      </c>
      <c r="E20" s="87"/>
    </row>
    <row r="21" spans="1:5" ht="30" customHeight="1">
      <c r="A21" s="1811"/>
      <c r="B21" s="1812"/>
      <c r="C21" s="1812"/>
      <c r="D21" s="1809"/>
      <c r="E21" s="1809"/>
    </row>
    <row r="22" spans="1:5" ht="18.75" customHeight="1">
      <c r="A22" s="1811"/>
      <c r="B22" s="1813" t="s">
        <v>218</v>
      </c>
      <c r="C22" s="1813"/>
      <c r="D22" s="1810" t="str">
        <f>PHONETIC(D23)</f>
        <v/>
      </c>
      <c r="E22" s="1810"/>
    </row>
    <row r="23" spans="1:5" ht="30" customHeight="1">
      <c r="A23" s="1811"/>
      <c r="B23" s="1808" t="s">
        <v>210</v>
      </c>
      <c r="C23" s="1808"/>
      <c r="D23" s="1809"/>
      <c r="E23" s="1809"/>
    </row>
    <row r="24" spans="1:5">
      <c r="A24" s="1811"/>
      <c r="B24" s="1816" t="s">
        <v>202</v>
      </c>
      <c r="C24" s="1817"/>
      <c r="D24" s="1805"/>
      <c r="E24" s="1805"/>
    </row>
    <row r="25" spans="1:5">
      <c r="A25" s="1811"/>
      <c r="B25" s="1816" t="s">
        <v>203</v>
      </c>
      <c r="C25" s="1817"/>
      <c r="D25" s="1814"/>
      <c r="E25" s="1815"/>
    </row>
    <row r="26" spans="1:5">
      <c r="A26" s="1811"/>
      <c r="B26" s="1816" t="s">
        <v>219</v>
      </c>
      <c r="C26" s="1817"/>
      <c r="D26" s="1804"/>
      <c r="E26" s="1805"/>
    </row>
    <row r="27" spans="1:5">
      <c r="A27" s="1811"/>
      <c r="B27" s="1812" t="s">
        <v>220</v>
      </c>
      <c r="C27" s="1812"/>
      <c r="D27" s="1814"/>
      <c r="E27" s="1815"/>
    </row>
  </sheetData>
  <mergeCells count="45">
    <mergeCell ref="A5:C5"/>
    <mergeCell ref="D5:E5"/>
    <mergeCell ref="A1:E1"/>
    <mergeCell ref="A3:C3"/>
    <mergeCell ref="D3:E3"/>
    <mergeCell ref="A4:C4"/>
    <mergeCell ref="D4:E4"/>
    <mergeCell ref="A6:C6"/>
    <mergeCell ref="D6:E6"/>
    <mergeCell ref="A7:C7"/>
    <mergeCell ref="D7:E7"/>
    <mergeCell ref="A8:A18"/>
    <mergeCell ref="B8:C8"/>
    <mergeCell ref="D8:E8"/>
    <mergeCell ref="B9:C10"/>
    <mergeCell ref="D10:E10"/>
    <mergeCell ref="B11:C11"/>
    <mergeCell ref="D11:E11"/>
    <mergeCell ref="B12:C12"/>
    <mergeCell ref="D12:E12"/>
    <mergeCell ref="B13:C13"/>
    <mergeCell ref="D13:E13"/>
    <mergeCell ref="D18:E18"/>
    <mergeCell ref="A19:A27"/>
    <mergeCell ref="B19:C19"/>
    <mergeCell ref="D19:E19"/>
    <mergeCell ref="B20:C21"/>
    <mergeCell ref="D21:E21"/>
    <mergeCell ref="B22:C22"/>
    <mergeCell ref="D22:E22"/>
    <mergeCell ref="B23:C23"/>
    <mergeCell ref="D23:E23"/>
    <mergeCell ref="B27:C27"/>
    <mergeCell ref="D27:E27"/>
    <mergeCell ref="B24:C24"/>
    <mergeCell ref="D24:E24"/>
    <mergeCell ref="B25:C25"/>
    <mergeCell ref="D25:E25"/>
    <mergeCell ref="B26:C26"/>
    <mergeCell ref="D26:E26"/>
    <mergeCell ref="B14:B18"/>
    <mergeCell ref="C14:C15"/>
    <mergeCell ref="D15:E15"/>
    <mergeCell ref="D16:E16"/>
    <mergeCell ref="D17:E17"/>
  </mergeCells>
  <phoneticPr fontId="33"/>
  <pageMargins left="0.7" right="0.7" top="0.75" bottom="0.75" header="0.3" footer="0.3"/>
  <pageSetup paperSize="9" scale="88"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31"/>
  <sheetViews>
    <sheetView topLeftCell="A4" zoomScale="55" zoomScaleNormal="55" workbookViewId="0"/>
  </sheetViews>
  <sheetFormatPr defaultColWidth="9" defaultRowHeight="32.25"/>
  <cols>
    <col min="1" max="1" width="9" style="91"/>
    <col min="2" max="2" width="13.625" style="92" customWidth="1"/>
    <col min="3" max="3" width="55.125" style="92" customWidth="1"/>
    <col min="4" max="34" width="6.875" style="118" customWidth="1"/>
    <col min="35" max="35" width="55.625" style="92" customWidth="1"/>
    <col min="36" max="16384" width="9" style="95"/>
  </cols>
  <sheetData>
    <row r="1" spans="1:50" hidden="1">
      <c r="C1" s="93" t="s">
        <v>221</v>
      </c>
      <c r="D1" s="94">
        <f t="shared" ref="D1:AH1" si="0">COUNTIF(D$10:D$30,"●")</f>
        <v>0</v>
      </c>
      <c r="E1" s="94">
        <f t="shared" si="0"/>
        <v>0</v>
      </c>
      <c r="F1" s="94">
        <f t="shared" si="0"/>
        <v>0</v>
      </c>
      <c r="G1" s="94">
        <f t="shared" si="0"/>
        <v>0</v>
      </c>
      <c r="H1" s="94">
        <f t="shared" si="0"/>
        <v>0</v>
      </c>
      <c r="I1" s="94">
        <f t="shared" si="0"/>
        <v>0</v>
      </c>
      <c r="J1" s="94">
        <f t="shared" si="0"/>
        <v>0</v>
      </c>
      <c r="K1" s="94">
        <f t="shared" si="0"/>
        <v>0</v>
      </c>
      <c r="L1" s="94">
        <f t="shared" si="0"/>
        <v>0</v>
      </c>
      <c r="M1" s="94">
        <f t="shared" si="0"/>
        <v>0</v>
      </c>
      <c r="N1" s="94">
        <f t="shared" si="0"/>
        <v>0</v>
      </c>
      <c r="O1" s="94">
        <f t="shared" si="0"/>
        <v>0</v>
      </c>
      <c r="P1" s="94">
        <f t="shared" si="0"/>
        <v>0</v>
      </c>
      <c r="Q1" s="94">
        <f t="shared" si="0"/>
        <v>0</v>
      </c>
      <c r="R1" s="94">
        <f t="shared" si="0"/>
        <v>0</v>
      </c>
      <c r="S1" s="94">
        <f t="shared" si="0"/>
        <v>0</v>
      </c>
      <c r="T1" s="94">
        <f t="shared" si="0"/>
        <v>0</v>
      </c>
      <c r="U1" s="94">
        <f t="shared" si="0"/>
        <v>0</v>
      </c>
      <c r="V1" s="94">
        <f t="shared" si="0"/>
        <v>0</v>
      </c>
      <c r="W1" s="94">
        <f t="shared" si="0"/>
        <v>0</v>
      </c>
      <c r="X1" s="94">
        <f t="shared" si="0"/>
        <v>0</v>
      </c>
      <c r="Y1" s="94">
        <f t="shared" si="0"/>
        <v>0</v>
      </c>
      <c r="Z1" s="94">
        <f t="shared" si="0"/>
        <v>0</v>
      </c>
      <c r="AA1" s="94">
        <f t="shared" si="0"/>
        <v>0</v>
      </c>
      <c r="AB1" s="94">
        <f t="shared" si="0"/>
        <v>0</v>
      </c>
      <c r="AC1" s="94">
        <f t="shared" si="0"/>
        <v>0</v>
      </c>
      <c r="AD1" s="94">
        <f t="shared" si="0"/>
        <v>0</v>
      </c>
      <c r="AE1" s="94">
        <f t="shared" si="0"/>
        <v>0</v>
      </c>
      <c r="AF1" s="94">
        <f t="shared" si="0"/>
        <v>0</v>
      </c>
      <c r="AG1" s="94">
        <f t="shared" si="0"/>
        <v>0</v>
      </c>
      <c r="AH1" s="94">
        <f t="shared" si="0"/>
        <v>0</v>
      </c>
    </row>
    <row r="2" spans="1:50" hidden="1">
      <c r="C2" s="93" t="s">
        <v>222</v>
      </c>
      <c r="D2" s="94">
        <f t="shared" ref="D2:AH2" si="1">COUNTIF(D$10:D$30,"▲")</f>
        <v>0</v>
      </c>
      <c r="E2" s="94">
        <f t="shared" si="1"/>
        <v>0</v>
      </c>
      <c r="F2" s="94">
        <f t="shared" si="1"/>
        <v>0</v>
      </c>
      <c r="G2" s="94">
        <f t="shared" si="1"/>
        <v>0</v>
      </c>
      <c r="H2" s="94">
        <f t="shared" si="1"/>
        <v>0</v>
      </c>
      <c r="I2" s="94">
        <f t="shared" si="1"/>
        <v>0</v>
      </c>
      <c r="J2" s="94">
        <f t="shared" si="1"/>
        <v>0</v>
      </c>
      <c r="K2" s="94">
        <f t="shared" si="1"/>
        <v>0</v>
      </c>
      <c r="L2" s="94">
        <f t="shared" si="1"/>
        <v>0</v>
      </c>
      <c r="M2" s="94">
        <f t="shared" si="1"/>
        <v>0</v>
      </c>
      <c r="N2" s="94">
        <f t="shared" si="1"/>
        <v>0</v>
      </c>
      <c r="O2" s="94">
        <f t="shared" si="1"/>
        <v>0</v>
      </c>
      <c r="P2" s="94">
        <f t="shared" si="1"/>
        <v>0</v>
      </c>
      <c r="Q2" s="94">
        <f t="shared" si="1"/>
        <v>0</v>
      </c>
      <c r="R2" s="94">
        <f t="shared" si="1"/>
        <v>0</v>
      </c>
      <c r="S2" s="94">
        <f t="shared" si="1"/>
        <v>0</v>
      </c>
      <c r="T2" s="94">
        <f t="shared" si="1"/>
        <v>0</v>
      </c>
      <c r="U2" s="94">
        <f t="shared" si="1"/>
        <v>0</v>
      </c>
      <c r="V2" s="94">
        <f t="shared" si="1"/>
        <v>0</v>
      </c>
      <c r="W2" s="94">
        <f t="shared" si="1"/>
        <v>0</v>
      </c>
      <c r="X2" s="94">
        <f t="shared" si="1"/>
        <v>0</v>
      </c>
      <c r="Y2" s="94">
        <f t="shared" si="1"/>
        <v>0</v>
      </c>
      <c r="Z2" s="94">
        <f t="shared" si="1"/>
        <v>0</v>
      </c>
      <c r="AA2" s="94">
        <f t="shared" si="1"/>
        <v>0</v>
      </c>
      <c r="AB2" s="94">
        <f t="shared" si="1"/>
        <v>0</v>
      </c>
      <c r="AC2" s="94">
        <f t="shared" si="1"/>
        <v>0</v>
      </c>
      <c r="AD2" s="94">
        <f t="shared" si="1"/>
        <v>0</v>
      </c>
      <c r="AE2" s="94">
        <f t="shared" si="1"/>
        <v>0</v>
      </c>
      <c r="AF2" s="94">
        <f t="shared" si="1"/>
        <v>0</v>
      </c>
      <c r="AG2" s="94">
        <f t="shared" si="1"/>
        <v>0</v>
      </c>
      <c r="AH2" s="94">
        <f t="shared" si="1"/>
        <v>0</v>
      </c>
    </row>
    <row r="3" spans="1:50" hidden="1">
      <c r="C3" s="93" t="s">
        <v>223</v>
      </c>
      <c r="D3" s="94" t="str">
        <f>IF(AND(D1=0,D2=0),"×","○")</f>
        <v>×</v>
      </c>
      <c r="E3" s="94" t="str">
        <f t="shared" ref="E3:AH3" si="2">IF(AND(E1=0,E2=0),"×","○")</f>
        <v>×</v>
      </c>
      <c r="F3" s="94" t="str">
        <f t="shared" si="2"/>
        <v>×</v>
      </c>
      <c r="G3" s="94" t="str">
        <f>IF(AND(G1=0,G2=0),"×","○")</f>
        <v>×</v>
      </c>
      <c r="H3" s="94" t="str">
        <f t="shared" si="2"/>
        <v>×</v>
      </c>
      <c r="I3" s="94" t="str">
        <f t="shared" si="2"/>
        <v>×</v>
      </c>
      <c r="J3" s="94" t="str">
        <f t="shared" si="2"/>
        <v>×</v>
      </c>
      <c r="K3" s="94" t="str">
        <f t="shared" si="2"/>
        <v>×</v>
      </c>
      <c r="L3" s="94" t="str">
        <f t="shared" si="2"/>
        <v>×</v>
      </c>
      <c r="M3" s="94" t="str">
        <f t="shared" si="2"/>
        <v>×</v>
      </c>
      <c r="N3" s="94" t="str">
        <f t="shared" si="2"/>
        <v>×</v>
      </c>
      <c r="O3" s="94" t="str">
        <f t="shared" si="2"/>
        <v>×</v>
      </c>
      <c r="P3" s="94" t="str">
        <f t="shared" si="2"/>
        <v>×</v>
      </c>
      <c r="Q3" s="94" t="str">
        <f t="shared" si="2"/>
        <v>×</v>
      </c>
      <c r="R3" s="94" t="str">
        <f t="shared" si="2"/>
        <v>×</v>
      </c>
      <c r="S3" s="94" t="str">
        <f t="shared" si="2"/>
        <v>×</v>
      </c>
      <c r="T3" s="94" t="str">
        <f t="shared" si="2"/>
        <v>×</v>
      </c>
      <c r="U3" s="94" t="str">
        <f t="shared" si="2"/>
        <v>×</v>
      </c>
      <c r="V3" s="94" t="str">
        <f t="shared" si="2"/>
        <v>×</v>
      </c>
      <c r="W3" s="94" t="str">
        <f t="shared" si="2"/>
        <v>×</v>
      </c>
      <c r="X3" s="94" t="str">
        <f t="shared" si="2"/>
        <v>×</v>
      </c>
      <c r="Y3" s="94" t="str">
        <f t="shared" si="2"/>
        <v>×</v>
      </c>
      <c r="Z3" s="94" t="str">
        <f t="shared" si="2"/>
        <v>×</v>
      </c>
      <c r="AA3" s="94" t="str">
        <f t="shared" si="2"/>
        <v>×</v>
      </c>
      <c r="AB3" s="94" t="str">
        <f>IF(AND(AB1=0,AB2=0),"×","○")</f>
        <v>×</v>
      </c>
      <c r="AC3" s="94" t="str">
        <f t="shared" si="2"/>
        <v>×</v>
      </c>
      <c r="AD3" s="94" t="str">
        <f t="shared" si="2"/>
        <v>×</v>
      </c>
      <c r="AE3" s="94" t="str">
        <f t="shared" si="2"/>
        <v>×</v>
      </c>
      <c r="AF3" s="94" t="str">
        <f t="shared" si="2"/>
        <v>×</v>
      </c>
      <c r="AG3" s="94" t="str">
        <f t="shared" si="2"/>
        <v>×</v>
      </c>
      <c r="AH3" s="94" t="str">
        <f t="shared" si="2"/>
        <v>×</v>
      </c>
    </row>
    <row r="4" spans="1:50">
      <c r="C4" s="93"/>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94"/>
      <c r="AG4" s="94"/>
      <c r="AH4" s="94"/>
    </row>
    <row r="5" spans="1:50">
      <c r="B5" s="96" t="s">
        <v>224</v>
      </c>
      <c r="C5" s="93"/>
      <c r="D5" s="94"/>
      <c r="E5" s="94"/>
      <c r="F5" s="94"/>
      <c r="G5" s="94"/>
      <c r="H5" s="94"/>
      <c r="I5" s="97" t="s">
        <v>225</v>
      </c>
      <c r="J5" s="97"/>
      <c r="K5" s="97"/>
      <c r="L5" s="97"/>
      <c r="M5" s="97" t="s">
        <v>226</v>
      </c>
      <c r="N5" s="97" t="s">
        <v>225</v>
      </c>
      <c r="O5" s="97" t="s">
        <v>227</v>
      </c>
      <c r="P5" s="97" t="s">
        <v>226</v>
      </c>
      <c r="Q5" s="97" t="s">
        <v>228</v>
      </c>
      <c r="R5" s="97" t="s">
        <v>228</v>
      </c>
      <c r="S5" s="97" t="s">
        <v>228</v>
      </c>
      <c r="T5" s="97"/>
      <c r="U5" s="97"/>
      <c r="V5" s="97"/>
      <c r="W5" s="97"/>
      <c r="X5" s="97"/>
      <c r="Y5" s="97"/>
      <c r="Z5" s="97"/>
      <c r="AA5" s="97" t="s">
        <v>225</v>
      </c>
      <c r="AB5" s="97"/>
      <c r="AC5" s="97" t="s">
        <v>225</v>
      </c>
      <c r="AD5" s="97" t="s">
        <v>225</v>
      </c>
      <c r="AE5" s="94"/>
      <c r="AF5" s="94"/>
      <c r="AG5" s="94"/>
      <c r="AH5" s="94"/>
      <c r="AI5" s="98"/>
    </row>
    <row r="6" spans="1:50" ht="34.5">
      <c r="A6" s="1842" t="s">
        <v>229</v>
      </c>
      <c r="B6" s="1844"/>
      <c r="C6" s="1845"/>
      <c r="D6" s="99" t="s">
        <v>230</v>
      </c>
      <c r="E6" s="99" t="s">
        <v>231</v>
      </c>
      <c r="F6" s="99" t="s">
        <v>232</v>
      </c>
      <c r="G6" s="99" t="s">
        <v>233</v>
      </c>
      <c r="H6" s="99"/>
      <c r="I6" s="99"/>
      <c r="J6" s="99" t="s">
        <v>234</v>
      </c>
      <c r="K6" s="1839" t="s">
        <v>235</v>
      </c>
      <c r="L6" s="1841"/>
      <c r="M6" s="1839" t="s">
        <v>236</v>
      </c>
      <c r="N6" s="1841"/>
      <c r="O6" s="1839"/>
      <c r="P6" s="1840"/>
      <c r="Q6" s="1841"/>
      <c r="R6" s="99"/>
      <c r="S6" s="99"/>
      <c r="T6" s="99" t="s">
        <v>237</v>
      </c>
      <c r="U6" s="99"/>
      <c r="V6" s="99" t="s">
        <v>238</v>
      </c>
      <c r="W6" s="99" t="s">
        <v>239</v>
      </c>
      <c r="X6" s="99" t="s">
        <v>240</v>
      </c>
      <c r="Y6" s="99" t="s">
        <v>241</v>
      </c>
      <c r="Z6" s="99" t="s">
        <v>242</v>
      </c>
      <c r="AA6" s="99"/>
      <c r="AB6" s="99" t="s">
        <v>243</v>
      </c>
      <c r="AC6" s="99"/>
      <c r="AD6" s="99" t="s">
        <v>244</v>
      </c>
      <c r="AE6" s="1839" t="s">
        <v>245</v>
      </c>
      <c r="AF6" s="1840"/>
      <c r="AG6" s="1841"/>
      <c r="AH6" s="99" t="s">
        <v>246</v>
      </c>
      <c r="AI6" s="1837" t="s">
        <v>247</v>
      </c>
    </row>
    <row r="7" spans="1:50" ht="162.75" customHeight="1">
      <c r="A7" s="1843"/>
      <c r="B7" s="1846"/>
      <c r="C7" s="1847"/>
      <c r="D7" s="1832" t="s">
        <v>248</v>
      </c>
      <c r="E7" s="1832" t="s">
        <v>249</v>
      </c>
      <c r="F7" s="1832" t="s">
        <v>3005</v>
      </c>
      <c r="G7" s="1832" t="s">
        <v>250</v>
      </c>
      <c r="H7" s="1832" t="s">
        <v>251</v>
      </c>
      <c r="I7" s="1832" t="s">
        <v>252</v>
      </c>
      <c r="J7" s="1832" t="s">
        <v>253</v>
      </c>
      <c r="K7" s="1832" t="s">
        <v>254</v>
      </c>
      <c r="L7" s="1832"/>
      <c r="M7" s="1832" t="s">
        <v>255</v>
      </c>
      <c r="N7" s="1832"/>
      <c r="O7" s="1832" t="s">
        <v>256</v>
      </c>
      <c r="P7" s="1832"/>
      <c r="Q7" s="1832"/>
      <c r="R7" s="1832" t="s">
        <v>257</v>
      </c>
      <c r="S7" s="1832" t="s">
        <v>258</v>
      </c>
      <c r="T7" s="1832" t="s">
        <v>259</v>
      </c>
      <c r="U7" s="1832" t="s">
        <v>260</v>
      </c>
      <c r="V7" s="1832" t="s">
        <v>261</v>
      </c>
      <c r="W7" s="1832" t="s">
        <v>262</v>
      </c>
      <c r="X7" s="1832" t="s">
        <v>263</v>
      </c>
      <c r="Y7" s="1832" t="s">
        <v>264</v>
      </c>
      <c r="Z7" s="1832" t="s">
        <v>265</v>
      </c>
      <c r="AA7" s="1832" t="s">
        <v>266</v>
      </c>
      <c r="AB7" s="1832" t="s">
        <v>267</v>
      </c>
      <c r="AC7" s="1832" t="s">
        <v>268</v>
      </c>
      <c r="AD7" s="1832" t="s">
        <v>269</v>
      </c>
      <c r="AE7" s="1832" t="s">
        <v>270</v>
      </c>
      <c r="AF7" s="1832" t="s">
        <v>271</v>
      </c>
      <c r="AG7" s="1832" t="s">
        <v>272</v>
      </c>
      <c r="AH7" s="1832" t="s">
        <v>273</v>
      </c>
      <c r="AI7" s="1838"/>
    </row>
    <row r="8" spans="1:50" ht="88.5" thickBot="1">
      <c r="A8" s="1843"/>
      <c r="B8" s="1846"/>
      <c r="C8" s="1847"/>
      <c r="D8" s="1833"/>
      <c r="E8" s="1833"/>
      <c r="F8" s="1833"/>
      <c r="G8" s="1833"/>
      <c r="H8" s="1833"/>
      <c r="I8" s="1833"/>
      <c r="J8" s="1833"/>
      <c r="K8" s="100" t="s">
        <v>274</v>
      </c>
      <c r="L8" s="100" t="s">
        <v>275</v>
      </c>
      <c r="M8" s="100" t="s">
        <v>274</v>
      </c>
      <c r="N8" s="100" t="s">
        <v>275</v>
      </c>
      <c r="O8" s="100" t="s">
        <v>274</v>
      </c>
      <c r="P8" s="100" t="s">
        <v>275</v>
      </c>
      <c r="Q8" s="100" t="s">
        <v>276</v>
      </c>
      <c r="R8" s="1833"/>
      <c r="S8" s="1833"/>
      <c r="T8" s="1833"/>
      <c r="U8" s="1833"/>
      <c r="V8" s="1833"/>
      <c r="W8" s="1833"/>
      <c r="X8" s="1833"/>
      <c r="Y8" s="1833"/>
      <c r="Z8" s="1833"/>
      <c r="AA8" s="1833"/>
      <c r="AB8" s="1833"/>
      <c r="AC8" s="1833"/>
      <c r="AD8" s="1833"/>
      <c r="AE8" s="1833"/>
      <c r="AF8" s="1833"/>
      <c r="AG8" s="1833"/>
      <c r="AH8" s="1833"/>
      <c r="AI8" s="1838"/>
    </row>
    <row r="9" spans="1:50" ht="30" thickTop="1" thickBot="1">
      <c r="A9" s="101" t="s">
        <v>277</v>
      </c>
      <c r="B9" s="1834" t="s">
        <v>3007</v>
      </c>
      <c r="C9" s="1835"/>
      <c r="D9" s="102" t="str">
        <f t="shared" ref="D9:AH9" si="3">IF(D3="×","",IF(D1-D2&gt;=0,"●","▲"))</f>
        <v/>
      </c>
      <c r="E9" s="102" t="str">
        <f t="shared" si="3"/>
        <v/>
      </c>
      <c r="F9" s="102" t="str">
        <f t="shared" si="3"/>
        <v/>
      </c>
      <c r="G9" s="102" t="str">
        <f>IF(G3="×","",IF(G1-G2&gt;=0,"●","▲"))</f>
        <v/>
      </c>
      <c r="H9" s="102" t="str">
        <f t="shared" si="3"/>
        <v/>
      </c>
      <c r="I9" s="102" t="str">
        <f t="shared" si="3"/>
        <v/>
      </c>
      <c r="J9" s="102" t="str">
        <f t="shared" si="3"/>
        <v/>
      </c>
      <c r="K9" s="102" t="str">
        <f t="shared" si="3"/>
        <v/>
      </c>
      <c r="L9" s="102" t="str">
        <f t="shared" si="3"/>
        <v/>
      </c>
      <c r="M9" s="102" t="str">
        <f t="shared" si="3"/>
        <v/>
      </c>
      <c r="N9" s="102" t="str">
        <f t="shared" si="3"/>
        <v/>
      </c>
      <c r="O9" s="102" t="str">
        <f t="shared" si="3"/>
        <v/>
      </c>
      <c r="P9" s="102" t="str">
        <f t="shared" si="3"/>
        <v/>
      </c>
      <c r="Q9" s="102" t="str">
        <f t="shared" si="3"/>
        <v/>
      </c>
      <c r="R9" s="102" t="str">
        <f t="shared" si="3"/>
        <v/>
      </c>
      <c r="S9" s="102" t="str">
        <f t="shared" si="3"/>
        <v/>
      </c>
      <c r="T9" s="102" t="str">
        <f t="shared" si="3"/>
        <v/>
      </c>
      <c r="U9" s="102" t="str">
        <f t="shared" si="3"/>
        <v/>
      </c>
      <c r="V9" s="102" t="str">
        <f t="shared" si="3"/>
        <v/>
      </c>
      <c r="W9" s="102" t="str">
        <f t="shared" si="3"/>
        <v/>
      </c>
      <c r="X9" s="102" t="str">
        <f t="shared" si="3"/>
        <v/>
      </c>
      <c r="Y9" s="102" t="str">
        <f t="shared" si="3"/>
        <v/>
      </c>
      <c r="Z9" s="102" t="str">
        <f t="shared" si="3"/>
        <v/>
      </c>
      <c r="AA9" s="102" t="str">
        <f t="shared" si="3"/>
        <v/>
      </c>
      <c r="AB9" s="102" t="str">
        <f t="shared" si="3"/>
        <v/>
      </c>
      <c r="AC9" s="102" t="str">
        <f t="shared" si="3"/>
        <v/>
      </c>
      <c r="AD9" s="102" t="str">
        <f t="shared" si="3"/>
        <v/>
      </c>
      <c r="AE9" s="102" t="str">
        <f t="shared" si="3"/>
        <v/>
      </c>
      <c r="AF9" s="102" t="str">
        <f t="shared" si="3"/>
        <v/>
      </c>
      <c r="AG9" s="102" t="str">
        <f t="shared" si="3"/>
        <v/>
      </c>
      <c r="AH9" s="102" t="str">
        <f t="shared" si="3"/>
        <v/>
      </c>
      <c r="AI9" s="103"/>
    </row>
    <row r="10" spans="1:50" s="108" customFormat="1" ht="35.25" thickTop="1">
      <c r="A10" s="104"/>
      <c r="B10" s="1836" t="s">
        <v>278</v>
      </c>
      <c r="C10" s="1836"/>
      <c r="D10" s="105" t="str">
        <f>IF($A10="○","●","○")</f>
        <v>○</v>
      </c>
      <c r="E10" s="105"/>
      <c r="F10" s="105"/>
      <c r="G10" s="105"/>
      <c r="H10" s="105" t="str">
        <f>IF($A10="○","●","○")</f>
        <v>○</v>
      </c>
      <c r="I10" s="105"/>
      <c r="J10" s="105" t="str">
        <f>IF($A10="○","●","○")</f>
        <v>○</v>
      </c>
      <c r="K10" s="105"/>
      <c r="L10" s="105"/>
      <c r="M10" s="105"/>
      <c r="N10" s="105"/>
      <c r="O10" s="105"/>
      <c r="P10" s="105"/>
      <c r="Q10" s="105" t="str">
        <f>IF($A10="○","●","○")</f>
        <v>○</v>
      </c>
      <c r="R10" s="105"/>
      <c r="S10" s="105"/>
      <c r="T10" s="105"/>
      <c r="U10" s="105"/>
      <c r="V10" s="105"/>
      <c r="W10" s="105"/>
      <c r="X10" s="105" t="str">
        <f>IF($A10="○","●","○")</f>
        <v>○</v>
      </c>
      <c r="Y10" s="105"/>
      <c r="Z10" s="105"/>
      <c r="AA10" s="105" t="str">
        <f t="shared" ref="AA10" si="4">IF($A10="○","●","○")</f>
        <v>○</v>
      </c>
      <c r="AB10" s="105"/>
      <c r="AC10" s="105"/>
      <c r="AD10" s="105"/>
      <c r="AE10" s="105" t="str">
        <f t="shared" ref="AE10:AG11" si="5">IF($A10="○","●","○")</f>
        <v>○</v>
      </c>
      <c r="AF10" s="105" t="str">
        <f t="shared" si="5"/>
        <v>○</v>
      </c>
      <c r="AG10" s="105" t="str">
        <f t="shared" si="5"/>
        <v>○</v>
      </c>
      <c r="AH10" s="105"/>
      <c r="AI10" s="106" t="s">
        <v>279</v>
      </c>
      <c r="AJ10" s="107"/>
      <c r="AK10" s="107"/>
      <c r="AL10" s="107"/>
      <c r="AM10" s="107"/>
      <c r="AN10" s="107"/>
      <c r="AO10" s="107"/>
      <c r="AP10" s="107"/>
      <c r="AQ10" s="107"/>
      <c r="AR10" s="107"/>
      <c r="AS10" s="107"/>
      <c r="AT10" s="107"/>
      <c r="AU10" s="107"/>
      <c r="AV10" s="107"/>
      <c r="AW10" s="107"/>
      <c r="AX10" s="107"/>
    </row>
    <row r="11" spans="1:50" s="108" customFormat="1" ht="34.5">
      <c r="A11" s="109"/>
      <c r="B11" s="110" t="s">
        <v>280</v>
      </c>
      <c r="C11" s="111" t="s">
        <v>281</v>
      </c>
      <c r="D11" s="112"/>
      <c r="E11" s="112" t="str">
        <f t="shared" ref="E11:J30" si="6">IF($A11="○","●","○")</f>
        <v>○</v>
      </c>
      <c r="F11" s="112"/>
      <c r="G11" s="112" t="str">
        <f t="shared" si="6"/>
        <v>○</v>
      </c>
      <c r="H11" s="112" t="str">
        <f t="shared" si="6"/>
        <v>○</v>
      </c>
      <c r="I11" s="112"/>
      <c r="J11" s="112" t="str">
        <f t="shared" si="6"/>
        <v>○</v>
      </c>
      <c r="K11" s="112"/>
      <c r="L11" s="112"/>
      <c r="M11" s="112"/>
      <c r="N11" s="112"/>
      <c r="O11" s="112"/>
      <c r="P11" s="112"/>
      <c r="Q11" s="112"/>
      <c r="R11" s="112"/>
      <c r="S11" s="112"/>
      <c r="T11" s="112" t="str">
        <f>IF($A11="○","▲","△")</f>
        <v>△</v>
      </c>
      <c r="U11" s="112" t="str">
        <f t="shared" ref="U11" si="7">IF($A11="○","●","○")</f>
        <v>○</v>
      </c>
      <c r="V11" s="112"/>
      <c r="W11" s="112"/>
      <c r="X11" s="112"/>
      <c r="Y11" s="112"/>
      <c r="Z11" s="112" t="str">
        <f t="shared" ref="Z11" si="8">IF($A11="○","●","○")</f>
        <v>○</v>
      </c>
      <c r="AA11" s="112"/>
      <c r="AB11" s="112"/>
      <c r="AC11" s="112"/>
      <c r="AD11" s="112"/>
      <c r="AE11" s="112" t="str">
        <f t="shared" si="5"/>
        <v>○</v>
      </c>
      <c r="AF11" s="112" t="str">
        <f t="shared" si="5"/>
        <v>○</v>
      </c>
      <c r="AG11" s="112" t="str">
        <f>IF($A11="○","▲","△")</f>
        <v>△</v>
      </c>
      <c r="AH11" s="112"/>
      <c r="AI11" s="113" t="s">
        <v>282</v>
      </c>
      <c r="AJ11" s="107"/>
      <c r="AK11" s="107"/>
      <c r="AL11" s="107"/>
      <c r="AM11" s="107"/>
      <c r="AN11" s="107"/>
      <c r="AO11" s="107"/>
      <c r="AP11" s="107"/>
      <c r="AQ11" s="107"/>
      <c r="AR11" s="107"/>
      <c r="AS11" s="107"/>
      <c r="AT11" s="107"/>
      <c r="AU11" s="107"/>
      <c r="AV11" s="107"/>
      <c r="AW11" s="107"/>
      <c r="AX11" s="107"/>
    </row>
    <row r="12" spans="1:50" s="108" customFormat="1">
      <c r="A12" s="109"/>
      <c r="B12" s="1828" t="s">
        <v>283</v>
      </c>
      <c r="C12" s="1828"/>
      <c r="D12" s="114"/>
      <c r="E12" s="114"/>
      <c r="F12" s="114"/>
      <c r="G12" s="114" t="str">
        <f t="shared" si="6"/>
        <v>○</v>
      </c>
      <c r="H12" s="114" t="str">
        <f>IF($A12="○","●","○")</f>
        <v>○</v>
      </c>
      <c r="I12" s="114"/>
      <c r="J12" s="114"/>
      <c r="K12" s="114"/>
      <c r="L12" s="114"/>
      <c r="M12" s="114"/>
      <c r="N12" s="114"/>
      <c r="O12" s="114"/>
      <c r="P12" s="114"/>
      <c r="Q12" s="114"/>
      <c r="R12" s="114"/>
      <c r="S12" s="114"/>
      <c r="T12" s="114"/>
      <c r="U12" s="114" t="str">
        <f>IF($A12="○","●","○")</f>
        <v>○</v>
      </c>
      <c r="V12" s="114"/>
      <c r="W12" s="114"/>
      <c r="X12" s="114"/>
      <c r="Y12" s="114"/>
      <c r="Z12" s="114"/>
      <c r="AA12" s="114"/>
      <c r="AB12" s="114"/>
      <c r="AC12" s="114"/>
      <c r="AD12" s="114"/>
      <c r="AE12" s="114"/>
      <c r="AF12" s="114"/>
      <c r="AG12" s="114"/>
      <c r="AH12" s="114" t="str">
        <f>IF($A12="○","●","○")</f>
        <v>○</v>
      </c>
      <c r="AI12" s="115"/>
      <c r="AJ12" s="107"/>
      <c r="AK12" s="107"/>
      <c r="AL12" s="107"/>
      <c r="AM12" s="107"/>
      <c r="AN12" s="107"/>
      <c r="AO12" s="107"/>
      <c r="AP12" s="107"/>
      <c r="AQ12" s="107"/>
      <c r="AR12" s="107"/>
      <c r="AS12" s="107"/>
      <c r="AT12" s="107"/>
      <c r="AU12" s="107"/>
      <c r="AV12" s="107"/>
      <c r="AW12" s="107"/>
      <c r="AX12" s="107"/>
    </row>
    <row r="13" spans="1:50" s="108" customFormat="1">
      <c r="A13" s="109"/>
      <c r="B13" s="1829" t="s">
        <v>284</v>
      </c>
      <c r="C13" s="1829"/>
      <c r="D13" s="112"/>
      <c r="E13" s="112"/>
      <c r="F13" s="112"/>
      <c r="G13" s="112" t="str">
        <f t="shared" si="6"/>
        <v>○</v>
      </c>
      <c r="H13" s="112" t="str">
        <f>IF($A13="○","●","○")</f>
        <v>○</v>
      </c>
      <c r="I13" s="112"/>
      <c r="J13" s="112"/>
      <c r="K13" s="112"/>
      <c r="L13" s="112"/>
      <c r="M13" s="112"/>
      <c r="N13" s="112"/>
      <c r="O13" s="112"/>
      <c r="P13" s="112"/>
      <c r="Q13" s="112"/>
      <c r="R13" s="112"/>
      <c r="S13" s="112"/>
      <c r="T13" s="112" t="str">
        <f t="shared" ref="T13:U13" si="9">IF($A13="○","●","○")</f>
        <v>○</v>
      </c>
      <c r="U13" s="112" t="str">
        <f t="shared" si="9"/>
        <v>○</v>
      </c>
      <c r="V13" s="112"/>
      <c r="W13" s="112"/>
      <c r="X13" s="112"/>
      <c r="Y13" s="112"/>
      <c r="Z13" s="112"/>
      <c r="AA13" s="112"/>
      <c r="AB13" s="112" t="str">
        <f t="shared" ref="AB13:AD13" si="10">IF($A13="○","●","○")</f>
        <v>○</v>
      </c>
      <c r="AC13" s="112" t="str">
        <f t="shared" si="10"/>
        <v>○</v>
      </c>
      <c r="AD13" s="112" t="str">
        <f t="shared" si="10"/>
        <v>○</v>
      </c>
      <c r="AE13" s="112"/>
      <c r="AF13" s="112"/>
      <c r="AG13" s="112"/>
      <c r="AH13" s="112" t="str">
        <f t="shared" ref="AH13:AH17" si="11">IF($A13="○","●","○")</f>
        <v>○</v>
      </c>
      <c r="AI13" s="113"/>
      <c r="AJ13" s="107"/>
      <c r="AK13" s="107"/>
      <c r="AL13" s="107"/>
      <c r="AM13" s="107"/>
      <c r="AN13" s="107"/>
      <c r="AO13" s="107"/>
      <c r="AP13" s="107"/>
      <c r="AQ13" s="107"/>
      <c r="AR13" s="107"/>
      <c r="AS13" s="107"/>
      <c r="AT13" s="107"/>
      <c r="AU13" s="107"/>
      <c r="AV13" s="107"/>
      <c r="AW13" s="107"/>
      <c r="AX13" s="107"/>
    </row>
    <row r="14" spans="1:50" s="108" customFormat="1">
      <c r="A14" s="109"/>
      <c r="B14" s="1828" t="s">
        <v>285</v>
      </c>
      <c r="C14" s="1828"/>
      <c r="D14" s="114"/>
      <c r="E14" s="114"/>
      <c r="F14" s="114" t="str">
        <f>IF($A14="○","●","○")</f>
        <v>○</v>
      </c>
      <c r="G14" s="114" t="str">
        <f t="shared" si="6"/>
        <v>○</v>
      </c>
      <c r="H14" s="114"/>
      <c r="I14" s="114" t="str">
        <f>IF($A14="○","●","○")</f>
        <v>○</v>
      </c>
      <c r="J14" s="114"/>
      <c r="K14" s="114"/>
      <c r="L14" s="114"/>
      <c r="M14" s="114"/>
      <c r="N14" s="114"/>
      <c r="O14" s="114"/>
      <c r="P14" s="114"/>
      <c r="Q14" s="114"/>
      <c r="R14" s="114"/>
      <c r="S14" s="114"/>
      <c r="T14" s="114"/>
      <c r="U14" s="114" t="str">
        <f>IF($A14="○","●","○")</f>
        <v>○</v>
      </c>
      <c r="V14" s="114"/>
      <c r="W14" s="114"/>
      <c r="X14" s="114" t="str">
        <f>IF($A14="○","●","○")</f>
        <v>○</v>
      </c>
      <c r="Y14" s="114"/>
      <c r="Z14" s="114"/>
      <c r="AA14" s="114"/>
      <c r="AB14" s="114"/>
      <c r="AC14" s="114"/>
      <c r="AD14" s="114"/>
      <c r="AE14" s="114"/>
      <c r="AF14" s="114"/>
      <c r="AG14" s="114"/>
      <c r="AH14" s="114" t="str">
        <f t="shared" si="11"/>
        <v>○</v>
      </c>
      <c r="AI14" s="115"/>
      <c r="AJ14" s="107"/>
      <c r="AK14" s="107"/>
      <c r="AL14" s="107"/>
      <c r="AM14" s="107"/>
      <c r="AN14" s="107"/>
      <c r="AO14" s="107"/>
      <c r="AP14" s="107"/>
      <c r="AQ14" s="107"/>
      <c r="AR14" s="107"/>
      <c r="AS14" s="107"/>
      <c r="AT14" s="107"/>
      <c r="AU14" s="107"/>
      <c r="AV14" s="107"/>
      <c r="AW14" s="107"/>
      <c r="AX14" s="107"/>
    </row>
    <row r="15" spans="1:50" s="108" customFormat="1">
      <c r="A15" s="109"/>
      <c r="B15" s="1829" t="s">
        <v>286</v>
      </c>
      <c r="C15" s="1829"/>
      <c r="D15" s="112"/>
      <c r="E15" s="112"/>
      <c r="F15" s="112" t="str">
        <f>IF($A15="○","●","○")</f>
        <v>○</v>
      </c>
      <c r="G15" s="112" t="str">
        <f t="shared" si="6"/>
        <v>○</v>
      </c>
      <c r="H15" s="112"/>
      <c r="I15" s="112" t="str">
        <f>IF($A15="○","●","○")</f>
        <v>○</v>
      </c>
      <c r="J15" s="112"/>
      <c r="K15" s="112"/>
      <c r="L15" s="112"/>
      <c r="M15" s="112"/>
      <c r="N15" s="112"/>
      <c r="O15" s="112"/>
      <c r="P15" s="112"/>
      <c r="Q15" s="112"/>
      <c r="R15" s="112"/>
      <c r="S15" s="112"/>
      <c r="T15" s="112"/>
      <c r="U15" s="112"/>
      <c r="V15" s="112"/>
      <c r="W15" s="112"/>
      <c r="X15" s="112" t="str">
        <f>IF($A15="○","●","○")</f>
        <v>○</v>
      </c>
      <c r="Y15" s="112"/>
      <c r="Z15" s="112"/>
      <c r="AA15" s="112"/>
      <c r="AB15" s="112"/>
      <c r="AC15" s="112"/>
      <c r="AD15" s="112"/>
      <c r="AE15" s="112"/>
      <c r="AF15" s="112"/>
      <c r="AG15" s="112"/>
      <c r="AH15" s="112" t="str">
        <f t="shared" si="11"/>
        <v>○</v>
      </c>
      <c r="AI15" s="113"/>
      <c r="AJ15" s="107"/>
      <c r="AK15" s="107"/>
      <c r="AL15" s="107"/>
      <c r="AM15" s="107"/>
      <c r="AN15" s="107"/>
      <c r="AO15" s="107"/>
      <c r="AP15" s="107"/>
      <c r="AQ15" s="107"/>
      <c r="AR15" s="107"/>
      <c r="AS15" s="107"/>
      <c r="AT15" s="107"/>
      <c r="AU15" s="107"/>
      <c r="AV15" s="107"/>
      <c r="AW15" s="107"/>
      <c r="AX15" s="107"/>
    </row>
    <row r="16" spans="1:50" s="108" customFormat="1">
      <c r="A16" s="109"/>
      <c r="B16" s="1828" t="s">
        <v>287</v>
      </c>
      <c r="C16" s="1828"/>
      <c r="D16" s="114"/>
      <c r="E16" s="114"/>
      <c r="F16" s="114" t="str">
        <f>IF($A16="○","●","○")</f>
        <v>○</v>
      </c>
      <c r="G16" s="114" t="str">
        <f t="shared" si="6"/>
        <v>○</v>
      </c>
      <c r="H16" s="114"/>
      <c r="I16" s="114" t="str">
        <f>IF($A16="○","●","○")</f>
        <v>○</v>
      </c>
      <c r="J16" s="114"/>
      <c r="K16" s="114"/>
      <c r="L16" s="114"/>
      <c r="M16" s="114"/>
      <c r="N16" s="114"/>
      <c r="O16" s="114"/>
      <c r="P16" s="114"/>
      <c r="Q16" s="114"/>
      <c r="R16" s="114"/>
      <c r="S16" s="114"/>
      <c r="T16" s="114"/>
      <c r="U16" s="114"/>
      <c r="V16" s="114"/>
      <c r="W16" s="114"/>
      <c r="X16" s="114" t="str">
        <f>IF($A16="○","●","○")</f>
        <v>○</v>
      </c>
      <c r="Y16" s="114"/>
      <c r="Z16" s="114"/>
      <c r="AA16" s="114"/>
      <c r="AB16" s="114"/>
      <c r="AC16" s="114"/>
      <c r="AD16" s="114"/>
      <c r="AE16" s="114"/>
      <c r="AF16" s="114"/>
      <c r="AG16" s="114"/>
      <c r="AH16" s="114" t="str">
        <f t="shared" si="11"/>
        <v>○</v>
      </c>
      <c r="AI16" s="115"/>
      <c r="AJ16" s="107"/>
      <c r="AK16" s="107"/>
      <c r="AL16" s="107"/>
      <c r="AM16" s="107"/>
      <c r="AN16" s="107"/>
      <c r="AO16" s="107"/>
      <c r="AP16" s="107"/>
      <c r="AQ16" s="107"/>
      <c r="AR16" s="107"/>
      <c r="AS16" s="107"/>
      <c r="AT16" s="107"/>
      <c r="AU16" s="107"/>
      <c r="AV16" s="107"/>
      <c r="AW16" s="107"/>
      <c r="AX16" s="107"/>
    </row>
    <row r="17" spans="1:50" s="108" customFormat="1">
      <c r="A17" s="109"/>
      <c r="B17" s="1829" t="s">
        <v>288</v>
      </c>
      <c r="C17" s="1829"/>
      <c r="D17" s="112"/>
      <c r="E17" s="112"/>
      <c r="F17" s="112" t="str">
        <f>IF($A17="○","●","○")</f>
        <v>○</v>
      </c>
      <c r="G17" s="112" t="str">
        <f t="shared" si="6"/>
        <v>○</v>
      </c>
      <c r="H17" s="112"/>
      <c r="I17" s="112" t="str">
        <f>IF($A17="○","●","○")</f>
        <v>○</v>
      </c>
      <c r="J17" s="112"/>
      <c r="K17" s="112"/>
      <c r="L17" s="112"/>
      <c r="M17" s="112"/>
      <c r="N17" s="112"/>
      <c r="O17" s="112"/>
      <c r="P17" s="112"/>
      <c r="Q17" s="112"/>
      <c r="R17" s="112"/>
      <c r="S17" s="112"/>
      <c r="T17" s="112"/>
      <c r="U17" s="112" t="str">
        <f>IF($A17="○","●","○")</f>
        <v>○</v>
      </c>
      <c r="V17" s="112"/>
      <c r="W17" s="112"/>
      <c r="X17" s="112" t="str">
        <f>IF($A17="○","●","○")</f>
        <v>○</v>
      </c>
      <c r="Y17" s="112"/>
      <c r="Z17" s="112"/>
      <c r="AA17" s="112"/>
      <c r="AB17" s="112"/>
      <c r="AC17" s="112"/>
      <c r="AD17" s="112"/>
      <c r="AE17" s="112"/>
      <c r="AF17" s="112"/>
      <c r="AG17" s="112"/>
      <c r="AH17" s="112" t="str">
        <f t="shared" si="11"/>
        <v>○</v>
      </c>
      <c r="AI17" s="113"/>
      <c r="AJ17" s="107"/>
      <c r="AK17" s="107"/>
      <c r="AL17" s="107"/>
      <c r="AM17" s="107"/>
      <c r="AN17" s="107"/>
      <c r="AO17" s="107"/>
      <c r="AP17" s="107"/>
      <c r="AQ17" s="107"/>
      <c r="AR17" s="107"/>
      <c r="AS17" s="107"/>
      <c r="AT17" s="107"/>
      <c r="AU17" s="107"/>
      <c r="AV17" s="107"/>
      <c r="AW17" s="107"/>
      <c r="AX17" s="107"/>
    </row>
    <row r="18" spans="1:50" s="108" customFormat="1">
      <c r="A18" s="109"/>
      <c r="B18" s="1828" t="s">
        <v>289</v>
      </c>
      <c r="C18" s="1828"/>
      <c r="D18" s="114"/>
      <c r="E18" s="114"/>
      <c r="F18" s="114"/>
      <c r="G18" s="114" t="str">
        <f t="shared" si="6"/>
        <v>○</v>
      </c>
      <c r="H18" s="114"/>
      <c r="I18" s="114" t="str">
        <f>IF($A18="○","●","○")</f>
        <v>○</v>
      </c>
      <c r="J18" s="114"/>
      <c r="K18" s="114"/>
      <c r="L18" s="114"/>
      <c r="M18" s="114"/>
      <c r="N18" s="114"/>
      <c r="O18" s="114"/>
      <c r="P18" s="114"/>
      <c r="Q18" s="114"/>
      <c r="R18" s="114"/>
      <c r="S18" s="114"/>
      <c r="T18" s="114"/>
      <c r="U18" s="114"/>
      <c r="V18" s="114"/>
      <c r="W18" s="114"/>
      <c r="X18" s="114"/>
      <c r="Y18" s="114"/>
      <c r="Z18" s="114"/>
      <c r="AA18" s="114"/>
      <c r="AB18" s="114"/>
      <c r="AC18" s="114"/>
      <c r="AD18" s="114"/>
      <c r="AE18" s="114"/>
      <c r="AF18" s="114"/>
      <c r="AG18" s="114"/>
      <c r="AH18" s="114"/>
      <c r="AI18" s="115"/>
      <c r="AJ18" s="107"/>
      <c r="AK18" s="107"/>
      <c r="AL18" s="107"/>
      <c r="AM18" s="107"/>
      <c r="AN18" s="107"/>
      <c r="AO18" s="107"/>
      <c r="AP18" s="107"/>
      <c r="AQ18" s="107"/>
      <c r="AR18" s="107"/>
      <c r="AS18" s="107"/>
      <c r="AT18" s="107"/>
      <c r="AU18" s="107"/>
      <c r="AV18" s="107"/>
      <c r="AW18" s="107"/>
      <c r="AX18" s="107"/>
    </row>
    <row r="19" spans="1:50" s="108" customFormat="1">
      <c r="A19" s="109"/>
      <c r="B19" s="1829" t="s">
        <v>290</v>
      </c>
      <c r="C19" s="1829"/>
      <c r="D19" s="112"/>
      <c r="E19" s="112"/>
      <c r="F19" s="112"/>
      <c r="G19" s="112" t="str">
        <f t="shared" si="6"/>
        <v>○</v>
      </c>
      <c r="H19" s="112" t="str">
        <f>IF($A19="○","●","○")</f>
        <v>○</v>
      </c>
      <c r="I19" s="112"/>
      <c r="J19" s="112" t="str">
        <f>IF($A19="○","●","○")</f>
        <v>○</v>
      </c>
      <c r="K19" s="112" t="str">
        <f t="shared" ref="K19:AG19" si="12">IF($A19="○","●","○")</f>
        <v>○</v>
      </c>
      <c r="L19" s="112" t="str">
        <f t="shared" si="12"/>
        <v>○</v>
      </c>
      <c r="M19" s="112" t="str">
        <f t="shared" si="12"/>
        <v>○</v>
      </c>
      <c r="N19" s="112" t="str">
        <f t="shared" si="12"/>
        <v>○</v>
      </c>
      <c r="O19" s="112" t="str">
        <f t="shared" si="12"/>
        <v>○</v>
      </c>
      <c r="P19" s="112" t="str">
        <f t="shared" si="12"/>
        <v>○</v>
      </c>
      <c r="Q19" s="112" t="str">
        <f t="shared" si="12"/>
        <v>○</v>
      </c>
      <c r="R19" s="112" t="str">
        <f t="shared" si="12"/>
        <v>○</v>
      </c>
      <c r="S19" s="112" t="str">
        <f t="shared" si="12"/>
        <v>○</v>
      </c>
      <c r="T19" s="112" t="str">
        <f t="shared" si="12"/>
        <v>○</v>
      </c>
      <c r="U19" s="112" t="str">
        <f t="shared" si="12"/>
        <v>○</v>
      </c>
      <c r="V19" s="112"/>
      <c r="W19" s="112"/>
      <c r="X19" s="112"/>
      <c r="Y19" s="112"/>
      <c r="Z19" s="112" t="str">
        <f t="shared" si="12"/>
        <v>○</v>
      </c>
      <c r="AA19" s="112"/>
      <c r="AB19" s="112"/>
      <c r="AC19" s="112"/>
      <c r="AD19" s="112"/>
      <c r="AE19" s="112" t="str">
        <f t="shared" si="12"/>
        <v>○</v>
      </c>
      <c r="AF19" s="112" t="str">
        <f t="shared" si="12"/>
        <v>○</v>
      </c>
      <c r="AG19" s="112" t="str">
        <f t="shared" si="12"/>
        <v>○</v>
      </c>
      <c r="AH19" s="112"/>
      <c r="AI19" s="113"/>
      <c r="AJ19" s="107"/>
      <c r="AK19" s="107"/>
      <c r="AL19" s="107"/>
      <c r="AM19" s="107"/>
      <c r="AN19" s="107"/>
      <c r="AO19" s="107"/>
      <c r="AP19" s="107"/>
      <c r="AQ19" s="107"/>
      <c r="AR19" s="107"/>
      <c r="AS19" s="107"/>
      <c r="AT19" s="107"/>
      <c r="AU19" s="107"/>
      <c r="AV19" s="107"/>
      <c r="AW19" s="107"/>
      <c r="AX19" s="107"/>
    </row>
    <row r="20" spans="1:50" s="108" customFormat="1">
      <c r="A20" s="109"/>
      <c r="B20" s="1828" t="s">
        <v>291</v>
      </c>
      <c r="C20" s="1828"/>
      <c r="D20" s="114"/>
      <c r="E20" s="114"/>
      <c r="F20" s="114"/>
      <c r="G20" s="114" t="str">
        <f t="shared" si="6"/>
        <v>○</v>
      </c>
      <c r="H20" s="114"/>
      <c r="I20" s="114"/>
      <c r="J20" s="114"/>
      <c r="K20" s="114"/>
      <c r="L20" s="114"/>
      <c r="M20" s="114"/>
      <c r="N20" s="114"/>
      <c r="O20" s="114"/>
      <c r="P20" s="114"/>
      <c r="Q20" s="114"/>
      <c r="R20" s="114"/>
      <c r="S20" s="114"/>
      <c r="T20" s="114" t="str">
        <f>IF($A20="○","●","○")</f>
        <v>○</v>
      </c>
      <c r="U20" s="114"/>
      <c r="V20" s="114"/>
      <c r="W20" s="114"/>
      <c r="X20" s="114"/>
      <c r="Y20" s="114"/>
      <c r="Z20" s="114"/>
      <c r="AA20" s="114"/>
      <c r="AB20" s="114"/>
      <c r="AC20" s="114"/>
      <c r="AD20" s="114"/>
      <c r="AE20" s="114"/>
      <c r="AF20" s="114"/>
      <c r="AG20" s="114"/>
      <c r="AH20" s="114"/>
      <c r="AI20" s="115"/>
      <c r="AJ20" s="107"/>
      <c r="AK20" s="107"/>
      <c r="AL20" s="107"/>
      <c r="AM20" s="107"/>
      <c r="AN20" s="107"/>
      <c r="AO20" s="107"/>
      <c r="AP20" s="107"/>
      <c r="AQ20" s="107"/>
      <c r="AR20" s="107"/>
      <c r="AS20" s="107"/>
      <c r="AT20" s="107"/>
      <c r="AU20" s="107"/>
      <c r="AV20" s="107"/>
      <c r="AW20" s="107"/>
      <c r="AX20" s="107"/>
    </row>
    <row r="21" spans="1:50" s="108" customFormat="1" ht="34.5">
      <c r="A21" s="109"/>
      <c r="B21" s="1829" t="s">
        <v>292</v>
      </c>
      <c r="C21" s="1829"/>
      <c r="D21" s="112"/>
      <c r="E21" s="112"/>
      <c r="F21" s="112"/>
      <c r="G21" s="112" t="str">
        <f t="shared" si="6"/>
        <v>○</v>
      </c>
      <c r="H21" s="112" t="str">
        <f>IF($A21="○","●","○")</f>
        <v>○</v>
      </c>
      <c r="I21" s="112"/>
      <c r="J21" s="112" t="str">
        <f>IF($A21="○","●","○")</f>
        <v>○</v>
      </c>
      <c r="K21" s="112"/>
      <c r="L21" s="112"/>
      <c r="M21" s="112"/>
      <c r="N21" s="112"/>
      <c r="O21" s="112"/>
      <c r="P21" s="112"/>
      <c r="Q21" s="112"/>
      <c r="R21" s="112"/>
      <c r="S21" s="112"/>
      <c r="T21" s="112"/>
      <c r="U21" s="112" t="str">
        <f>IF($A21="○","●","○")</f>
        <v>○</v>
      </c>
      <c r="V21" s="112"/>
      <c r="W21" s="112"/>
      <c r="X21" s="112"/>
      <c r="Y21" s="112"/>
      <c r="Z21" s="112" t="str">
        <f>IF($A21="○","▲","△")</f>
        <v>△</v>
      </c>
      <c r="AA21" s="112"/>
      <c r="AB21" s="112"/>
      <c r="AC21" s="112"/>
      <c r="AD21" s="112"/>
      <c r="AE21" s="112" t="str">
        <f t="shared" ref="AE21:AF21" si="13">IF($A21="○","●","○")</f>
        <v>○</v>
      </c>
      <c r="AF21" s="112" t="str">
        <f t="shared" si="13"/>
        <v>○</v>
      </c>
      <c r="AG21" s="112" t="str">
        <f>IF($A21="○","▲","△")</f>
        <v>△</v>
      </c>
      <c r="AH21" s="112"/>
      <c r="AI21" s="113" t="s">
        <v>293</v>
      </c>
      <c r="AJ21" s="107"/>
      <c r="AK21" s="107"/>
      <c r="AL21" s="107"/>
      <c r="AM21" s="107"/>
      <c r="AN21" s="107"/>
      <c r="AO21" s="107"/>
      <c r="AP21" s="107"/>
      <c r="AQ21" s="107"/>
      <c r="AR21" s="107"/>
      <c r="AS21" s="107"/>
      <c r="AT21" s="107"/>
      <c r="AU21" s="107"/>
      <c r="AV21" s="107"/>
      <c r="AW21" s="107"/>
      <c r="AX21" s="107"/>
    </row>
    <row r="22" spans="1:50" s="108" customFormat="1" ht="34.5">
      <c r="A22" s="109"/>
      <c r="B22" s="1828" t="s">
        <v>294</v>
      </c>
      <c r="C22" s="1828"/>
      <c r="D22" s="114"/>
      <c r="E22" s="114"/>
      <c r="F22" s="114"/>
      <c r="G22" s="114" t="str">
        <f t="shared" si="6"/>
        <v>○</v>
      </c>
      <c r="H22" s="114" t="str">
        <f>IF($A22="○","●","○")</f>
        <v>○</v>
      </c>
      <c r="I22" s="114"/>
      <c r="J22" s="114" t="str">
        <f>IF($A22="○","●","○")</f>
        <v>○</v>
      </c>
      <c r="K22" s="114" t="str">
        <f>IF($A22="○","●","○")</f>
        <v>○</v>
      </c>
      <c r="L22" s="114"/>
      <c r="M22" s="114" t="str">
        <f>IF($A22="○","●","○")</f>
        <v>○</v>
      </c>
      <c r="N22" s="114"/>
      <c r="O22" s="114" t="str">
        <f>IF($A22="○","●","○")</f>
        <v>○</v>
      </c>
      <c r="P22" s="114"/>
      <c r="Q22" s="114"/>
      <c r="R22" s="114"/>
      <c r="S22" s="114"/>
      <c r="T22" s="114"/>
      <c r="U22" s="114"/>
      <c r="V22" s="114"/>
      <c r="W22" s="114" t="str">
        <f>IF($A22="○","▲","△")</f>
        <v>△</v>
      </c>
      <c r="X22" s="114"/>
      <c r="Y22" s="114"/>
      <c r="Z22" s="114"/>
      <c r="AA22" s="114"/>
      <c r="AB22" s="114"/>
      <c r="AC22" s="114"/>
      <c r="AD22" s="114"/>
      <c r="AE22" s="114"/>
      <c r="AF22" s="114"/>
      <c r="AG22" s="114"/>
      <c r="AH22" s="114"/>
      <c r="AI22" s="115" t="s">
        <v>295</v>
      </c>
      <c r="AJ22" s="107"/>
      <c r="AK22" s="107"/>
      <c r="AL22" s="107"/>
      <c r="AM22" s="107"/>
      <c r="AN22" s="107"/>
      <c r="AO22" s="107"/>
      <c r="AP22" s="107"/>
      <c r="AQ22" s="107"/>
      <c r="AR22" s="107"/>
      <c r="AS22" s="107"/>
      <c r="AT22" s="107"/>
      <c r="AU22" s="107"/>
      <c r="AV22" s="107"/>
      <c r="AW22" s="107"/>
      <c r="AX22" s="107"/>
    </row>
    <row r="23" spans="1:50" s="108" customFormat="1" ht="34.5">
      <c r="A23" s="109"/>
      <c r="B23" s="1829" t="s">
        <v>296</v>
      </c>
      <c r="C23" s="1829"/>
      <c r="D23" s="112"/>
      <c r="E23" s="112"/>
      <c r="F23" s="112"/>
      <c r="G23" s="112" t="str">
        <f t="shared" si="6"/>
        <v>○</v>
      </c>
      <c r="H23" s="112" t="str">
        <f>IF($A23="○","●","○")</f>
        <v>○</v>
      </c>
      <c r="I23" s="112"/>
      <c r="J23" s="112" t="str">
        <f>IF($A23="○","●","○")</f>
        <v>○</v>
      </c>
      <c r="K23" s="112"/>
      <c r="L23" s="112" t="str">
        <f>IF($A23="○","●","○")</f>
        <v>○</v>
      </c>
      <c r="M23" s="112"/>
      <c r="N23" s="112" t="str">
        <f>IF($A23="○","●","○")</f>
        <v>○</v>
      </c>
      <c r="O23" s="112"/>
      <c r="P23" s="112" t="str">
        <f>IF($A23="○","●","○")</f>
        <v>○</v>
      </c>
      <c r="Q23" s="112"/>
      <c r="R23" s="112" t="str">
        <f>IF($A23="○","●","○")</f>
        <v>○</v>
      </c>
      <c r="S23" s="112" t="str">
        <f>IF($A23="○","●","○")</f>
        <v>○</v>
      </c>
      <c r="T23" s="112"/>
      <c r="U23" s="112"/>
      <c r="V23" s="112"/>
      <c r="W23" s="112" t="str">
        <f>IF($A23="○","▲","△")</f>
        <v>△</v>
      </c>
      <c r="X23" s="112"/>
      <c r="Y23" s="112"/>
      <c r="Z23" s="112"/>
      <c r="AA23" s="112"/>
      <c r="AB23" s="112"/>
      <c r="AC23" s="112"/>
      <c r="AD23" s="112"/>
      <c r="AE23" s="112"/>
      <c r="AF23" s="112"/>
      <c r="AG23" s="112"/>
      <c r="AH23" s="112"/>
      <c r="AI23" s="113" t="s">
        <v>297</v>
      </c>
      <c r="AJ23" s="107"/>
      <c r="AK23" s="107"/>
      <c r="AL23" s="107"/>
      <c r="AM23" s="107"/>
      <c r="AN23" s="107"/>
      <c r="AO23" s="107"/>
      <c r="AP23" s="107"/>
      <c r="AQ23" s="107"/>
      <c r="AR23" s="107"/>
      <c r="AS23" s="107"/>
      <c r="AT23" s="107"/>
      <c r="AU23" s="107"/>
      <c r="AV23" s="107"/>
      <c r="AW23" s="107"/>
      <c r="AX23" s="107"/>
    </row>
    <row r="24" spans="1:50" s="108" customFormat="1" ht="34.5">
      <c r="A24" s="109"/>
      <c r="B24" s="1830" t="s">
        <v>298</v>
      </c>
      <c r="C24" s="115" t="s">
        <v>299</v>
      </c>
      <c r="D24" s="114"/>
      <c r="E24" s="114"/>
      <c r="F24" s="114"/>
      <c r="G24" s="114" t="str">
        <f t="shared" si="6"/>
        <v>○</v>
      </c>
      <c r="H24" s="114" t="str">
        <f>IF($A24="○","▲","△")</f>
        <v>△</v>
      </c>
      <c r="I24" s="114"/>
      <c r="J24" s="114"/>
      <c r="K24" s="114"/>
      <c r="L24" s="114"/>
      <c r="M24" s="114"/>
      <c r="N24" s="114"/>
      <c r="O24" s="114"/>
      <c r="P24" s="114"/>
      <c r="Q24" s="114"/>
      <c r="R24" s="114"/>
      <c r="S24" s="114"/>
      <c r="T24" s="114"/>
      <c r="U24" s="114" t="str">
        <f>IF($A24="○","●","○")</f>
        <v>○</v>
      </c>
      <c r="V24" s="114"/>
      <c r="W24" s="114"/>
      <c r="X24" s="114"/>
      <c r="Y24" s="114"/>
      <c r="Z24" s="114"/>
      <c r="AA24" s="114"/>
      <c r="AB24" s="114"/>
      <c r="AC24" s="114"/>
      <c r="AD24" s="114"/>
      <c r="AE24" s="114"/>
      <c r="AF24" s="114"/>
      <c r="AG24" s="114"/>
      <c r="AH24" s="114"/>
      <c r="AI24" s="115" t="s">
        <v>300</v>
      </c>
      <c r="AJ24" s="107"/>
      <c r="AK24" s="107"/>
      <c r="AL24" s="107"/>
      <c r="AM24" s="107"/>
      <c r="AN24" s="107"/>
      <c r="AO24" s="107"/>
      <c r="AP24" s="107"/>
      <c r="AQ24" s="107"/>
      <c r="AR24" s="107"/>
      <c r="AS24" s="107"/>
      <c r="AT24" s="107"/>
      <c r="AU24" s="107"/>
      <c r="AV24" s="107"/>
      <c r="AW24" s="107"/>
      <c r="AX24" s="107"/>
    </row>
    <row r="25" spans="1:50" s="108" customFormat="1" ht="51.75">
      <c r="A25" s="109"/>
      <c r="B25" s="1831"/>
      <c r="C25" s="116" t="s">
        <v>301</v>
      </c>
      <c r="D25" s="114"/>
      <c r="E25" s="114"/>
      <c r="F25" s="114"/>
      <c r="G25" s="114" t="str">
        <f t="shared" si="6"/>
        <v>○</v>
      </c>
      <c r="H25" s="114" t="str">
        <f>IF($A25="○","●","○")</f>
        <v>○</v>
      </c>
      <c r="I25" s="114"/>
      <c r="J25" s="114" t="str">
        <f>IF($A25="○","●","○")</f>
        <v>○</v>
      </c>
      <c r="K25" s="114"/>
      <c r="L25" s="114"/>
      <c r="M25" s="114"/>
      <c r="N25" s="114"/>
      <c r="O25" s="114"/>
      <c r="P25" s="114"/>
      <c r="Q25" s="114"/>
      <c r="R25" s="114"/>
      <c r="S25" s="114"/>
      <c r="T25" s="114"/>
      <c r="U25" s="114" t="str">
        <f>IF($A25="○","●","○")</f>
        <v>○</v>
      </c>
      <c r="V25" s="114"/>
      <c r="W25" s="114"/>
      <c r="X25" s="114"/>
      <c r="Y25" s="114"/>
      <c r="Z25" s="114"/>
      <c r="AA25" s="114"/>
      <c r="AB25" s="114"/>
      <c r="AC25" s="114"/>
      <c r="AD25" s="114"/>
      <c r="AE25" s="114"/>
      <c r="AF25" s="114"/>
      <c r="AG25" s="114"/>
      <c r="AH25" s="114"/>
      <c r="AI25" s="115" t="s">
        <v>302</v>
      </c>
      <c r="AJ25" s="107"/>
      <c r="AK25" s="107"/>
      <c r="AL25" s="107"/>
      <c r="AM25" s="107"/>
      <c r="AN25" s="107"/>
      <c r="AO25" s="107"/>
      <c r="AP25" s="107"/>
      <c r="AQ25" s="107"/>
      <c r="AR25" s="107"/>
      <c r="AS25" s="107"/>
      <c r="AT25" s="107"/>
      <c r="AU25" s="107"/>
      <c r="AV25" s="107"/>
      <c r="AW25" s="107"/>
      <c r="AX25" s="107"/>
    </row>
    <row r="26" spans="1:50" s="108" customFormat="1">
      <c r="A26" s="109"/>
      <c r="B26" s="1829" t="s">
        <v>303</v>
      </c>
      <c r="C26" s="1829"/>
      <c r="D26" s="112"/>
      <c r="E26" s="112"/>
      <c r="F26" s="112"/>
      <c r="G26" s="112" t="str">
        <f t="shared" si="6"/>
        <v>○</v>
      </c>
      <c r="H26" s="112" t="str">
        <f>IF($A26="○","●","○")</f>
        <v>○</v>
      </c>
      <c r="I26" s="112"/>
      <c r="J26" s="112"/>
      <c r="K26" s="112"/>
      <c r="L26" s="112"/>
      <c r="M26" s="112"/>
      <c r="N26" s="112"/>
      <c r="O26" s="112"/>
      <c r="P26" s="112"/>
      <c r="Q26" s="112"/>
      <c r="R26" s="112"/>
      <c r="S26" s="112"/>
      <c r="T26" s="112"/>
      <c r="U26" s="112"/>
      <c r="V26" s="112"/>
      <c r="W26" s="112"/>
      <c r="X26" s="112"/>
      <c r="Y26" s="112" t="str">
        <f>IF($A26="○","●","○")</f>
        <v>○</v>
      </c>
      <c r="Z26" s="112"/>
      <c r="AA26" s="112"/>
      <c r="AB26" s="112"/>
      <c r="AC26" s="112"/>
      <c r="AD26" s="112"/>
      <c r="AE26" s="112"/>
      <c r="AF26" s="112"/>
      <c r="AG26" s="112"/>
      <c r="AH26" s="112"/>
      <c r="AI26" s="113"/>
      <c r="AJ26" s="107"/>
      <c r="AK26" s="107"/>
      <c r="AL26" s="107"/>
      <c r="AM26" s="107"/>
      <c r="AN26" s="107"/>
      <c r="AO26" s="107"/>
      <c r="AP26" s="107"/>
      <c r="AQ26" s="107"/>
      <c r="AR26" s="107"/>
      <c r="AS26" s="107"/>
      <c r="AT26" s="107"/>
      <c r="AU26" s="107"/>
      <c r="AV26" s="107"/>
      <c r="AW26" s="107"/>
      <c r="AX26" s="107"/>
    </row>
    <row r="27" spans="1:50" s="108" customFormat="1">
      <c r="A27" s="109"/>
      <c r="B27" s="1828" t="s">
        <v>304</v>
      </c>
      <c r="C27" s="1828"/>
      <c r="D27" s="114"/>
      <c r="E27" s="114"/>
      <c r="F27" s="114"/>
      <c r="G27" s="114" t="str">
        <f t="shared" si="6"/>
        <v>○</v>
      </c>
      <c r="H27" s="114" t="str">
        <f>IF($A27="○","●","○")</f>
        <v>○</v>
      </c>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5" t="s">
        <v>305</v>
      </c>
      <c r="AJ27" s="107"/>
      <c r="AK27" s="107"/>
      <c r="AL27" s="107"/>
      <c r="AM27" s="107"/>
      <c r="AN27" s="107"/>
      <c r="AO27" s="107"/>
      <c r="AP27" s="107"/>
      <c r="AQ27" s="107"/>
      <c r="AR27" s="107"/>
      <c r="AS27" s="107"/>
      <c r="AT27" s="107"/>
      <c r="AU27" s="107"/>
      <c r="AV27" s="107"/>
      <c r="AW27" s="107"/>
      <c r="AX27" s="107"/>
    </row>
    <row r="28" spans="1:50" s="108" customFormat="1">
      <c r="A28" s="109"/>
      <c r="B28" s="1829" t="s">
        <v>306</v>
      </c>
      <c r="C28" s="1829"/>
      <c r="D28" s="112"/>
      <c r="E28" s="112"/>
      <c r="F28" s="112"/>
      <c r="G28" s="112" t="str">
        <f t="shared" si="6"/>
        <v>○</v>
      </c>
      <c r="H28" s="112" t="str">
        <f t="shared" si="6"/>
        <v>○</v>
      </c>
      <c r="I28" s="112"/>
      <c r="J28" s="112" t="str">
        <f>IF($A28="○","●","○")</f>
        <v>○</v>
      </c>
      <c r="K28" s="112"/>
      <c r="L28" s="112"/>
      <c r="M28" s="112"/>
      <c r="N28" s="112"/>
      <c r="O28" s="112"/>
      <c r="P28" s="112"/>
      <c r="Q28" s="112"/>
      <c r="R28" s="112"/>
      <c r="S28" s="112"/>
      <c r="T28" s="112"/>
      <c r="U28" s="112"/>
      <c r="V28" s="112"/>
      <c r="W28" s="112"/>
      <c r="X28" s="112"/>
      <c r="Y28" s="112"/>
      <c r="Z28" s="112"/>
      <c r="AA28" s="112"/>
      <c r="AB28" s="112"/>
      <c r="AC28" s="112"/>
      <c r="AD28" s="112"/>
      <c r="AE28" s="112"/>
      <c r="AF28" s="112"/>
      <c r="AG28" s="112"/>
      <c r="AH28" s="112"/>
      <c r="AI28" s="113" t="s">
        <v>307</v>
      </c>
      <c r="AJ28" s="107"/>
      <c r="AK28" s="107"/>
      <c r="AL28" s="107"/>
      <c r="AM28" s="107"/>
      <c r="AN28" s="107"/>
      <c r="AO28" s="107"/>
      <c r="AP28" s="107"/>
      <c r="AQ28" s="107"/>
      <c r="AR28" s="107"/>
      <c r="AS28" s="107"/>
      <c r="AT28" s="107"/>
      <c r="AU28" s="107"/>
      <c r="AV28" s="107"/>
      <c r="AW28" s="107"/>
      <c r="AX28" s="107"/>
    </row>
    <row r="29" spans="1:50" s="108" customFormat="1">
      <c r="A29" s="109"/>
      <c r="B29" s="1830" t="s">
        <v>308</v>
      </c>
      <c r="C29" s="115" t="s">
        <v>309</v>
      </c>
      <c r="D29" s="114"/>
      <c r="E29" s="114"/>
      <c r="F29" s="114"/>
      <c r="G29" s="114" t="str">
        <f t="shared" si="6"/>
        <v>○</v>
      </c>
      <c r="H29" s="114"/>
      <c r="I29" s="114"/>
      <c r="J29" s="114"/>
      <c r="K29" s="114"/>
      <c r="L29" s="114"/>
      <c r="M29" s="114"/>
      <c r="N29" s="114"/>
      <c r="O29" s="114"/>
      <c r="P29" s="114"/>
      <c r="Q29" s="114"/>
      <c r="R29" s="114"/>
      <c r="S29" s="114"/>
      <c r="T29" s="114"/>
      <c r="U29" s="114"/>
      <c r="V29" s="114"/>
      <c r="W29" s="114"/>
      <c r="X29" s="114"/>
      <c r="Y29" s="114"/>
      <c r="Z29" s="114"/>
      <c r="AA29" s="114"/>
      <c r="AB29" s="114"/>
      <c r="AC29" s="114"/>
      <c r="AD29" s="114"/>
      <c r="AE29" s="114" t="str">
        <f t="shared" ref="AE29:AG29" si="14">IF($A29="○","●","○")</f>
        <v>○</v>
      </c>
      <c r="AF29" s="114" t="str">
        <f t="shared" si="14"/>
        <v>○</v>
      </c>
      <c r="AG29" s="114" t="str">
        <f t="shared" si="14"/>
        <v>○</v>
      </c>
      <c r="AH29" s="114"/>
      <c r="AI29" s="115"/>
      <c r="AJ29" s="107"/>
      <c r="AK29" s="107"/>
      <c r="AL29" s="107"/>
      <c r="AM29" s="107"/>
      <c r="AN29" s="107"/>
      <c r="AO29" s="107"/>
      <c r="AP29" s="107"/>
      <c r="AQ29" s="107"/>
      <c r="AR29" s="107"/>
      <c r="AS29" s="107"/>
      <c r="AT29" s="107"/>
      <c r="AU29" s="107"/>
      <c r="AV29" s="107"/>
      <c r="AW29" s="107"/>
      <c r="AX29" s="107"/>
    </row>
    <row r="30" spans="1:50" s="108" customFormat="1">
      <c r="A30" s="109"/>
      <c r="B30" s="1831"/>
      <c r="C30" s="115" t="s">
        <v>310</v>
      </c>
      <c r="D30" s="114"/>
      <c r="E30" s="114"/>
      <c r="F30" s="114"/>
      <c r="G30" s="114" t="str">
        <f t="shared" si="6"/>
        <v>○</v>
      </c>
      <c r="H30" s="114" t="str">
        <f>IF($A30="○","●","○")</f>
        <v>○</v>
      </c>
      <c r="I30" s="114"/>
      <c r="J30" s="114"/>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115"/>
      <c r="AJ30" s="107"/>
      <c r="AK30" s="107"/>
      <c r="AL30" s="107"/>
      <c r="AM30" s="107"/>
      <c r="AN30" s="107"/>
      <c r="AO30" s="107"/>
      <c r="AP30" s="107"/>
      <c r="AQ30" s="107"/>
      <c r="AR30" s="107"/>
      <c r="AS30" s="107"/>
      <c r="AT30" s="107"/>
      <c r="AU30" s="107"/>
      <c r="AV30" s="107"/>
      <c r="AW30" s="107"/>
      <c r="AX30" s="107"/>
    </row>
    <row r="31" spans="1:50">
      <c r="B31" s="117" t="s">
        <v>311</v>
      </c>
    </row>
  </sheetData>
  <mergeCells count="53">
    <mergeCell ref="T7:T8"/>
    <mergeCell ref="A6:A8"/>
    <mergeCell ref="B6:C8"/>
    <mergeCell ref="K6:L6"/>
    <mergeCell ref="M6:N6"/>
    <mergeCell ref="O6:Q6"/>
    <mergeCell ref="O7:Q7"/>
    <mergeCell ref="X7:X8"/>
    <mergeCell ref="Y7:Y8"/>
    <mergeCell ref="Z7:Z8"/>
    <mergeCell ref="AI6:AI8"/>
    <mergeCell ref="D7:D8"/>
    <mergeCell ref="E7:E8"/>
    <mergeCell ref="F7:F8"/>
    <mergeCell ref="G7:G8"/>
    <mergeCell ref="H7:H8"/>
    <mergeCell ref="I7:I8"/>
    <mergeCell ref="J7:J8"/>
    <mergeCell ref="K7:L7"/>
    <mergeCell ref="M7:N7"/>
    <mergeCell ref="AE6:AG6"/>
    <mergeCell ref="R7:R8"/>
    <mergeCell ref="S7:S8"/>
    <mergeCell ref="B19:C19"/>
    <mergeCell ref="AG7:AG8"/>
    <mergeCell ref="AH7:AH8"/>
    <mergeCell ref="B9:C9"/>
    <mergeCell ref="B10:C10"/>
    <mergeCell ref="B12:C12"/>
    <mergeCell ref="B13:C13"/>
    <mergeCell ref="AA7:AA8"/>
    <mergeCell ref="AB7:AB8"/>
    <mergeCell ref="AC7:AC8"/>
    <mergeCell ref="AD7:AD8"/>
    <mergeCell ref="AE7:AE8"/>
    <mergeCell ref="AF7:AF8"/>
    <mergeCell ref="U7:U8"/>
    <mergeCell ref="V7:V8"/>
    <mergeCell ref="W7:W8"/>
    <mergeCell ref="B14:C14"/>
    <mergeCell ref="B15:C15"/>
    <mergeCell ref="B16:C16"/>
    <mergeCell ref="B17:C17"/>
    <mergeCell ref="B18:C18"/>
    <mergeCell ref="B27:C27"/>
    <mergeCell ref="B28:C28"/>
    <mergeCell ref="B29:B30"/>
    <mergeCell ref="B20:C20"/>
    <mergeCell ref="B21:C21"/>
    <mergeCell ref="B22:C22"/>
    <mergeCell ref="B23:C23"/>
    <mergeCell ref="B24:B25"/>
    <mergeCell ref="B26:C26"/>
  </mergeCells>
  <phoneticPr fontId="33"/>
  <dataValidations count="1">
    <dataValidation type="list" allowBlank="1" showInputMessage="1" showErrorMessage="1" sqref="A10:A30">
      <formula1>"○"</formula1>
    </dataValidation>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9"/>
  <sheetViews>
    <sheetView topLeftCell="A4" zoomScale="55" zoomScaleNormal="55" workbookViewId="0">
      <selection activeCell="A5" sqref="A5:A7"/>
    </sheetView>
  </sheetViews>
  <sheetFormatPr defaultColWidth="9" defaultRowHeight="32.25"/>
  <cols>
    <col min="1" max="1" width="9" style="91"/>
    <col min="2" max="2" width="13.625" style="92" customWidth="1"/>
    <col min="3" max="3" width="55.125" style="92" customWidth="1"/>
    <col min="4" max="32" width="6.875" style="118" customWidth="1"/>
    <col min="33" max="33" width="54.625" style="92" customWidth="1"/>
    <col min="34" max="16384" width="9" style="95"/>
  </cols>
  <sheetData>
    <row r="1" spans="1:48" hidden="1">
      <c r="C1" s="93" t="s">
        <v>312</v>
      </c>
      <c r="D1" s="94">
        <f t="shared" ref="D1:AF1" si="0">COUNTIF(D$9:D$28,"●")</f>
        <v>0</v>
      </c>
      <c r="E1" s="94">
        <f t="shared" si="0"/>
        <v>0</v>
      </c>
      <c r="F1" s="94">
        <f t="shared" si="0"/>
        <v>0</v>
      </c>
      <c r="G1" s="94">
        <f t="shared" si="0"/>
        <v>0</v>
      </c>
      <c r="H1" s="94">
        <f t="shared" si="0"/>
        <v>0</v>
      </c>
      <c r="I1" s="94">
        <f t="shared" si="0"/>
        <v>0</v>
      </c>
      <c r="J1" s="94">
        <f t="shared" si="0"/>
        <v>0</v>
      </c>
      <c r="K1" s="94">
        <f t="shared" si="0"/>
        <v>0</v>
      </c>
      <c r="L1" s="94">
        <f t="shared" si="0"/>
        <v>0</v>
      </c>
      <c r="M1" s="94">
        <f t="shared" si="0"/>
        <v>0</v>
      </c>
      <c r="N1" s="94">
        <f t="shared" si="0"/>
        <v>0</v>
      </c>
      <c r="O1" s="94">
        <f t="shared" si="0"/>
        <v>0</v>
      </c>
      <c r="P1" s="94">
        <f t="shared" si="0"/>
        <v>0</v>
      </c>
      <c r="Q1" s="94">
        <f t="shared" si="0"/>
        <v>0</v>
      </c>
      <c r="R1" s="94">
        <f t="shared" si="0"/>
        <v>0</v>
      </c>
      <c r="S1" s="94">
        <f t="shared" si="0"/>
        <v>0</v>
      </c>
      <c r="T1" s="94">
        <f t="shared" si="0"/>
        <v>0</v>
      </c>
      <c r="U1" s="94">
        <f t="shared" si="0"/>
        <v>0</v>
      </c>
      <c r="V1" s="94">
        <f t="shared" si="0"/>
        <v>0</v>
      </c>
      <c r="W1" s="94">
        <f t="shared" si="0"/>
        <v>0</v>
      </c>
      <c r="X1" s="94">
        <f t="shared" si="0"/>
        <v>0</v>
      </c>
      <c r="Y1" s="94">
        <f t="shared" si="0"/>
        <v>0</v>
      </c>
      <c r="Z1" s="94">
        <f t="shared" si="0"/>
        <v>0</v>
      </c>
      <c r="AA1" s="94">
        <f t="shared" si="0"/>
        <v>0</v>
      </c>
      <c r="AB1" s="94">
        <f t="shared" si="0"/>
        <v>0</v>
      </c>
      <c r="AC1" s="94">
        <f t="shared" si="0"/>
        <v>0</v>
      </c>
      <c r="AD1" s="94">
        <f t="shared" si="0"/>
        <v>0</v>
      </c>
      <c r="AE1" s="94">
        <f t="shared" si="0"/>
        <v>0</v>
      </c>
      <c r="AF1" s="94">
        <f t="shared" si="0"/>
        <v>0</v>
      </c>
    </row>
    <row r="2" spans="1:48" hidden="1">
      <c r="C2" s="93" t="s">
        <v>313</v>
      </c>
      <c r="D2" s="94">
        <f t="shared" ref="D2:AF2" si="1">COUNTIF(D$9:D$28,"▲")</f>
        <v>0</v>
      </c>
      <c r="E2" s="94">
        <f t="shared" si="1"/>
        <v>0</v>
      </c>
      <c r="F2" s="94">
        <f t="shared" si="1"/>
        <v>0</v>
      </c>
      <c r="G2" s="94">
        <f t="shared" si="1"/>
        <v>0</v>
      </c>
      <c r="H2" s="94">
        <f t="shared" si="1"/>
        <v>0</v>
      </c>
      <c r="I2" s="94">
        <f t="shared" si="1"/>
        <v>0</v>
      </c>
      <c r="J2" s="94">
        <f t="shared" si="1"/>
        <v>0</v>
      </c>
      <c r="K2" s="94">
        <f t="shared" si="1"/>
        <v>0</v>
      </c>
      <c r="L2" s="94">
        <f t="shared" si="1"/>
        <v>0</v>
      </c>
      <c r="M2" s="94">
        <f t="shared" si="1"/>
        <v>0</v>
      </c>
      <c r="N2" s="94">
        <f t="shared" si="1"/>
        <v>0</v>
      </c>
      <c r="O2" s="94">
        <f t="shared" si="1"/>
        <v>0</v>
      </c>
      <c r="P2" s="94">
        <f t="shared" si="1"/>
        <v>0</v>
      </c>
      <c r="Q2" s="94">
        <f t="shared" si="1"/>
        <v>0</v>
      </c>
      <c r="R2" s="94">
        <f t="shared" si="1"/>
        <v>0</v>
      </c>
      <c r="S2" s="94">
        <f t="shared" si="1"/>
        <v>0</v>
      </c>
      <c r="T2" s="94">
        <f t="shared" si="1"/>
        <v>0</v>
      </c>
      <c r="U2" s="94">
        <f t="shared" si="1"/>
        <v>0</v>
      </c>
      <c r="V2" s="94">
        <f t="shared" si="1"/>
        <v>0</v>
      </c>
      <c r="W2" s="94">
        <f t="shared" si="1"/>
        <v>0</v>
      </c>
      <c r="X2" s="94">
        <f t="shared" si="1"/>
        <v>0</v>
      </c>
      <c r="Y2" s="94">
        <f t="shared" si="1"/>
        <v>0</v>
      </c>
      <c r="Z2" s="94">
        <f t="shared" si="1"/>
        <v>0</v>
      </c>
      <c r="AA2" s="94">
        <f t="shared" si="1"/>
        <v>0</v>
      </c>
      <c r="AB2" s="94">
        <f t="shared" si="1"/>
        <v>0</v>
      </c>
      <c r="AC2" s="94">
        <f t="shared" si="1"/>
        <v>0</v>
      </c>
      <c r="AD2" s="94">
        <f t="shared" si="1"/>
        <v>0</v>
      </c>
      <c r="AE2" s="94">
        <f t="shared" si="1"/>
        <v>0</v>
      </c>
      <c r="AF2" s="94">
        <f t="shared" si="1"/>
        <v>0</v>
      </c>
    </row>
    <row r="3" spans="1:48" hidden="1">
      <c r="C3" s="93" t="s">
        <v>223</v>
      </c>
      <c r="D3" s="94" t="str">
        <f>IF(AND(D1=0,D2=0),"×","○")</f>
        <v>×</v>
      </c>
      <c r="E3" s="94" t="str">
        <f t="shared" ref="E3:AF3" si="2">IF(AND(E1=0,E2=0),"×","○")</f>
        <v>×</v>
      </c>
      <c r="F3" s="94" t="str">
        <f t="shared" si="2"/>
        <v>×</v>
      </c>
      <c r="G3" s="94" t="str">
        <f>IF(AND(G1=0,G2=0),"×","○")</f>
        <v>×</v>
      </c>
      <c r="H3" s="94" t="str">
        <f t="shared" si="2"/>
        <v>×</v>
      </c>
      <c r="I3" s="94" t="str">
        <f t="shared" si="2"/>
        <v>×</v>
      </c>
      <c r="J3" s="94" t="str">
        <f t="shared" si="2"/>
        <v>×</v>
      </c>
      <c r="K3" s="94" t="str">
        <f t="shared" si="2"/>
        <v>×</v>
      </c>
      <c r="L3" s="94" t="str">
        <f t="shared" si="2"/>
        <v>×</v>
      </c>
      <c r="M3" s="94" t="str">
        <f t="shared" si="2"/>
        <v>×</v>
      </c>
      <c r="N3" s="94" t="str">
        <f t="shared" si="2"/>
        <v>×</v>
      </c>
      <c r="O3" s="94" t="str">
        <f t="shared" si="2"/>
        <v>×</v>
      </c>
      <c r="P3" s="94" t="str">
        <f t="shared" si="2"/>
        <v>×</v>
      </c>
      <c r="Q3" s="94" t="str">
        <f t="shared" si="2"/>
        <v>×</v>
      </c>
      <c r="R3" s="94" t="str">
        <f t="shared" si="2"/>
        <v>×</v>
      </c>
      <c r="S3" s="94" t="str">
        <f t="shared" si="2"/>
        <v>×</v>
      </c>
      <c r="T3" s="94" t="str">
        <f t="shared" si="2"/>
        <v>×</v>
      </c>
      <c r="U3" s="94" t="str">
        <f t="shared" si="2"/>
        <v>×</v>
      </c>
      <c r="V3" s="94" t="str">
        <f t="shared" si="2"/>
        <v>×</v>
      </c>
      <c r="W3" s="94" t="str">
        <f t="shared" si="2"/>
        <v>×</v>
      </c>
      <c r="X3" s="94" t="str">
        <f t="shared" si="2"/>
        <v>×</v>
      </c>
      <c r="Y3" s="94" t="str">
        <f t="shared" si="2"/>
        <v>×</v>
      </c>
      <c r="Z3" s="94" t="str">
        <f>IF(AND(Z1=0,Z2=0),"×","○")</f>
        <v>×</v>
      </c>
      <c r="AA3" s="94" t="str">
        <f t="shared" si="2"/>
        <v>×</v>
      </c>
      <c r="AB3" s="94" t="str">
        <f t="shared" si="2"/>
        <v>×</v>
      </c>
      <c r="AC3" s="94" t="str">
        <f t="shared" si="2"/>
        <v>×</v>
      </c>
      <c r="AD3" s="94" t="str">
        <f t="shared" si="2"/>
        <v>×</v>
      </c>
      <c r="AE3" s="94" t="str">
        <f t="shared" si="2"/>
        <v>×</v>
      </c>
      <c r="AF3" s="94" t="str">
        <f t="shared" si="2"/>
        <v>×</v>
      </c>
    </row>
    <row r="4" spans="1:48">
      <c r="B4" s="96" t="s">
        <v>314</v>
      </c>
      <c r="C4" s="93"/>
      <c r="D4" s="94"/>
      <c r="E4" s="94"/>
      <c r="F4" s="94"/>
      <c r="G4" s="94"/>
      <c r="H4" s="94"/>
      <c r="I4" s="97" t="s">
        <v>315</v>
      </c>
      <c r="J4" s="97"/>
      <c r="K4" s="97"/>
      <c r="L4" s="97"/>
      <c r="M4" s="97" t="s">
        <v>316</v>
      </c>
      <c r="N4" s="97" t="s">
        <v>227</v>
      </c>
      <c r="O4" s="97" t="s">
        <v>226</v>
      </c>
      <c r="P4" s="97" t="s">
        <v>316</v>
      </c>
      <c r="Q4" s="97" t="s">
        <v>315</v>
      </c>
      <c r="R4" s="97"/>
      <c r="S4" s="97"/>
      <c r="T4" s="97"/>
      <c r="U4" s="97"/>
      <c r="V4" s="97"/>
      <c r="W4" s="97"/>
      <c r="X4" s="97"/>
      <c r="Y4" s="97" t="s">
        <v>317</v>
      </c>
      <c r="Z4" s="97"/>
      <c r="AA4" s="97" t="s">
        <v>318</v>
      </c>
      <c r="AB4" s="97" t="s">
        <v>227</v>
      </c>
      <c r="AC4" s="94"/>
      <c r="AD4" s="94"/>
      <c r="AE4" s="94"/>
      <c r="AF4" s="94"/>
      <c r="AG4" s="98"/>
    </row>
    <row r="5" spans="1:48" ht="34.5">
      <c r="A5" s="1842" t="s">
        <v>229</v>
      </c>
      <c r="B5" s="1844"/>
      <c r="C5" s="1845"/>
      <c r="D5" s="99" t="s">
        <v>230</v>
      </c>
      <c r="E5" s="99" t="s">
        <v>231</v>
      </c>
      <c r="F5" s="99" t="s">
        <v>232</v>
      </c>
      <c r="G5" s="99" t="s">
        <v>233</v>
      </c>
      <c r="H5" s="99"/>
      <c r="I5" s="99"/>
      <c r="J5" s="99" t="s">
        <v>234</v>
      </c>
      <c r="K5" s="1839" t="s">
        <v>235</v>
      </c>
      <c r="L5" s="1841"/>
      <c r="M5" s="99" t="s">
        <v>236</v>
      </c>
      <c r="N5" s="1840"/>
      <c r="O5" s="1841"/>
      <c r="P5" s="99"/>
      <c r="Q5" s="99"/>
      <c r="R5" s="99" t="s">
        <v>237</v>
      </c>
      <c r="S5" s="99"/>
      <c r="T5" s="99" t="s">
        <v>319</v>
      </c>
      <c r="U5" s="99" t="s">
        <v>320</v>
      </c>
      <c r="V5" s="99" t="s">
        <v>240</v>
      </c>
      <c r="W5" s="99" t="s">
        <v>241</v>
      </c>
      <c r="X5" s="99" t="s">
        <v>242</v>
      </c>
      <c r="Y5" s="99"/>
      <c r="Z5" s="99" t="s">
        <v>243</v>
      </c>
      <c r="AA5" s="99"/>
      <c r="AB5" s="99" t="s">
        <v>244</v>
      </c>
      <c r="AC5" s="1839" t="s">
        <v>245</v>
      </c>
      <c r="AD5" s="1840"/>
      <c r="AE5" s="1841"/>
      <c r="AF5" s="99" t="s">
        <v>321</v>
      </c>
      <c r="AG5" s="1837" t="s">
        <v>247</v>
      </c>
    </row>
    <row r="6" spans="1:48" ht="135" customHeight="1">
      <c r="A6" s="1843"/>
      <c r="B6" s="1846"/>
      <c r="C6" s="1847"/>
      <c r="D6" s="1832" t="s">
        <v>248</v>
      </c>
      <c r="E6" s="1832" t="s">
        <v>249</v>
      </c>
      <c r="F6" s="1832" t="s">
        <v>3005</v>
      </c>
      <c r="G6" s="1832" t="s">
        <v>250</v>
      </c>
      <c r="H6" s="1832" t="s">
        <v>251</v>
      </c>
      <c r="I6" s="1832" t="s">
        <v>252</v>
      </c>
      <c r="J6" s="1832" t="s">
        <v>322</v>
      </c>
      <c r="K6" s="1851" t="s">
        <v>254</v>
      </c>
      <c r="L6" s="1852"/>
      <c r="M6" s="119" t="s">
        <v>255</v>
      </c>
      <c r="N6" s="1851" t="s">
        <v>323</v>
      </c>
      <c r="O6" s="1852"/>
      <c r="P6" s="1832" t="s">
        <v>257</v>
      </c>
      <c r="Q6" s="1832" t="s">
        <v>324</v>
      </c>
      <c r="R6" s="1832" t="s">
        <v>259</v>
      </c>
      <c r="S6" s="1832" t="s">
        <v>260</v>
      </c>
      <c r="T6" s="1832" t="s">
        <v>325</v>
      </c>
      <c r="U6" s="1832" t="s">
        <v>326</v>
      </c>
      <c r="V6" s="1832" t="s">
        <v>327</v>
      </c>
      <c r="W6" s="1832" t="s">
        <v>328</v>
      </c>
      <c r="X6" s="1832" t="s">
        <v>329</v>
      </c>
      <c r="Y6" s="1832" t="s">
        <v>266</v>
      </c>
      <c r="Z6" s="1832" t="s">
        <v>267</v>
      </c>
      <c r="AA6" s="1832" t="s">
        <v>268</v>
      </c>
      <c r="AB6" s="1832" t="s">
        <v>269</v>
      </c>
      <c r="AC6" s="1832" t="s">
        <v>330</v>
      </c>
      <c r="AD6" s="1832" t="s">
        <v>331</v>
      </c>
      <c r="AE6" s="1832" t="s">
        <v>272</v>
      </c>
      <c r="AF6" s="1832" t="s">
        <v>273</v>
      </c>
      <c r="AG6" s="1838"/>
    </row>
    <row r="7" spans="1:48" ht="142.5" customHeight="1" thickBot="1">
      <c r="A7" s="1843"/>
      <c r="B7" s="1846"/>
      <c r="C7" s="1847"/>
      <c r="D7" s="1833"/>
      <c r="E7" s="1833"/>
      <c r="F7" s="1833"/>
      <c r="G7" s="1833"/>
      <c r="H7" s="1833"/>
      <c r="I7" s="1833"/>
      <c r="J7" s="1833"/>
      <c r="K7" s="100" t="s">
        <v>274</v>
      </c>
      <c r="L7" s="100" t="s">
        <v>332</v>
      </c>
      <c r="M7" s="100" t="s">
        <v>332</v>
      </c>
      <c r="N7" s="100" t="s">
        <v>332</v>
      </c>
      <c r="O7" s="100" t="s">
        <v>276</v>
      </c>
      <c r="P7" s="1833"/>
      <c r="Q7" s="1833"/>
      <c r="R7" s="1833"/>
      <c r="S7" s="1833"/>
      <c r="T7" s="1833"/>
      <c r="U7" s="1833"/>
      <c r="V7" s="1833"/>
      <c r="W7" s="1833"/>
      <c r="X7" s="1833"/>
      <c r="Y7" s="1833"/>
      <c r="Z7" s="1833"/>
      <c r="AA7" s="1833"/>
      <c r="AB7" s="1833"/>
      <c r="AC7" s="1833"/>
      <c r="AD7" s="1833"/>
      <c r="AE7" s="1833"/>
      <c r="AF7" s="1833"/>
      <c r="AG7" s="1838"/>
    </row>
    <row r="8" spans="1:48" ht="30" thickTop="1" thickBot="1">
      <c r="A8" s="101" t="s">
        <v>277</v>
      </c>
      <c r="B8" s="1834" t="s">
        <v>3007</v>
      </c>
      <c r="C8" s="1835"/>
      <c r="D8" s="102" t="str">
        <f t="shared" ref="D8:AF8" si="3">IF(D3="×","",IF(D1-D2&gt;=0,"●","▲"))</f>
        <v/>
      </c>
      <c r="E8" s="102" t="str">
        <f t="shared" si="3"/>
        <v/>
      </c>
      <c r="F8" s="102" t="str">
        <f t="shared" si="3"/>
        <v/>
      </c>
      <c r="G8" s="102" t="str">
        <f>IF(G3="×","",IF(G1-G2&gt;=0,"●","▲"))</f>
        <v/>
      </c>
      <c r="H8" s="102" t="str">
        <f t="shared" si="3"/>
        <v/>
      </c>
      <c r="I8" s="102" t="str">
        <f t="shared" si="3"/>
        <v/>
      </c>
      <c r="J8" s="102" t="str">
        <f t="shared" si="3"/>
        <v/>
      </c>
      <c r="K8" s="102" t="str">
        <f t="shared" si="3"/>
        <v/>
      </c>
      <c r="L8" s="102" t="str">
        <f t="shared" si="3"/>
        <v/>
      </c>
      <c r="M8" s="102" t="str">
        <f t="shared" si="3"/>
        <v/>
      </c>
      <c r="N8" s="102" t="str">
        <f t="shared" si="3"/>
        <v/>
      </c>
      <c r="O8" s="102" t="str">
        <f t="shared" si="3"/>
        <v/>
      </c>
      <c r="P8" s="102" t="str">
        <f t="shared" si="3"/>
        <v/>
      </c>
      <c r="Q8" s="102" t="str">
        <f t="shared" si="3"/>
        <v/>
      </c>
      <c r="R8" s="102" t="str">
        <f t="shared" si="3"/>
        <v/>
      </c>
      <c r="S8" s="102" t="str">
        <f t="shared" si="3"/>
        <v/>
      </c>
      <c r="T8" s="102" t="str">
        <f t="shared" si="3"/>
        <v/>
      </c>
      <c r="U8" s="102" t="str">
        <f t="shared" si="3"/>
        <v/>
      </c>
      <c r="V8" s="102" t="str">
        <f t="shared" si="3"/>
        <v/>
      </c>
      <c r="W8" s="102" t="str">
        <f t="shared" si="3"/>
        <v/>
      </c>
      <c r="X8" s="102" t="str">
        <f t="shared" si="3"/>
        <v/>
      </c>
      <c r="Y8" s="102" t="str">
        <f t="shared" si="3"/>
        <v/>
      </c>
      <c r="Z8" s="102" t="str">
        <f t="shared" si="3"/>
        <v/>
      </c>
      <c r="AA8" s="102" t="str">
        <f t="shared" si="3"/>
        <v/>
      </c>
      <c r="AB8" s="102" t="str">
        <f t="shared" si="3"/>
        <v/>
      </c>
      <c r="AC8" s="102" t="str">
        <f t="shared" si="3"/>
        <v/>
      </c>
      <c r="AD8" s="102" t="str">
        <f t="shared" si="3"/>
        <v/>
      </c>
      <c r="AE8" s="102" t="str">
        <f t="shared" si="3"/>
        <v/>
      </c>
      <c r="AF8" s="102" t="str">
        <f t="shared" si="3"/>
        <v/>
      </c>
      <c r="AG8" s="103"/>
    </row>
    <row r="9" spans="1:48" s="108" customFormat="1" ht="35.25" thickTop="1">
      <c r="A9" s="104"/>
      <c r="B9" s="1836" t="s">
        <v>278</v>
      </c>
      <c r="C9" s="1836"/>
      <c r="D9" s="105" t="str">
        <f>IF($A9="○","●","○")</f>
        <v>○</v>
      </c>
      <c r="E9" s="105"/>
      <c r="F9" s="105"/>
      <c r="G9" s="105"/>
      <c r="H9" s="105" t="str">
        <f>IF($A9="○","●","○")</f>
        <v>○</v>
      </c>
      <c r="I9" s="105"/>
      <c r="J9" s="105" t="str">
        <f>IF($A9="○","●","○")</f>
        <v>○</v>
      </c>
      <c r="K9" s="105"/>
      <c r="L9" s="105"/>
      <c r="M9" s="105"/>
      <c r="N9" s="105"/>
      <c r="O9" s="105" t="str">
        <f>IF($A9="○","●","○")</f>
        <v>○</v>
      </c>
      <c r="P9" s="105"/>
      <c r="Q9" s="105"/>
      <c r="R9" s="105"/>
      <c r="S9" s="105"/>
      <c r="T9" s="105"/>
      <c r="U9" s="105"/>
      <c r="V9" s="105" t="str">
        <f>IF($A9="○","●","○")</f>
        <v>○</v>
      </c>
      <c r="W9" s="105"/>
      <c r="X9" s="105"/>
      <c r="Y9" s="105" t="str">
        <f t="shared" ref="Y9" si="4">IF($A9="○","●","○")</f>
        <v>○</v>
      </c>
      <c r="Z9" s="105"/>
      <c r="AA9" s="105"/>
      <c r="AB9" s="105"/>
      <c r="AC9" s="105" t="str">
        <f t="shared" ref="AC9:AE10" si="5">IF($A9="○","●","○")</f>
        <v>○</v>
      </c>
      <c r="AD9" s="105" t="str">
        <f t="shared" si="5"/>
        <v>○</v>
      </c>
      <c r="AE9" s="105" t="str">
        <f t="shared" si="5"/>
        <v>○</v>
      </c>
      <c r="AF9" s="105"/>
      <c r="AG9" s="106" t="s">
        <v>333</v>
      </c>
      <c r="AH9" s="107"/>
      <c r="AI9" s="107"/>
      <c r="AJ9" s="107"/>
      <c r="AK9" s="107"/>
      <c r="AL9" s="107"/>
      <c r="AM9" s="107"/>
      <c r="AN9" s="107"/>
      <c r="AO9" s="107"/>
      <c r="AP9" s="107"/>
      <c r="AQ9" s="107"/>
      <c r="AR9" s="107"/>
      <c r="AS9" s="107"/>
      <c r="AT9" s="107"/>
      <c r="AU9" s="107"/>
      <c r="AV9" s="107"/>
    </row>
    <row r="10" spans="1:48" s="108" customFormat="1" ht="34.5">
      <c r="A10" s="109"/>
      <c r="B10" s="120" t="s">
        <v>280</v>
      </c>
      <c r="C10" s="121" t="s">
        <v>334</v>
      </c>
      <c r="D10" s="122"/>
      <c r="E10" s="122" t="str">
        <f t="shared" ref="E10:J28" si="6">IF($A10="○","●","○")</f>
        <v>○</v>
      </c>
      <c r="F10" s="122"/>
      <c r="G10" s="122" t="str">
        <f t="shared" si="6"/>
        <v>○</v>
      </c>
      <c r="H10" s="122" t="str">
        <f t="shared" si="6"/>
        <v>○</v>
      </c>
      <c r="I10" s="122"/>
      <c r="J10" s="122" t="str">
        <f t="shared" si="6"/>
        <v>○</v>
      </c>
      <c r="K10" s="122"/>
      <c r="L10" s="122"/>
      <c r="M10" s="122"/>
      <c r="N10" s="122"/>
      <c r="O10" s="122"/>
      <c r="P10" s="122"/>
      <c r="Q10" s="122"/>
      <c r="R10" s="122" t="str">
        <f>IF($A10="○","▲","△")</f>
        <v>△</v>
      </c>
      <c r="S10" s="122" t="str">
        <f t="shared" ref="S10" si="7">IF($A10="○","●","○")</f>
        <v>○</v>
      </c>
      <c r="T10" s="122"/>
      <c r="U10" s="122"/>
      <c r="V10" s="122"/>
      <c r="W10" s="122"/>
      <c r="X10" s="122" t="str">
        <f t="shared" ref="X10" si="8">IF($A10="○","●","○")</f>
        <v>○</v>
      </c>
      <c r="Y10" s="122"/>
      <c r="Z10" s="122"/>
      <c r="AA10" s="122"/>
      <c r="AB10" s="122"/>
      <c r="AC10" s="122" t="str">
        <f t="shared" si="5"/>
        <v>○</v>
      </c>
      <c r="AD10" s="122" t="str">
        <f t="shared" si="5"/>
        <v>○</v>
      </c>
      <c r="AE10" s="122" t="str">
        <f>IF($A10="○","▲","△")</f>
        <v>△</v>
      </c>
      <c r="AF10" s="122"/>
      <c r="AG10" s="123" t="s">
        <v>335</v>
      </c>
      <c r="AH10" s="107"/>
      <c r="AI10" s="107"/>
      <c r="AJ10" s="107"/>
      <c r="AK10" s="107"/>
      <c r="AL10" s="107"/>
      <c r="AM10" s="107"/>
      <c r="AN10" s="107"/>
      <c r="AO10" s="107"/>
      <c r="AP10" s="107"/>
      <c r="AQ10" s="107"/>
      <c r="AR10" s="107"/>
      <c r="AS10" s="107"/>
      <c r="AT10" s="107"/>
      <c r="AU10" s="107"/>
      <c r="AV10" s="107"/>
    </row>
    <row r="11" spans="1:48" s="108" customFormat="1">
      <c r="A11" s="109"/>
      <c r="B11" s="1828" t="s">
        <v>283</v>
      </c>
      <c r="C11" s="1828"/>
      <c r="D11" s="114"/>
      <c r="E11" s="114"/>
      <c r="F11" s="114"/>
      <c r="G11" s="114" t="str">
        <f t="shared" si="6"/>
        <v>○</v>
      </c>
      <c r="H11" s="114" t="str">
        <f>IF($A11="○","●","○")</f>
        <v>○</v>
      </c>
      <c r="I11" s="114"/>
      <c r="J11" s="114"/>
      <c r="K11" s="114"/>
      <c r="L11" s="114"/>
      <c r="M11" s="114"/>
      <c r="N11" s="114"/>
      <c r="O11" s="114"/>
      <c r="P11" s="114"/>
      <c r="Q11" s="114"/>
      <c r="R11" s="114"/>
      <c r="S11" s="114" t="str">
        <f>IF($A11="○","●","○")</f>
        <v>○</v>
      </c>
      <c r="T11" s="114"/>
      <c r="U11" s="114"/>
      <c r="V11" s="114"/>
      <c r="W11" s="114"/>
      <c r="X11" s="114"/>
      <c r="Y11" s="114"/>
      <c r="Z11" s="114"/>
      <c r="AA11" s="114"/>
      <c r="AB11" s="114"/>
      <c r="AC11" s="114"/>
      <c r="AD11" s="114"/>
      <c r="AE11" s="114"/>
      <c r="AF11" s="114" t="str">
        <f>IF($A11="○","●","○")</f>
        <v>○</v>
      </c>
      <c r="AG11" s="115"/>
      <c r="AH11" s="107"/>
      <c r="AI11" s="107"/>
      <c r="AJ11" s="107"/>
      <c r="AK11" s="107"/>
      <c r="AL11" s="107"/>
      <c r="AM11" s="107"/>
      <c r="AN11" s="107"/>
      <c r="AO11" s="107"/>
      <c r="AP11" s="107"/>
      <c r="AQ11" s="107"/>
      <c r="AR11" s="107"/>
      <c r="AS11" s="107"/>
      <c r="AT11" s="107"/>
      <c r="AU11" s="107"/>
      <c r="AV11" s="107"/>
    </row>
    <row r="12" spans="1:48" s="108" customFormat="1">
      <c r="A12" s="109"/>
      <c r="B12" s="1848" t="s">
        <v>284</v>
      </c>
      <c r="C12" s="1848"/>
      <c r="D12" s="122"/>
      <c r="E12" s="122"/>
      <c r="F12" s="122"/>
      <c r="G12" s="122" t="str">
        <f t="shared" si="6"/>
        <v>○</v>
      </c>
      <c r="H12" s="122" t="str">
        <f>IF($A12="○","●","○")</f>
        <v>○</v>
      </c>
      <c r="I12" s="122"/>
      <c r="J12" s="122"/>
      <c r="K12" s="122"/>
      <c r="L12" s="122"/>
      <c r="M12" s="122"/>
      <c r="N12" s="122"/>
      <c r="O12" s="122"/>
      <c r="P12" s="122"/>
      <c r="Q12" s="122"/>
      <c r="R12" s="122" t="str">
        <f t="shared" ref="R12:S12" si="9">IF($A12="○","●","○")</f>
        <v>○</v>
      </c>
      <c r="S12" s="122" t="str">
        <f t="shared" si="9"/>
        <v>○</v>
      </c>
      <c r="T12" s="122"/>
      <c r="U12" s="122"/>
      <c r="V12" s="122"/>
      <c r="W12" s="122"/>
      <c r="X12" s="122"/>
      <c r="Y12" s="122"/>
      <c r="Z12" s="122" t="str">
        <f t="shared" ref="Z12:AB12" si="10">IF($A12="○","●","○")</f>
        <v>○</v>
      </c>
      <c r="AA12" s="122" t="str">
        <f t="shared" si="10"/>
        <v>○</v>
      </c>
      <c r="AB12" s="122" t="str">
        <f t="shared" si="10"/>
        <v>○</v>
      </c>
      <c r="AC12" s="122"/>
      <c r="AD12" s="122"/>
      <c r="AE12" s="122"/>
      <c r="AF12" s="122" t="str">
        <f t="shared" ref="AF12:AF16" si="11">IF($A12="○","●","○")</f>
        <v>○</v>
      </c>
      <c r="AG12" s="123"/>
      <c r="AH12" s="107"/>
      <c r="AI12" s="107"/>
      <c r="AJ12" s="107"/>
      <c r="AK12" s="107"/>
      <c r="AL12" s="107"/>
      <c r="AM12" s="107"/>
      <c r="AN12" s="107"/>
      <c r="AO12" s="107"/>
      <c r="AP12" s="107"/>
      <c r="AQ12" s="107"/>
      <c r="AR12" s="107"/>
      <c r="AS12" s="107"/>
      <c r="AT12" s="107"/>
      <c r="AU12" s="107"/>
      <c r="AV12" s="107"/>
    </row>
    <row r="13" spans="1:48" s="108" customFormat="1">
      <c r="A13" s="109"/>
      <c r="B13" s="1828" t="s">
        <v>285</v>
      </c>
      <c r="C13" s="1828"/>
      <c r="D13" s="114"/>
      <c r="E13" s="114"/>
      <c r="F13" s="114" t="str">
        <f>IF($A13="○","●","○")</f>
        <v>○</v>
      </c>
      <c r="G13" s="114" t="str">
        <f t="shared" si="6"/>
        <v>○</v>
      </c>
      <c r="H13" s="114"/>
      <c r="I13" s="114" t="str">
        <f>IF($A13="○","●","○")</f>
        <v>○</v>
      </c>
      <c r="J13" s="114"/>
      <c r="K13" s="114"/>
      <c r="L13" s="114"/>
      <c r="M13" s="114"/>
      <c r="N13" s="114"/>
      <c r="O13" s="114"/>
      <c r="P13" s="114"/>
      <c r="Q13" s="114"/>
      <c r="R13" s="114"/>
      <c r="S13" s="114" t="str">
        <f>IF($A13="○","●","○")</f>
        <v>○</v>
      </c>
      <c r="T13" s="114"/>
      <c r="U13" s="114"/>
      <c r="V13" s="114" t="str">
        <f>IF($A13="○","●","○")</f>
        <v>○</v>
      </c>
      <c r="W13" s="114"/>
      <c r="X13" s="114"/>
      <c r="Y13" s="114"/>
      <c r="Z13" s="114"/>
      <c r="AA13" s="114"/>
      <c r="AB13" s="114"/>
      <c r="AC13" s="114"/>
      <c r="AD13" s="114"/>
      <c r="AE13" s="114"/>
      <c r="AF13" s="114" t="str">
        <f t="shared" si="11"/>
        <v>○</v>
      </c>
      <c r="AG13" s="115"/>
      <c r="AH13" s="107"/>
      <c r="AI13" s="107"/>
      <c r="AJ13" s="107"/>
      <c r="AK13" s="107"/>
      <c r="AL13" s="107"/>
      <c r="AM13" s="107"/>
      <c r="AN13" s="107"/>
      <c r="AO13" s="107"/>
      <c r="AP13" s="107"/>
      <c r="AQ13" s="107"/>
      <c r="AR13" s="107"/>
      <c r="AS13" s="107"/>
      <c r="AT13" s="107"/>
      <c r="AU13" s="107"/>
      <c r="AV13" s="107"/>
    </row>
    <row r="14" spans="1:48" s="108" customFormat="1">
      <c r="A14" s="109"/>
      <c r="B14" s="1848" t="s">
        <v>286</v>
      </c>
      <c r="C14" s="1848"/>
      <c r="D14" s="122"/>
      <c r="E14" s="122"/>
      <c r="F14" s="122" t="str">
        <f>IF($A14="○","●","○")</f>
        <v>○</v>
      </c>
      <c r="G14" s="122" t="str">
        <f t="shared" si="6"/>
        <v>○</v>
      </c>
      <c r="H14" s="122"/>
      <c r="I14" s="122" t="str">
        <f>IF($A14="○","●","○")</f>
        <v>○</v>
      </c>
      <c r="J14" s="122"/>
      <c r="K14" s="122"/>
      <c r="L14" s="122"/>
      <c r="M14" s="122"/>
      <c r="N14" s="122"/>
      <c r="O14" s="122"/>
      <c r="P14" s="122"/>
      <c r="Q14" s="122"/>
      <c r="R14" s="122"/>
      <c r="S14" s="122"/>
      <c r="T14" s="122"/>
      <c r="U14" s="122"/>
      <c r="V14" s="122" t="str">
        <f>IF($A14="○","●","○")</f>
        <v>○</v>
      </c>
      <c r="W14" s="122"/>
      <c r="X14" s="122"/>
      <c r="Y14" s="122"/>
      <c r="Z14" s="122"/>
      <c r="AA14" s="122"/>
      <c r="AB14" s="122"/>
      <c r="AC14" s="122"/>
      <c r="AD14" s="122"/>
      <c r="AE14" s="122"/>
      <c r="AF14" s="122" t="str">
        <f t="shared" si="11"/>
        <v>○</v>
      </c>
      <c r="AG14" s="123"/>
      <c r="AH14" s="107"/>
      <c r="AI14" s="107"/>
      <c r="AJ14" s="107"/>
      <c r="AK14" s="107"/>
      <c r="AL14" s="107"/>
      <c r="AM14" s="107"/>
      <c r="AN14" s="107"/>
      <c r="AO14" s="107"/>
      <c r="AP14" s="107"/>
      <c r="AQ14" s="107"/>
      <c r="AR14" s="107"/>
      <c r="AS14" s="107"/>
      <c r="AT14" s="107"/>
      <c r="AU14" s="107"/>
      <c r="AV14" s="107"/>
    </row>
    <row r="15" spans="1:48" s="108" customFormat="1">
      <c r="A15" s="109"/>
      <c r="B15" s="1828" t="s">
        <v>287</v>
      </c>
      <c r="C15" s="1828"/>
      <c r="D15" s="114"/>
      <c r="E15" s="114"/>
      <c r="F15" s="114" t="str">
        <f>IF($A15="○","●","○")</f>
        <v>○</v>
      </c>
      <c r="G15" s="114" t="str">
        <f t="shared" si="6"/>
        <v>○</v>
      </c>
      <c r="H15" s="114"/>
      <c r="I15" s="114" t="str">
        <f>IF($A15="○","●","○")</f>
        <v>○</v>
      </c>
      <c r="J15" s="114"/>
      <c r="K15" s="114"/>
      <c r="L15" s="114"/>
      <c r="M15" s="114"/>
      <c r="N15" s="114"/>
      <c r="O15" s="114"/>
      <c r="P15" s="114"/>
      <c r="Q15" s="114"/>
      <c r="R15" s="114"/>
      <c r="S15" s="114"/>
      <c r="T15" s="114"/>
      <c r="U15" s="114"/>
      <c r="V15" s="114" t="str">
        <f>IF($A15="○","●","○")</f>
        <v>○</v>
      </c>
      <c r="W15" s="114"/>
      <c r="X15" s="114"/>
      <c r="Y15" s="114"/>
      <c r="Z15" s="114"/>
      <c r="AA15" s="114"/>
      <c r="AB15" s="114"/>
      <c r="AC15" s="114"/>
      <c r="AD15" s="114"/>
      <c r="AE15" s="114"/>
      <c r="AF15" s="114" t="str">
        <f t="shared" si="11"/>
        <v>○</v>
      </c>
      <c r="AG15" s="115"/>
      <c r="AH15" s="107"/>
      <c r="AI15" s="107"/>
      <c r="AJ15" s="107"/>
      <c r="AK15" s="107"/>
      <c r="AL15" s="107"/>
      <c r="AM15" s="107"/>
      <c r="AN15" s="107"/>
      <c r="AO15" s="107"/>
      <c r="AP15" s="107"/>
      <c r="AQ15" s="107"/>
      <c r="AR15" s="107"/>
      <c r="AS15" s="107"/>
      <c r="AT15" s="107"/>
      <c r="AU15" s="107"/>
      <c r="AV15" s="107"/>
    </row>
    <row r="16" spans="1:48" s="108" customFormat="1">
      <c r="A16" s="109"/>
      <c r="B16" s="1848" t="s">
        <v>288</v>
      </c>
      <c r="C16" s="1848"/>
      <c r="D16" s="122"/>
      <c r="E16" s="122"/>
      <c r="F16" s="122" t="str">
        <f>IF($A16="○","●","○")</f>
        <v>○</v>
      </c>
      <c r="G16" s="122" t="str">
        <f t="shared" si="6"/>
        <v>○</v>
      </c>
      <c r="H16" s="122"/>
      <c r="I16" s="122" t="str">
        <f>IF($A16="○","●","○")</f>
        <v>○</v>
      </c>
      <c r="J16" s="122"/>
      <c r="K16" s="122"/>
      <c r="L16" s="122"/>
      <c r="M16" s="122"/>
      <c r="N16" s="122"/>
      <c r="O16" s="122"/>
      <c r="P16" s="122"/>
      <c r="Q16" s="122"/>
      <c r="R16" s="122"/>
      <c r="S16" s="122" t="str">
        <f>IF($A16="○","●","○")</f>
        <v>○</v>
      </c>
      <c r="T16" s="122"/>
      <c r="U16" s="122"/>
      <c r="V16" s="122" t="str">
        <f>IF($A16="○","●","○")</f>
        <v>○</v>
      </c>
      <c r="W16" s="122"/>
      <c r="X16" s="122"/>
      <c r="Y16" s="122"/>
      <c r="Z16" s="122"/>
      <c r="AA16" s="122"/>
      <c r="AB16" s="122"/>
      <c r="AC16" s="122"/>
      <c r="AD16" s="122"/>
      <c r="AE16" s="122"/>
      <c r="AF16" s="122" t="str">
        <f t="shared" si="11"/>
        <v>○</v>
      </c>
      <c r="AG16" s="123"/>
      <c r="AH16" s="107"/>
      <c r="AI16" s="107"/>
      <c r="AJ16" s="107"/>
      <c r="AK16" s="107"/>
      <c r="AL16" s="107"/>
      <c r="AM16" s="107"/>
      <c r="AN16" s="107"/>
      <c r="AO16" s="107"/>
      <c r="AP16" s="107"/>
      <c r="AQ16" s="107"/>
      <c r="AR16" s="107"/>
      <c r="AS16" s="107"/>
      <c r="AT16" s="107"/>
      <c r="AU16" s="107"/>
      <c r="AV16" s="107"/>
    </row>
    <row r="17" spans="1:48" s="108" customFormat="1">
      <c r="A17" s="109"/>
      <c r="B17" s="1828" t="s">
        <v>289</v>
      </c>
      <c r="C17" s="1828"/>
      <c r="D17" s="114"/>
      <c r="E17" s="114"/>
      <c r="F17" s="114"/>
      <c r="G17" s="114" t="str">
        <f t="shared" si="6"/>
        <v>○</v>
      </c>
      <c r="H17" s="114"/>
      <c r="I17" s="114" t="str">
        <f>IF($A17="○","●","○")</f>
        <v>○</v>
      </c>
      <c r="J17" s="114"/>
      <c r="K17" s="114"/>
      <c r="L17" s="114"/>
      <c r="M17" s="114"/>
      <c r="N17" s="114"/>
      <c r="O17" s="114"/>
      <c r="P17" s="114"/>
      <c r="Q17" s="114"/>
      <c r="R17" s="114"/>
      <c r="S17" s="114"/>
      <c r="T17" s="114"/>
      <c r="U17" s="114"/>
      <c r="V17" s="114"/>
      <c r="W17" s="114"/>
      <c r="X17" s="114"/>
      <c r="Y17" s="114"/>
      <c r="Z17" s="114"/>
      <c r="AA17" s="114"/>
      <c r="AB17" s="114"/>
      <c r="AC17" s="114"/>
      <c r="AD17" s="114"/>
      <c r="AE17" s="114"/>
      <c r="AF17" s="114"/>
      <c r="AG17" s="115"/>
      <c r="AH17" s="107"/>
      <c r="AI17" s="107"/>
      <c r="AJ17" s="107"/>
      <c r="AK17" s="107"/>
      <c r="AL17" s="107"/>
      <c r="AM17" s="107"/>
      <c r="AN17" s="107"/>
      <c r="AO17" s="107"/>
      <c r="AP17" s="107"/>
      <c r="AQ17" s="107"/>
      <c r="AR17" s="107"/>
      <c r="AS17" s="107"/>
      <c r="AT17" s="107"/>
      <c r="AU17" s="107"/>
      <c r="AV17" s="107"/>
    </row>
    <row r="18" spans="1:48" s="108" customFormat="1">
      <c r="A18" s="109"/>
      <c r="B18" s="1848" t="s">
        <v>290</v>
      </c>
      <c r="C18" s="1848"/>
      <c r="D18" s="122"/>
      <c r="E18" s="122"/>
      <c r="F18" s="122"/>
      <c r="G18" s="122" t="str">
        <f t="shared" si="6"/>
        <v>○</v>
      </c>
      <c r="H18" s="122" t="str">
        <f>IF($A18="○","●","○")</f>
        <v>○</v>
      </c>
      <c r="I18" s="122"/>
      <c r="J18" s="122" t="str">
        <f>IF($A18="○","●","○")</f>
        <v>○</v>
      </c>
      <c r="K18" s="122" t="str">
        <f t="shared" ref="K18:AE18" si="12">IF($A18="○","●","○")</f>
        <v>○</v>
      </c>
      <c r="L18" s="122" t="str">
        <f t="shared" si="12"/>
        <v>○</v>
      </c>
      <c r="M18" s="122" t="str">
        <f t="shared" si="12"/>
        <v>○</v>
      </c>
      <c r="N18" s="122" t="str">
        <f t="shared" si="12"/>
        <v>○</v>
      </c>
      <c r="O18" s="122" t="str">
        <f t="shared" si="12"/>
        <v>○</v>
      </c>
      <c r="P18" s="122" t="str">
        <f t="shared" si="12"/>
        <v>○</v>
      </c>
      <c r="Q18" s="122" t="str">
        <f t="shared" si="12"/>
        <v>○</v>
      </c>
      <c r="R18" s="122" t="str">
        <f t="shared" si="12"/>
        <v>○</v>
      </c>
      <c r="S18" s="122" t="str">
        <f t="shared" si="12"/>
        <v>○</v>
      </c>
      <c r="T18" s="122"/>
      <c r="U18" s="122"/>
      <c r="V18" s="122"/>
      <c r="W18" s="122"/>
      <c r="X18" s="122" t="str">
        <f t="shared" si="12"/>
        <v>○</v>
      </c>
      <c r="Y18" s="122"/>
      <c r="Z18" s="122"/>
      <c r="AA18" s="122"/>
      <c r="AB18" s="122"/>
      <c r="AC18" s="122" t="str">
        <f t="shared" si="12"/>
        <v>○</v>
      </c>
      <c r="AD18" s="122" t="str">
        <f t="shared" si="12"/>
        <v>○</v>
      </c>
      <c r="AE18" s="122" t="str">
        <f t="shared" si="12"/>
        <v>○</v>
      </c>
      <c r="AF18" s="122"/>
      <c r="AG18" s="123"/>
      <c r="AH18" s="107"/>
      <c r="AI18" s="107"/>
      <c r="AJ18" s="107"/>
      <c r="AK18" s="107"/>
      <c r="AL18" s="107"/>
      <c r="AM18" s="107"/>
      <c r="AN18" s="107"/>
      <c r="AO18" s="107"/>
      <c r="AP18" s="107"/>
      <c r="AQ18" s="107"/>
      <c r="AR18" s="107"/>
      <c r="AS18" s="107"/>
      <c r="AT18" s="107"/>
      <c r="AU18" s="107"/>
      <c r="AV18" s="107"/>
    </row>
    <row r="19" spans="1:48" s="108" customFormat="1">
      <c r="A19" s="109"/>
      <c r="B19" s="1828" t="s">
        <v>291</v>
      </c>
      <c r="C19" s="1828"/>
      <c r="D19" s="114"/>
      <c r="E19" s="114"/>
      <c r="F19" s="114"/>
      <c r="G19" s="114" t="str">
        <f t="shared" si="6"/>
        <v>○</v>
      </c>
      <c r="H19" s="114"/>
      <c r="I19" s="114"/>
      <c r="J19" s="114"/>
      <c r="K19" s="114"/>
      <c r="L19" s="114"/>
      <c r="M19" s="114"/>
      <c r="N19" s="114"/>
      <c r="O19" s="114"/>
      <c r="P19" s="114"/>
      <c r="Q19" s="114"/>
      <c r="R19" s="114" t="str">
        <f>IF($A19="○","●","○")</f>
        <v>○</v>
      </c>
      <c r="S19" s="114"/>
      <c r="T19" s="114"/>
      <c r="U19" s="114"/>
      <c r="V19" s="114"/>
      <c r="W19" s="114"/>
      <c r="X19" s="114"/>
      <c r="Y19" s="114"/>
      <c r="Z19" s="114"/>
      <c r="AA19" s="114"/>
      <c r="AB19" s="114"/>
      <c r="AC19" s="114"/>
      <c r="AD19" s="114"/>
      <c r="AE19" s="114"/>
      <c r="AF19" s="114"/>
      <c r="AG19" s="115"/>
      <c r="AH19" s="107"/>
      <c r="AI19" s="107"/>
      <c r="AJ19" s="107"/>
      <c r="AK19" s="107"/>
      <c r="AL19" s="107"/>
      <c r="AM19" s="107"/>
      <c r="AN19" s="107"/>
      <c r="AO19" s="107"/>
      <c r="AP19" s="107"/>
      <c r="AQ19" s="107"/>
      <c r="AR19" s="107"/>
      <c r="AS19" s="107"/>
      <c r="AT19" s="107"/>
      <c r="AU19" s="107"/>
      <c r="AV19" s="107"/>
    </row>
    <row r="20" spans="1:48" s="108" customFormat="1">
      <c r="A20" s="109"/>
      <c r="B20" s="1848" t="s">
        <v>292</v>
      </c>
      <c r="C20" s="1848"/>
      <c r="D20" s="122"/>
      <c r="E20" s="122"/>
      <c r="F20" s="122"/>
      <c r="G20" s="122" t="str">
        <f t="shared" si="6"/>
        <v>○</v>
      </c>
      <c r="H20" s="122" t="str">
        <f>IF($A20="○","●","○")</f>
        <v>○</v>
      </c>
      <c r="I20" s="122"/>
      <c r="J20" s="122" t="str">
        <f>IF($A20="○","●","○")</f>
        <v>○</v>
      </c>
      <c r="K20" s="122"/>
      <c r="L20" s="122"/>
      <c r="M20" s="122"/>
      <c r="N20" s="122"/>
      <c r="O20" s="122"/>
      <c r="P20" s="122"/>
      <c r="Q20" s="122"/>
      <c r="R20" s="122"/>
      <c r="S20" s="122" t="str">
        <f>IF($A20="○","●","○")</f>
        <v>○</v>
      </c>
      <c r="T20" s="122"/>
      <c r="U20" s="122"/>
      <c r="V20" s="122"/>
      <c r="W20" s="122"/>
      <c r="X20" s="122"/>
      <c r="Y20" s="122"/>
      <c r="Z20" s="122"/>
      <c r="AA20" s="122"/>
      <c r="AB20" s="122"/>
      <c r="AC20" s="122" t="str">
        <f t="shared" ref="AC20:AD20" si="13">IF($A20="○","●","○")</f>
        <v>○</v>
      </c>
      <c r="AD20" s="122" t="str">
        <f t="shared" si="13"/>
        <v>○</v>
      </c>
      <c r="AE20" s="122" t="str">
        <f>IF($A20="○","▲","△")</f>
        <v>△</v>
      </c>
      <c r="AF20" s="122"/>
      <c r="AG20" s="115"/>
      <c r="AH20" s="107"/>
      <c r="AI20" s="107"/>
      <c r="AJ20" s="107"/>
      <c r="AK20" s="107"/>
      <c r="AL20" s="107"/>
      <c r="AM20" s="107"/>
      <c r="AN20" s="107"/>
      <c r="AO20" s="107"/>
      <c r="AP20" s="107"/>
      <c r="AQ20" s="107"/>
      <c r="AR20" s="107"/>
      <c r="AS20" s="107"/>
      <c r="AT20" s="107"/>
      <c r="AU20" s="107"/>
      <c r="AV20" s="107"/>
    </row>
    <row r="21" spans="1:48" s="108" customFormat="1" ht="34.5">
      <c r="A21" s="109"/>
      <c r="B21" s="1828" t="s">
        <v>294</v>
      </c>
      <c r="C21" s="1828"/>
      <c r="D21" s="114"/>
      <c r="E21" s="114"/>
      <c r="F21" s="114"/>
      <c r="G21" s="114" t="str">
        <f t="shared" si="6"/>
        <v>○</v>
      </c>
      <c r="H21" s="114" t="str">
        <f>IF($A21="○","●","○")</f>
        <v>○</v>
      </c>
      <c r="I21" s="114"/>
      <c r="J21" s="114" t="str">
        <f>IF($A21="○","●","○")</f>
        <v>○</v>
      </c>
      <c r="K21" s="114" t="str">
        <f>IF($A21="○","●","○")</f>
        <v>○</v>
      </c>
      <c r="L21" s="114"/>
      <c r="M21" s="114"/>
      <c r="N21" s="114"/>
      <c r="O21" s="114"/>
      <c r="P21" s="114"/>
      <c r="Q21" s="114"/>
      <c r="R21" s="114"/>
      <c r="S21" s="114"/>
      <c r="T21" s="114"/>
      <c r="U21" s="114" t="str">
        <f>IF($A21="○","▲","△")</f>
        <v>△</v>
      </c>
      <c r="V21" s="114"/>
      <c r="W21" s="114"/>
      <c r="X21" s="114"/>
      <c r="Y21" s="114"/>
      <c r="Z21" s="114"/>
      <c r="AA21" s="114"/>
      <c r="AB21" s="114"/>
      <c r="AC21" s="114"/>
      <c r="AD21" s="114"/>
      <c r="AE21" s="114"/>
      <c r="AF21" s="114"/>
      <c r="AG21" s="115" t="s">
        <v>336</v>
      </c>
      <c r="AH21" s="107"/>
      <c r="AI21" s="107"/>
      <c r="AJ21" s="107"/>
      <c r="AK21" s="107"/>
      <c r="AL21" s="107"/>
      <c r="AM21" s="107"/>
      <c r="AN21" s="107"/>
      <c r="AO21" s="107"/>
      <c r="AP21" s="107"/>
      <c r="AQ21" s="107"/>
      <c r="AR21" s="107"/>
      <c r="AS21" s="107"/>
      <c r="AT21" s="107"/>
      <c r="AU21" s="107"/>
      <c r="AV21" s="107"/>
    </row>
    <row r="22" spans="1:48" s="108" customFormat="1" ht="34.5">
      <c r="A22" s="109"/>
      <c r="B22" s="1848" t="s">
        <v>296</v>
      </c>
      <c r="C22" s="1848"/>
      <c r="D22" s="122"/>
      <c r="E22" s="122"/>
      <c r="F22" s="122"/>
      <c r="G22" s="122" t="str">
        <f t="shared" si="6"/>
        <v>○</v>
      </c>
      <c r="H22" s="122" t="str">
        <f>IF($A22="○","●","○")</f>
        <v>○</v>
      </c>
      <c r="I22" s="122"/>
      <c r="J22" s="122" t="str">
        <f>IF($A22="○","●","○")</f>
        <v>○</v>
      </c>
      <c r="K22" s="122"/>
      <c r="L22" s="122" t="str">
        <f>IF($A22="○","●","○")</f>
        <v>○</v>
      </c>
      <c r="M22" s="122" t="str">
        <f>IF($A22="○","●","○")</f>
        <v>○</v>
      </c>
      <c r="N22" s="122" t="str">
        <f>IF($A22="○","●","○")</f>
        <v>○</v>
      </c>
      <c r="O22" s="122"/>
      <c r="P22" s="122" t="str">
        <f>IF($A22="○","●","○")</f>
        <v>○</v>
      </c>
      <c r="Q22" s="122" t="str">
        <f>IF($A22="○","●","○")</f>
        <v>○</v>
      </c>
      <c r="R22" s="122"/>
      <c r="S22" s="122"/>
      <c r="T22" s="122"/>
      <c r="U22" s="122" t="str">
        <f>IF($A22="○","▲","△")</f>
        <v>△</v>
      </c>
      <c r="V22" s="122"/>
      <c r="W22" s="122"/>
      <c r="X22" s="122"/>
      <c r="Y22" s="122"/>
      <c r="Z22" s="122"/>
      <c r="AA22" s="122"/>
      <c r="AB22" s="122"/>
      <c r="AC22" s="122"/>
      <c r="AD22" s="122"/>
      <c r="AE22" s="122"/>
      <c r="AF22" s="122"/>
      <c r="AG22" s="123" t="s">
        <v>337</v>
      </c>
      <c r="AH22" s="107"/>
      <c r="AI22" s="107"/>
      <c r="AJ22" s="107"/>
      <c r="AK22" s="107"/>
      <c r="AL22" s="107"/>
      <c r="AM22" s="107"/>
      <c r="AN22" s="107"/>
      <c r="AO22" s="107"/>
      <c r="AP22" s="107"/>
      <c r="AQ22" s="107"/>
      <c r="AR22" s="107"/>
      <c r="AS22" s="107"/>
      <c r="AT22" s="107"/>
      <c r="AU22" s="107"/>
      <c r="AV22" s="107"/>
    </row>
    <row r="23" spans="1:48" s="108" customFormat="1" ht="34.5">
      <c r="A23" s="109"/>
      <c r="B23" s="1830" t="s">
        <v>298</v>
      </c>
      <c r="C23" s="115" t="s">
        <v>299</v>
      </c>
      <c r="D23" s="114"/>
      <c r="E23" s="114"/>
      <c r="F23" s="114"/>
      <c r="G23" s="114" t="str">
        <f t="shared" si="6"/>
        <v>○</v>
      </c>
      <c r="H23" s="114" t="str">
        <f>IF($A23="○","▲","△")</f>
        <v>△</v>
      </c>
      <c r="I23" s="114"/>
      <c r="J23" s="114"/>
      <c r="K23" s="114"/>
      <c r="L23" s="114"/>
      <c r="M23" s="114"/>
      <c r="N23" s="114"/>
      <c r="O23" s="114"/>
      <c r="P23" s="114"/>
      <c r="Q23" s="114"/>
      <c r="R23" s="114"/>
      <c r="S23" s="114" t="str">
        <f>IF($A23="○","●","○")</f>
        <v>○</v>
      </c>
      <c r="T23" s="114"/>
      <c r="U23" s="114"/>
      <c r="V23" s="114"/>
      <c r="W23" s="114"/>
      <c r="X23" s="114"/>
      <c r="Y23" s="114"/>
      <c r="Z23" s="114"/>
      <c r="AA23" s="114"/>
      <c r="AB23" s="114"/>
      <c r="AC23" s="114"/>
      <c r="AD23" s="114"/>
      <c r="AE23" s="114"/>
      <c r="AF23" s="114"/>
      <c r="AG23" s="115" t="s">
        <v>300</v>
      </c>
      <c r="AH23" s="107"/>
      <c r="AI23" s="107"/>
      <c r="AJ23" s="107"/>
      <c r="AK23" s="107"/>
      <c r="AL23" s="107"/>
      <c r="AM23" s="107"/>
      <c r="AN23" s="107"/>
      <c r="AO23" s="107"/>
      <c r="AP23" s="107"/>
      <c r="AQ23" s="107"/>
      <c r="AR23" s="107"/>
      <c r="AS23" s="107"/>
      <c r="AT23" s="107"/>
      <c r="AU23" s="107"/>
      <c r="AV23" s="107"/>
    </row>
    <row r="24" spans="1:48" s="108" customFormat="1" ht="51.75">
      <c r="A24" s="109"/>
      <c r="B24" s="1831"/>
      <c r="C24" s="116" t="s">
        <v>301</v>
      </c>
      <c r="D24" s="114"/>
      <c r="E24" s="114"/>
      <c r="F24" s="114"/>
      <c r="G24" s="114" t="str">
        <f t="shared" si="6"/>
        <v>○</v>
      </c>
      <c r="H24" s="114" t="str">
        <f>IF($A24="○","●","○")</f>
        <v>○</v>
      </c>
      <c r="I24" s="114"/>
      <c r="J24" s="114" t="str">
        <f>IF($A24="○","●","○")</f>
        <v>○</v>
      </c>
      <c r="K24" s="114"/>
      <c r="L24" s="114"/>
      <c r="M24" s="114"/>
      <c r="N24" s="114"/>
      <c r="O24" s="114"/>
      <c r="P24" s="114"/>
      <c r="Q24" s="114"/>
      <c r="R24" s="114"/>
      <c r="S24" s="114" t="str">
        <f>IF($A24="○","●","○")</f>
        <v>○</v>
      </c>
      <c r="T24" s="114"/>
      <c r="U24" s="114"/>
      <c r="V24" s="114"/>
      <c r="W24" s="114"/>
      <c r="X24" s="114"/>
      <c r="Y24" s="114"/>
      <c r="Z24" s="114"/>
      <c r="AA24" s="114"/>
      <c r="AB24" s="114"/>
      <c r="AC24" s="114"/>
      <c r="AD24" s="114"/>
      <c r="AE24" s="114"/>
      <c r="AF24" s="114"/>
      <c r="AG24" s="115" t="s">
        <v>338</v>
      </c>
      <c r="AH24" s="107"/>
      <c r="AI24" s="107"/>
      <c r="AJ24" s="107"/>
      <c r="AK24" s="107"/>
      <c r="AL24" s="107"/>
      <c r="AM24" s="107"/>
      <c r="AN24" s="107"/>
      <c r="AO24" s="107"/>
      <c r="AP24" s="107"/>
      <c r="AQ24" s="107"/>
      <c r="AR24" s="107"/>
      <c r="AS24" s="107"/>
      <c r="AT24" s="107"/>
      <c r="AU24" s="107"/>
      <c r="AV24" s="107"/>
    </row>
    <row r="25" spans="1:48" s="108" customFormat="1">
      <c r="A25" s="109"/>
      <c r="B25" s="1848" t="s">
        <v>303</v>
      </c>
      <c r="C25" s="1848"/>
      <c r="D25" s="122"/>
      <c r="E25" s="122"/>
      <c r="F25" s="122"/>
      <c r="G25" s="122" t="str">
        <f t="shared" si="6"/>
        <v>○</v>
      </c>
      <c r="H25" s="122" t="str">
        <f>IF($A25="○","●","○")</f>
        <v>○</v>
      </c>
      <c r="I25" s="122"/>
      <c r="J25" s="122"/>
      <c r="K25" s="122"/>
      <c r="L25" s="122"/>
      <c r="M25" s="122"/>
      <c r="N25" s="122"/>
      <c r="O25" s="122"/>
      <c r="P25" s="122"/>
      <c r="Q25" s="122"/>
      <c r="R25" s="122"/>
      <c r="S25" s="122"/>
      <c r="T25" s="122"/>
      <c r="U25" s="122"/>
      <c r="V25" s="122"/>
      <c r="W25" s="122" t="str">
        <f>IF($A25="○","●","○")</f>
        <v>○</v>
      </c>
      <c r="X25" s="122"/>
      <c r="Y25" s="122"/>
      <c r="Z25" s="122"/>
      <c r="AA25" s="122"/>
      <c r="AB25" s="122"/>
      <c r="AC25" s="122"/>
      <c r="AD25" s="122"/>
      <c r="AE25" s="122"/>
      <c r="AF25" s="122"/>
      <c r="AG25" s="123"/>
      <c r="AH25" s="107"/>
      <c r="AI25" s="107"/>
      <c r="AJ25" s="107"/>
      <c r="AK25" s="107"/>
      <c r="AL25" s="107"/>
      <c r="AM25" s="107"/>
      <c r="AN25" s="107"/>
      <c r="AO25" s="107"/>
      <c r="AP25" s="107"/>
      <c r="AQ25" s="107"/>
      <c r="AR25" s="107"/>
      <c r="AS25" s="107"/>
      <c r="AT25" s="107"/>
      <c r="AU25" s="107"/>
      <c r="AV25" s="107"/>
    </row>
    <row r="26" spans="1:48" s="108" customFormat="1">
      <c r="A26" s="109"/>
      <c r="B26" s="1828" t="s">
        <v>306</v>
      </c>
      <c r="C26" s="1828"/>
      <c r="D26" s="114"/>
      <c r="E26" s="114"/>
      <c r="F26" s="114"/>
      <c r="G26" s="114" t="str">
        <f t="shared" si="6"/>
        <v>○</v>
      </c>
      <c r="H26" s="114" t="str">
        <f t="shared" si="6"/>
        <v>○</v>
      </c>
      <c r="I26" s="114"/>
      <c r="J26" s="114" t="str">
        <f>IF($A26="○","●","○")</f>
        <v>○</v>
      </c>
      <c r="K26" s="114"/>
      <c r="L26" s="114"/>
      <c r="M26" s="114"/>
      <c r="N26" s="114"/>
      <c r="O26" s="114" t="str">
        <f>IF($A26="○","●","○")</f>
        <v>○</v>
      </c>
      <c r="P26" s="114"/>
      <c r="Q26" s="114"/>
      <c r="R26" s="114"/>
      <c r="S26" s="114"/>
      <c r="T26" s="114"/>
      <c r="U26" s="114"/>
      <c r="V26" s="114"/>
      <c r="W26" s="114"/>
      <c r="X26" s="114"/>
      <c r="Y26" s="114"/>
      <c r="Z26" s="114"/>
      <c r="AA26" s="114"/>
      <c r="AB26" s="114"/>
      <c r="AC26" s="114"/>
      <c r="AD26" s="114"/>
      <c r="AE26" s="114"/>
      <c r="AF26" s="114"/>
      <c r="AG26" s="115" t="s">
        <v>339</v>
      </c>
      <c r="AH26" s="107"/>
      <c r="AI26" s="107"/>
      <c r="AJ26" s="107"/>
      <c r="AK26" s="107"/>
      <c r="AL26" s="107"/>
      <c r="AM26" s="107"/>
      <c r="AN26" s="107"/>
      <c r="AO26" s="107"/>
      <c r="AP26" s="107"/>
      <c r="AQ26" s="107"/>
      <c r="AR26" s="107"/>
      <c r="AS26" s="107"/>
      <c r="AT26" s="107"/>
      <c r="AU26" s="107"/>
      <c r="AV26" s="107"/>
    </row>
    <row r="27" spans="1:48" s="108" customFormat="1">
      <c r="A27" s="109"/>
      <c r="B27" s="1849" t="s">
        <v>308</v>
      </c>
      <c r="C27" s="123" t="s">
        <v>309</v>
      </c>
      <c r="D27" s="122"/>
      <c r="E27" s="122"/>
      <c r="F27" s="122"/>
      <c r="G27" s="122" t="str">
        <f t="shared" si="6"/>
        <v>○</v>
      </c>
      <c r="H27" s="122"/>
      <c r="I27" s="122"/>
      <c r="J27" s="122"/>
      <c r="K27" s="122"/>
      <c r="L27" s="122"/>
      <c r="M27" s="122"/>
      <c r="N27" s="122"/>
      <c r="O27" s="122"/>
      <c r="P27" s="122"/>
      <c r="Q27" s="122"/>
      <c r="R27" s="122"/>
      <c r="S27" s="122"/>
      <c r="T27" s="122"/>
      <c r="U27" s="122"/>
      <c r="V27" s="122"/>
      <c r="W27" s="122"/>
      <c r="X27" s="122"/>
      <c r="Y27" s="122"/>
      <c r="Z27" s="122"/>
      <c r="AA27" s="122"/>
      <c r="AB27" s="122"/>
      <c r="AC27" s="122" t="str">
        <f t="shared" ref="AC27:AE27" si="14">IF($A27="○","●","○")</f>
        <v>○</v>
      </c>
      <c r="AD27" s="122" t="str">
        <f t="shared" si="14"/>
        <v>○</v>
      </c>
      <c r="AE27" s="122" t="str">
        <f t="shared" si="14"/>
        <v>○</v>
      </c>
      <c r="AF27" s="122"/>
      <c r="AG27" s="123"/>
      <c r="AH27" s="107"/>
      <c r="AI27" s="107"/>
      <c r="AJ27" s="107"/>
      <c r="AK27" s="107"/>
      <c r="AL27" s="107"/>
      <c r="AM27" s="107"/>
      <c r="AN27" s="107"/>
      <c r="AO27" s="107"/>
      <c r="AP27" s="107"/>
      <c r="AQ27" s="107"/>
      <c r="AR27" s="107"/>
      <c r="AS27" s="107"/>
      <c r="AT27" s="107"/>
      <c r="AU27" s="107"/>
      <c r="AV27" s="107"/>
    </row>
    <row r="28" spans="1:48" s="108" customFormat="1">
      <c r="A28" s="109"/>
      <c r="B28" s="1850"/>
      <c r="C28" s="123" t="s">
        <v>310</v>
      </c>
      <c r="D28" s="122"/>
      <c r="E28" s="122"/>
      <c r="F28" s="122"/>
      <c r="G28" s="122" t="str">
        <f t="shared" si="6"/>
        <v>○</v>
      </c>
      <c r="H28" s="122" t="str">
        <f>IF($A28="○","●","○")</f>
        <v>○</v>
      </c>
      <c r="I28" s="122"/>
      <c r="J28" s="122"/>
      <c r="K28" s="122"/>
      <c r="L28" s="122"/>
      <c r="M28" s="122"/>
      <c r="N28" s="122"/>
      <c r="O28" s="122"/>
      <c r="P28" s="122"/>
      <c r="Q28" s="122"/>
      <c r="R28" s="122"/>
      <c r="S28" s="122"/>
      <c r="T28" s="122"/>
      <c r="U28" s="122"/>
      <c r="V28" s="122"/>
      <c r="W28" s="122"/>
      <c r="X28" s="122"/>
      <c r="Y28" s="122"/>
      <c r="Z28" s="122"/>
      <c r="AA28" s="122"/>
      <c r="AB28" s="122"/>
      <c r="AC28" s="122"/>
      <c r="AD28" s="122"/>
      <c r="AE28" s="122"/>
      <c r="AF28" s="122"/>
      <c r="AG28" s="123"/>
      <c r="AH28" s="107"/>
      <c r="AI28" s="107"/>
      <c r="AJ28" s="107"/>
      <c r="AK28" s="107"/>
      <c r="AL28" s="107"/>
      <c r="AM28" s="107"/>
      <c r="AN28" s="107"/>
      <c r="AO28" s="107"/>
      <c r="AP28" s="107"/>
      <c r="AQ28" s="107"/>
      <c r="AR28" s="107"/>
      <c r="AS28" s="107"/>
      <c r="AT28" s="107"/>
      <c r="AU28" s="107"/>
      <c r="AV28" s="107"/>
    </row>
    <row r="29" spans="1:48">
      <c r="B29" s="117" t="s">
        <v>311</v>
      </c>
    </row>
  </sheetData>
  <mergeCells count="50">
    <mergeCell ref="AG5:AG7"/>
    <mergeCell ref="D6:D7"/>
    <mergeCell ref="E6:E7"/>
    <mergeCell ref="F6:F7"/>
    <mergeCell ref="G6:G7"/>
    <mergeCell ref="A5:A7"/>
    <mergeCell ref="B5:C7"/>
    <mergeCell ref="K5:L5"/>
    <mergeCell ref="N5:O5"/>
    <mergeCell ref="AC5:AE5"/>
    <mergeCell ref="T6:T7"/>
    <mergeCell ref="U6:U7"/>
    <mergeCell ref="V6:V7"/>
    <mergeCell ref="H6:H7"/>
    <mergeCell ref="I6:I7"/>
    <mergeCell ref="J6:J7"/>
    <mergeCell ref="K6:L6"/>
    <mergeCell ref="N6:O6"/>
    <mergeCell ref="P6:P7"/>
    <mergeCell ref="B16:C16"/>
    <mergeCell ref="AC6:AC7"/>
    <mergeCell ref="AD6:AD7"/>
    <mergeCell ref="AE6:AE7"/>
    <mergeCell ref="AF6:AF7"/>
    <mergeCell ref="B8:C8"/>
    <mergeCell ref="B9:C9"/>
    <mergeCell ref="W6:W7"/>
    <mergeCell ref="X6:X7"/>
    <mergeCell ref="Y6:Y7"/>
    <mergeCell ref="Z6:Z7"/>
    <mergeCell ref="AA6:AA7"/>
    <mergeCell ref="AB6:AB7"/>
    <mergeCell ref="Q6:Q7"/>
    <mergeCell ref="R6:R7"/>
    <mergeCell ref="S6:S7"/>
    <mergeCell ref="B11:C11"/>
    <mergeCell ref="B12:C12"/>
    <mergeCell ref="B13:C13"/>
    <mergeCell ref="B14:C14"/>
    <mergeCell ref="B15:C15"/>
    <mergeCell ref="B23:B24"/>
    <mergeCell ref="B25:C25"/>
    <mergeCell ref="B26:C26"/>
    <mergeCell ref="B27:B28"/>
    <mergeCell ref="B17:C17"/>
    <mergeCell ref="B18:C18"/>
    <mergeCell ref="B19:C19"/>
    <mergeCell ref="B20:C20"/>
    <mergeCell ref="B21:C21"/>
    <mergeCell ref="B22:C22"/>
  </mergeCells>
  <phoneticPr fontId="33"/>
  <dataValidations count="1">
    <dataValidation type="list" allowBlank="1" showInputMessage="1" showErrorMessage="1" sqref="A9:A28">
      <formula1>"○"</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56"/>
  <sheetViews>
    <sheetView view="pageBreakPreview" zoomScaleNormal="100" zoomScaleSheetLayoutView="100" workbookViewId="0">
      <pane ySplit="2" topLeftCell="A3" activePane="bottomLeft" state="frozen"/>
      <selection activeCell="L5" sqref="L5"/>
      <selection pane="bottomLeft" activeCell="B7" sqref="B7"/>
    </sheetView>
  </sheetViews>
  <sheetFormatPr defaultColWidth="9" defaultRowHeight="18.75"/>
  <cols>
    <col min="1" max="1" width="6.5" style="85" bestFit="1" customWidth="1"/>
    <col min="2" max="2" width="15.375" style="85" bestFit="1" customWidth="1"/>
    <col min="3" max="3" width="9.5" style="85" bestFit="1" customWidth="1"/>
    <col min="4" max="4" width="6.5" style="80" customWidth="1"/>
    <col min="5" max="5" width="59.625" style="80" customWidth="1"/>
    <col min="6" max="16384" width="9" style="80"/>
  </cols>
  <sheetData>
    <row r="1" spans="1:5" ht="19.5" thickBot="1">
      <c r="A1" s="124" t="s">
        <v>340</v>
      </c>
      <c r="B1" s="125"/>
      <c r="C1" s="125"/>
      <c r="D1" s="126"/>
      <c r="E1" s="127" t="s">
        <v>341</v>
      </c>
    </row>
    <row r="2" spans="1:5" ht="19.5" thickTop="1">
      <c r="A2" s="128" t="s">
        <v>342</v>
      </c>
      <c r="B2" s="129" t="s">
        <v>343</v>
      </c>
      <c r="C2" s="130" t="s">
        <v>344</v>
      </c>
      <c r="D2" s="1855" t="s">
        <v>345</v>
      </c>
      <c r="E2" s="1856"/>
    </row>
    <row r="3" spans="1:5">
      <c r="A3" s="1645">
        <v>1</v>
      </c>
      <c r="B3" s="1645" t="s">
        <v>3042</v>
      </c>
      <c r="C3" s="131"/>
      <c r="D3" s="136" t="s">
        <v>346</v>
      </c>
      <c r="E3" s="136"/>
    </row>
    <row r="4" spans="1:5">
      <c r="A4" s="1645">
        <v>2</v>
      </c>
      <c r="B4" s="1645" t="s">
        <v>3043</v>
      </c>
      <c r="C4" s="131"/>
      <c r="D4" s="1651" t="s">
        <v>249</v>
      </c>
      <c r="E4" s="1652"/>
    </row>
    <row r="5" spans="1:5">
      <c r="A5" s="1645">
        <v>3</v>
      </c>
      <c r="B5" s="1645" t="s">
        <v>3044</v>
      </c>
      <c r="C5" s="131"/>
      <c r="D5" s="136" t="s">
        <v>3006</v>
      </c>
      <c r="E5" s="136"/>
    </row>
    <row r="6" spans="1:5">
      <c r="A6" s="1645">
        <v>4</v>
      </c>
      <c r="B6" s="1645" t="s">
        <v>3045</v>
      </c>
      <c r="C6" s="131"/>
      <c r="D6" s="136" t="s">
        <v>250</v>
      </c>
      <c r="E6" s="136"/>
    </row>
    <row r="7" spans="1:5">
      <c r="A7" s="1806">
        <v>5</v>
      </c>
      <c r="B7" s="1653"/>
      <c r="C7" s="132"/>
      <c r="D7" s="1654" t="s">
        <v>251</v>
      </c>
      <c r="E7" s="1654"/>
    </row>
    <row r="8" spans="1:5">
      <c r="A8" s="1807"/>
      <c r="B8" s="1655"/>
      <c r="C8" s="131"/>
      <c r="D8" s="1647"/>
      <c r="E8" s="1642" t="s">
        <v>347</v>
      </c>
    </row>
    <row r="9" spans="1:5">
      <c r="A9" s="1807"/>
      <c r="B9" s="1655"/>
      <c r="C9" s="131"/>
      <c r="D9" s="1647"/>
      <c r="E9" s="1642" t="s">
        <v>348</v>
      </c>
    </row>
    <row r="10" spans="1:5">
      <c r="A10" s="1807"/>
      <c r="B10" s="1655"/>
      <c r="C10" s="131"/>
      <c r="D10" s="1647"/>
      <c r="E10" s="1642" t="s">
        <v>349</v>
      </c>
    </row>
    <row r="11" spans="1:5">
      <c r="A11" s="1807"/>
      <c r="B11" s="1655"/>
      <c r="C11" s="131"/>
      <c r="D11" s="1647"/>
      <c r="E11" s="1642" t="s">
        <v>350</v>
      </c>
    </row>
    <row r="12" spans="1:5">
      <c r="A12" s="1807"/>
      <c r="B12" s="1655"/>
      <c r="C12" s="131"/>
      <c r="D12" s="1647"/>
      <c r="E12" s="1642" t="s">
        <v>351</v>
      </c>
    </row>
    <row r="13" spans="1:5">
      <c r="A13" s="1807"/>
      <c r="B13" s="1655"/>
      <c r="C13" s="131"/>
      <c r="D13" s="1647"/>
      <c r="E13" s="1642" t="s">
        <v>352</v>
      </c>
    </row>
    <row r="14" spans="1:5">
      <c r="A14" s="1808"/>
      <c r="B14" s="1656"/>
      <c r="C14" s="131"/>
      <c r="D14" s="1647"/>
      <c r="E14" s="1642" t="s">
        <v>353</v>
      </c>
    </row>
    <row r="15" spans="1:5">
      <c r="A15" s="1806">
        <v>6</v>
      </c>
      <c r="B15" s="1657" t="s">
        <v>354</v>
      </c>
      <c r="C15" s="132"/>
      <c r="D15" s="1657" t="s">
        <v>355</v>
      </c>
      <c r="E15" s="1658"/>
    </row>
    <row r="16" spans="1:5">
      <c r="A16" s="1807"/>
      <c r="B16" s="1659"/>
      <c r="C16" s="131"/>
      <c r="D16" s="133"/>
      <c r="E16" s="136" t="s">
        <v>356</v>
      </c>
    </row>
    <row r="17" spans="1:5">
      <c r="A17" s="1807"/>
      <c r="B17" s="1659"/>
      <c r="C17" s="131"/>
      <c r="D17" s="133"/>
      <c r="E17" s="136" t="s">
        <v>357</v>
      </c>
    </row>
    <row r="18" spans="1:5">
      <c r="A18" s="1807"/>
      <c r="B18" s="1659"/>
      <c r="C18" s="131"/>
      <c r="D18" s="134"/>
      <c r="E18" s="1648" t="s">
        <v>358</v>
      </c>
    </row>
    <row r="19" spans="1:5">
      <c r="A19" s="1807"/>
      <c r="B19" s="1659"/>
      <c r="C19" s="131"/>
      <c r="D19" s="134"/>
      <c r="E19" s="1648" t="s">
        <v>359</v>
      </c>
    </row>
    <row r="20" spans="1:5">
      <c r="A20" s="1807"/>
      <c r="B20" s="1659"/>
      <c r="C20" s="131"/>
      <c r="D20" s="134"/>
      <c r="E20" s="1648" t="s">
        <v>360</v>
      </c>
    </row>
    <row r="21" spans="1:5">
      <c r="A21" s="1807"/>
      <c r="B21" s="1659"/>
      <c r="C21" s="131"/>
      <c r="D21" s="134"/>
      <c r="E21" s="1648" t="s">
        <v>361</v>
      </c>
    </row>
    <row r="22" spans="1:5">
      <c r="A22" s="1807"/>
      <c r="B22" s="1659"/>
      <c r="C22" s="131"/>
      <c r="D22" s="134"/>
      <c r="E22" s="1648" t="s">
        <v>362</v>
      </c>
    </row>
    <row r="23" spans="1:5">
      <c r="A23" s="1807"/>
      <c r="B23" s="1659"/>
      <c r="C23" s="131"/>
      <c r="D23" s="134"/>
      <c r="E23" s="1648" t="s">
        <v>363</v>
      </c>
    </row>
    <row r="24" spans="1:5">
      <c r="A24" s="1808"/>
      <c r="B24" s="1660"/>
      <c r="C24" s="131"/>
      <c r="D24" s="135"/>
      <c r="E24" s="136" t="s">
        <v>364</v>
      </c>
    </row>
    <row r="25" spans="1:5">
      <c r="A25" s="1812">
        <v>7</v>
      </c>
      <c r="B25" s="1657" t="s">
        <v>365</v>
      </c>
      <c r="C25" s="132"/>
      <c r="D25" s="1657" t="s">
        <v>254</v>
      </c>
      <c r="E25" s="1658"/>
    </row>
    <row r="26" spans="1:5">
      <c r="A26" s="1812"/>
      <c r="B26" s="1659"/>
      <c r="C26" s="131"/>
      <c r="D26" s="134"/>
      <c r="E26" s="1648" t="s">
        <v>366</v>
      </c>
    </row>
    <row r="27" spans="1:5">
      <c r="A27" s="1812"/>
      <c r="B27" s="1659"/>
      <c r="C27" s="131"/>
      <c r="D27" s="133"/>
      <c r="E27" s="136" t="s">
        <v>2990</v>
      </c>
    </row>
    <row r="28" spans="1:5">
      <c r="A28" s="1812"/>
      <c r="B28" s="1659"/>
      <c r="C28" s="131"/>
      <c r="D28" s="133"/>
      <c r="E28" s="136" t="s">
        <v>2991</v>
      </c>
    </row>
    <row r="29" spans="1:5">
      <c r="A29" s="1812"/>
      <c r="B29" s="1659"/>
      <c r="C29" s="131"/>
      <c r="D29" s="133"/>
      <c r="E29" s="136" t="s">
        <v>2992</v>
      </c>
    </row>
    <row r="30" spans="1:5">
      <c r="A30" s="1812"/>
      <c r="B30" s="1659"/>
      <c r="C30" s="131"/>
      <c r="D30" s="133"/>
      <c r="E30" s="136" t="s">
        <v>2993</v>
      </c>
    </row>
    <row r="31" spans="1:5">
      <c r="A31" s="1812"/>
      <c r="B31" s="1659"/>
      <c r="C31" s="131"/>
      <c r="D31" s="133"/>
      <c r="E31" s="136" t="s">
        <v>2994</v>
      </c>
    </row>
    <row r="32" spans="1:5">
      <c r="A32" s="1812"/>
      <c r="B32" s="1659"/>
      <c r="C32" s="131"/>
      <c r="D32" s="133"/>
      <c r="E32" s="136" t="s">
        <v>2995</v>
      </c>
    </row>
    <row r="33" spans="1:5">
      <c r="A33" s="1812"/>
      <c r="B33" s="1660"/>
      <c r="C33" s="131"/>
      <c r="D33" s="135"/>
      <c r="E33" s="136" t="s">
        <v>2996</v>
      </c>
    </row>
    <row r="34" spans="1:5">
      <c r="A34" s="1645">
        <v>8</v>
      </c>
      <c r="B34" s="1645" t="s">
        <v>367</v>
      </c>
      <c r="C34" s="131"/>
      <c r="D34" s="136" t="s">
        <v>368</v>
      </c>
      <c r="E34" s="136"/>
    </row>
    <row r="35" spans="1:5">
      <c r="A35" s="1645">
        <v>9</v>
      </c>
      <c r="B35" s="1645" t="s">
        <v>369</v>
      </c>
      <c r="C35" s="131"/>
      <c r="D35" s="136" t="s">
        <v>370</v>
      </c>
      <c r="E35" s="136"/>
    </row>
    <row r="36" spans="1:5">
      <c r="A36" s="1645">
        <v>10</v>
      </c>
      <c r="B36" s="1645" t="s">
        <v>371</v>
      </c>
      <c r="C36" s="131"/>
      <c r="D36" s="136" t="s">
        <v>372</v>
      </c>
      <c r="E36" s="136"/>
    </row>
    <row r="37" spans="1:5">
      <c r="A37" s="1645">
        <v>11</v>
      </c>
      <c r="B37" s="1645" t="s">
        <v>373</v>
      </c>
      <c r="C37" s="131"/>
      <c r="D37" s="1651" t="s">
        <v>374</v>
      </c>
      <c r="E37" s="1652"/>
    </row>
    <row r="38" spans="1:5">
      <c r="A38" s="1645">
        <v>12</v>
      </c>
      <c r="B38" s="1645" t="s">
        <v>375</v>
      </c>
      <c r="C38" s="131"/>
      <c r="D38" s="136" t="s">
        <v>376</v>
      </c>
      <c r="E38" s="136"/>
    </row>
    <row r="39" spans="1:5">
      <c r="A39" s="1645">
        <v>13</v>
      </c>
      <c r="B39" s="1645" t="s">
        <v>377</v>
      </c>
      <c r="C39" s="131"/>
      <c r="D39" s="136" t="s">
        <v>325</v>
      </c>
      <c r="E39" s="136"/>
    </row>
    <row r="40" spans="1:5">
      <c r="A40" s="1645">
        <v>14</v>
      </c>
      <c r="B40" s="1645" t="s">
        <v>378</v>
      </c>
      <c r="C40" s="131"/>
      <c r="D40" s="136" t="s">
        <v>379</v>
      </c>
      <c r="E40" s="136"/>
    </row>
    <row r="41" spans="1:5">
      <c r="A41" s="1645">
        <v>15</v>
      </c>
      <c r="B41" s="1645" t="s">
        <v>380</v>
      </c>
      <c r="C41" s="131"/>
      <c r="D41" s="136" t="s">
        <v>381</v>
      </c>
      <c r="E41" s="136"/>
    </row>
    <row r="42" spans="1:5">
      <c r="A42" s="1645">
        <v>16</v>
      </c>
      <c r="B42" s="1645" t="s">
        <v>382</v>
      </c>
      <c r="C42" s="131"/>
      <c r="D42" s="136" t="s">
        <v>383</v>
      </c>
      <c r="E42" s="136"/>
    </row>
    <row r="43" spans="1:5">
      <c r="A43" s="1645">
        <v>17</v>
      </c>
      <c r="B43" s="1645" t="s">
        <v>384</v>
      </c>
      <c r="C43" s="131"/>
      <c r="D43" s="136" t="s">
        <v>385</v>
      </c>
      <c r="E43" s="136"/>
    </row>
    <row r="44" spans="1:5">
      <c r="A44" s="1645">
        <v>18</v>
      </c>
      <c r="B44" s="1645" t="s">
        <v>386</v>
      </c>
      <c r="C44" s="131"/>
      <c r="D44" s="136" t="s">
        <v>387</v>
      </c>
      <c r="E44" s="136"/>
    </row>
    <row r="45" spans="1:5">
      <c r="A45" s="1645">
        <v>20</v>
      </c>
      <c r="B45" s="1645" t="s">
        <v>388</v>
      </c>
      <c r="C45" s="131"/>
      <c r="D45" s="136" t="s">
        <v>389</v>
      </c>
      <c r="E45" s="136"/>
    </row>
    <row r="46" spans="1:5">
      <c r="A46" s="1645">
        <v>21</v>
      </c>
      <c r="B46" s="1645" t="s">
        <v>390</v>
      </c>
      <c r="C46" s="131"/>
      <c r="D46" s="136" t="s">
        <v>391</v>
      </c>
      <c r="E46" s="136"/>
    </row>
    <row r="47" spans="1:5">
      <c r="A47" s="1645">
        <v>22</v>
      </c>
      <c r="B47" s="1645" t="s">
        <v>392</v>
      </c>
      <c r="C47" s="131"/>
      <c r="D47" s="136" t="s">
        <v>393</v>
      </c>
      <c r="E47" s="136"/>
    </row>
    <row r="48" spans="1:5">
      <c r="A48" s="1645">
        <v>23</v>
      </c>
      <c r="B48" s="1645"/>
      <c r="C48" s="131"/>
      <c r="D48" s="136" t="s">
        <v>394</v>
      </c>
      <c r="E48" s="136"/>
    </row>
    <row r="49" spans="1:5">
      <c r="A49" s="1645">
        <v>24</v>
      </c>
      <c r="B49" s="1645"/>
      <c r="C49" s="131"/>
      <c r="D49" s="136" t="s">
        <v>395</v>
      </c>
      <c r="E49" s="136"/>
    </row>
    <row r="50" spans="1:5">
      <c r="A50" s="1645">
        <v>25</v>
      </c>
      <c r="B50" s="1645"/>
      <c r="C50" s="131"/>
      <c r="D50" s="136" t="s">
        <v>396</v>
      </c>
      <c r="E50" s="136"/>
    </row>
    <row r="51" spans="1:5">
      <c r="A51" s="1645">
        <v>26</v>
      </c>
      <c r="B51" s="1645"/>
      <c r="C51" s="131"/>
      <c r="D51" s="136" t="s">
        <v>397</v>
      </c>
      <c r="E51" s="136"/>
    </row>
    <row r="52" spans="1:5" ht="18.75" customHeight="1">
      <c r="A52" s="1645">
        <v>27</v>
      </c>
      <c r="B52" s="1645" t="s">
        <v>398</v>
      </c>
      <c r="C52" s="131"/>
      <c r="D52" s="1853" t="s">
        <v>399</v>
      </c>
      <c r="E52" s="1854"/>
    </row>
    <row r="53" spans="1:5">
      <c r="A53" s="1645">
        <v>28</v>
      </c>
      <c r="B53" s="1645" t="s">
        <v>400</v>
      </c>
      <c r="C53" s="131"/>
      <c r="D53" s="136" t="s">
        <v>401</v>
      </c>
      <c r="E53" s="136"/>
    </row>
    <row r="54" spans="1:5">
      <c r="A54" s="1645">
        <v>29</v>
      </c>
      <c r="B54" s="1645" t="s">
        <v>402</v>
      </c>
      <c r="C54" s="131"/>
      <c r="D54" s="136" t="s">
        <v>403</v>
      </c>
      <c r="E54" s="136"/>
    </row>
    <row r="55" spans="1:5" ht="19.5" thickBot="1">
      <c r="A55" s="1645">
        <v>30</v>
      </c>
      <c r="B55" s="1645" t="s">
        <v>404</v>
      </c>
      <c r="C55" s="137"/>
      <c r="D55" s="136" t="s">
        <v>405</v>
      </c>
      <c r="E55" s="136"/>
    </row>
    <row r="56" spans="1:5" ht="19.5" thickTop="1"/>
  </sheetData>
  <mergeCells count="5">
    <mergeCell ref="D52:E52"/>
    <mergeCell ref="A15:A24"/>
    <mergeCell ref="A25:A33"/>
    <mergeCell ref="D2:E2"/>
    <mergeCell ref="A7:A14"/>
  </mergeCells>
  <phoneticPr fontId="33"/>
  <dataValidations count="1">
    <dataValidation type="list" allowBlank="1" showInputMessage="1" showErrorMessage="1" sqref="C16:C24 C3:C6 C8:C14 C26:C55">
      <formula1>"〇"</formula1>
    </dataValidation>
  </dataValidations>
  <hyperlinks>
    <hyperlink ref="D3:E3" location="指定・更新申請!A1" display="指定・更新申請書"/>
    <hyperlink ref="D5:E5" location="事業等開始・変更!A1" display="障がい福祉サービス事業等開始・変更届出書"/>
    <hyperlink ref="D6:E6" location="変更届!A1" display="変更届出書"/>
    <hyperlink ref="E16" location="'勤務形態一覧表（生活介護）'!A1" display="生活介護"/>
    <hyperlink ref="E17" location="'勤務形態一覧表（機能訓練）'!A1" display="自立訓練（機能訓練）"/>
    <hyperlink ref="E18" location="'勤務形態一覧表（生活訓練）'!A1" display="自立訓練（生活訓練）"/>
    <hyperlink ref="E24" location="'勤務形態一覧表（居宅・保育所等訪問） '!A1" display="保育所等訪問支援"/>
    <hyperlink ref="E26" location="'経歴書（管理者）'!A1" display="管理者"/>
    <hyperlink ref="E27" location="'経歴書（サビ管）'!A1" display="サービス管理責任者①"/>
    <hyperlink ref="E28" location="'経歴書（サビ管2）'!A1" display="サービス管理責任者②"/>
    <hyperlink ref="E29" location="'経歴書（サビ管3）'!A1" display="サービス管理責任者③"/>
    <hyperlink ref="E30" location="'経歴書（サビ管4）'!A1" display="サービス管理責任者④"/>
    <hyperlink ref="E31" location="'経歴書（サビ管5）'!A1" display="サービス管理責任者⑤"/>
    <hyperlink ref="E32" location="'経歴書（サビ管６）'!A1" display="サービス管理責任者⑥"/>
    <hyperlink ref="E33" location="'経歴書（サビ管7）'!A1" display="サービス管理責任者⑦"/>
    <hyperlink ref="D34:E34" location="位置図!A1" display="事業所・施設の位置図"/>
    <hyperlink ref="D35:E35" location="平面図!A1" display="事業所・施設の平面図"/>
    <hyperlink ref="D36:E36" location="概要写真!A1" display="事業所・施設の概要写真"/>
    <hyperlink ref="D38:E38" location="主対象_者!A1" display="指定障害福祉サービスの主たる対象者を特定する理由等"/>
    <hyperlink ref="D40:E40" location="苦情解決_者!A1" display="利用者（入所者）又はその家族からの苦情を解決するために講ずる措置の概要"/>
    <hyperlink ref="D42:E42" location="誓約書!A1" display="誓約書"/>
    <hyperlink ref="D44:E44" location="協力医療機関!A1" display="協力医療機関との契約の内容"/>
    <hyperlink ref="D45:E45" location="利用予定者名簿!A1" display="利用予定者名簿"/>
    <hyperlink ref="D46:E46" location="'(共生型)申出書'!A1" display="（共生型サービスの指定を受けない旨の）申出書"/>
    <hyperlink ref="D47:E47" location="近隣住民報告書!A1" display="近隣住民等への説明に係る報告書"/>
    <hyperlink ref="D48:E48" location="介護給付費等届出書!A1" display="介護給付費等算定に係る体制等に関する届出書"/>
    <hyperlink ref="D51:E51" location="'障害児通所・入所給付費　体制等状況一覧'!A1" display="障害児通所入所給付費等の算定に係る体制等状況一覧表"/>
    <hyperlink ref="D43:E43" location="役員等名簿!A1" display="役員等名簿"/>
    <hyperlink ref="D41:E41" location="苦情解決_児!A1" display="障害児又はその保護者からの苦情を解決するために講ずる措置の概要"/>
    <hyperlink ref="D39:E39" location="主対象_児!A1" display="主たる対象児を特定する理由等"/>
    <hyperlink ref="D49:E49" location="児給付費届出書!A1" display="障害児通所入所給付費等算定に係る体制等に関する届出書"/>
    <hyperlink ref="D50:E50" location="'介護給付費等　体制等状況一覧'!A1" display="介護給付費等の算定に係る体制等状況一覧表"/>
    <hyperlink ref="D53:E53" location="'業管登録(児)'!A1" display="（児）業務管理体制の整備に関する事項の届出書"/>
    <hyperlink ref="D54:E54" location="'業管変更(者)'!A1" display="（者）業務管理体制の整備に関する事項の届出書（届出事項の変更）"/>
    <hyperlink ref="D55:E55" location="'業管変更(児)'!A1" display="（児）業務管理体制の整備に関する事項の届出書（届出事項の変更）"/>
    <hyperlink ref="D4:E4" location="変更申請!A1" display="変更申請書"/>
    <hyperlink ref="D37:E37" location="設備・備品!A1" display="設備･備品等一覧表"/>
    <hyperlink ref="E8" location="付表3!A1" display="付表３（生活介護）"/>
    <hyperlink ref="E9" location="付表6!A1" display="付表６（自立訓練(機能訓練・生活訓練)）"/>
    <hyperlink ref="E10" location="付表7!A1" display="付表７（就労移行支援）"/>
    <hyperlink ref="E11" location="付表8!A1" display="付表８（就労継続支援A型・B型）"/>
    <hyperlink ref="E12" location="付表15!A1" display="付表１５（児童発達支援・放課後等デイサービス）"/>
    <hyperlink ref="E13" location="付表16!A1" display="付表１６（居宅訪問型児童発達支援）"/>
    <hyperlink ref="E14" location="付表17!A1" display="付表１７（保育所等訪問支援）"/>
    <hyperlink ref="E19" location="'勤務形態一覧表（就労移行支援）'!A1" display="就労移行支援"/>
    <hyperlink ref="E20" location="'勤務形態一覧表（就労継続支援A型・B型）'!A1" display="就労継続支援A型・B型"/>
    <hyperlink ref="E21" location="'勤務形態一覧表（児発・放デイ）'!A1" display="児童発達支援・放課後等デイサービス"/>
    <hyperlink ref="E22" location="'勤務形態一覧表（児発・放デイ　主として重心）'!A1" display="児童発達支援・主として重症心身障害児"/>
    <hyperlink ref="E23" location="'勤務形態一覧表（児童発達支援センター）'!A1" display="児童発達センター"/>
    <hyperlink ref="D52:E52" location="'業管登録(者)'!A1" display="（者）業務管理体制の整備に関する事項の届出書"/>
  </hyperlinks>
  <printOptions horizontalCentered="1"/>
  <pageMargins left="0.23622047244094491" right="0.23622047244094491" top="0.59055118110236227" bottom="0.39370078740157483" header="0.31496062992125984" footer="0.31496062992125984"/>
  <pageSetup paperSize="9" scale="87" orientation="portrait" r:id="rId1"/>
  <rowBreaks count="1" manualBreakCount="1">
    <brk id="48" max="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55"/>
  <sheetViews>
    <sheetView view="pageBreakPreview" zoomScaleNormal="100" zoomScaleSheetLayoutView="100" workbookViewId="0">
      <pane ySplit="2" topLeftCell="A3" activePane="bottomLeft" state="frozen"/>
      <selection activeCell="L5" sqref="L5"/>
      <selection pane="bottomLeft"/>
    </sheetView>
  </sheetViews>
  <sheetFormatPr defaultColWidth="9" defaultRowHeight="18.75"/>
  <cols>
    <col min="1" max="1" width="6.5" style="85" bestFit="1" customWidth="1"/>
    <col min="2" max="2" width="15.375" style="85" bestFit="1" customWidth="1"/>
    <col min="3" max="3" width="9.5" style="85" bestFit="1" customWidth="1"/>
    <col min="4" max="4" width="6.5" style="80" customWidth="1"/>
    <col min="5" max="5" width="59.625" style="80" customWidth="1"/>
    <col min="6" max="16384" width="9" style="80"/>
  </cols>
  <sheetData>
    <row r="1" spans="1:6" ht="19.5" thickBot="1">
      <c r="A1" s="124" t="s">
        <v>340</v>
      </c>
      <c r="B1" s="1888" t="s">
        <v>341</v>
      </c>
      <c r="C1" s="1888"/>
      <c r="D1" s="1888"/>
      <c r="E1" s="1889"/>
    </row>
    <row r="2" spans="1:6" ht="19.5" thickTop="1">
      <c r="A2" s="128" t="s">
        <v>342</v>
      </c>
      <c r="B2" s="129" t="s">
        <v>3027</v>
      </c>
      <c r="C2" s="130" t="s">
        <v>344</v>
      </c>
      <c r="D2" s="1873" t="s">
        <v>345</v>
      </c>
      <c r="E2" s="1874"/>
    </row>
    <row r="3" spans="1:6">
      <c r="A3" s="1632">
        <v>1</v>
      </c>
      <c r="B3" s="1880" t="s">
        <v>3014</v>
      </c>
      <c r="C3" s="131"/>
      <c r="D3" s="1875" t="s">
        <v>3013</v>
      </c>
      <c r="E3" s="1876"/>
      <c r="F3" s="1647"/>
    </row>
    <row r="4" spans="1:6">
      <c r="A4" s="1632">
        <v>2</v>
      </c>
      <c r="B4" s="1869"/>
      <c r="C4" s="131"/>
      <c r="D4" s="1861" t="s">
        <v>3012</v>
      </c>
      <c r="E4" s="1858"/>
      <c r="F4" s="1647"/>
    </row>
    <row r="5" spans="1:6">
      <c r="A5" s="1632">
        <v>3</v>
      </c>
      <c r="B5" s="1869"/>
      <c r="C5" s="131"/>
      <c r="D5" s="1861" t="s">
        <v>3011</v>
      </c>
      <c r="E5" s="1858"/>
      <c r="F5" s="1647"/>
    </row>
    <row r="6" spans="1:6">
      <c r="A6" s="1632">
        <v>4</v>
      </c>
      <c r="B6" s="1869"/>
      <c r="C6" s="131"/>
      <c r="D6" s="1875" t="s">
        <v>3010</v>
      </c>
      <c r="E6" s="1876"/>
      <c r="F6" s="1647"/>
    </row>
    <row r="7" spans="1:6">
      <c r="A7" s="1645">
        <v>5</v>
      </c>
      <c r="B7" s="1869"/>
      <c r="C7" s="131"/>
      <c r="D7" s="1871" t="s">
        <v>3009</v>
      </c>
      <c r="E7" s="1872"/>
      <c r="F7" s="1647"/>
    </row>
    <row r="8" spans="1:6" ht="19.5" thickBot="1">
      <c r="A8" s="1667">
        <v>6</v>
      </c>
      <c r="B8" s="1870"/>
      <c r="C8" s="1666"/>
      <c r="D8" s="1877" t="s">
        <v>3008</v>
      </c>
      <c r="E8" s="1865"/>
      <c r="F8" s="1647"/>
    </row>
    <row r="9" spans="1:6">
      <c r="A9" s="1646">
        <v>7</v>
      </c>
      <c r="B9" s="1869" t="s">
        <v>356</v>
      </c>
      <c r="C9" s="1665"/>
      <c r="D9" s="1878" t="s">
        <v>3015</v>
      </c>
      <c r="E9" s="1879"/>
      <c r="F9" s="1647"/>
    </row>
    <row r="10" spans="1:6">
      <c r="A10" s="1645">
        <v>8</v>
      </c>
      <c r="B10" s="1869"/>
      <c r="C10" s="131"/>
      <c r="D10" s="1861" t="s">
        <v>3016</v>
      </c>
      <c r="E10" s="1858"/>
      <c r="F10" s="1647"/>
    </row>
    <row r="11" spans="1:6">
      <c r="A11" s="1645">
        <v>9</v>
      </c>
      <c r="B11" s="1869"/>
      <c r="C11" s="131"/>
      <c r="D11" s="1861" t="s">
        <v>3017</v>
      </c>
      <c r="E11" s="1858"/>
      <c r="F11" s="1647"/>
    </row>
    <row r="12" spans="1:6">
      <c r="A12" s="1645">
        <v>10</v>
      </c>
      <c r="B12" s="1869"/>
      <c r="C12" s="131"/>
      <c r="D12" s="1878" t="s">
        <v>3018</v>
      </c>
      <c r="E12" s="1879"/>
      <c r="F12" s="1647"/>
    </row>
    <row r="13" spans="1:6">
      <c r="A13" s="1645">
        <v>11</v>
      </c>
      <c r="B13" s="1869"/>
      <c r="C13" s="131"/>
      <c r="D13" s="1861" t="s">
        <v>3019</v>
      </c>
      <c r="E13" s="1858"/>
      <c r="F13" s="1647"/>
    </row>
    <row r="14" spans="1:6">
      <c r="A14" s="1645">
        <v>12</v>
      </c>
      <c r="B14" s="1869"/>
      <c r="C14" s="131"/>
      <c r="D14" s="1878" t="s">
        <v>3020</v>
      </c>
      <c r="E14" s="1879"/>
      <c r="F14" s="1647"/>
    </row>
    <row r="15" spans="1:6">
      <c r="A15" s="1645">
        <v>13</v>
      </c>
      <c r="B15" s="1869"/>
      <c r="C15" s="131"/>
      <c r="D15" s="1875" t="s">
        <v>3021</v>
      </c>
      <c r="E15" s="1876"/>
      <c r="F15" s="1647"/>
    </row>
    <row r="16" spans="1:6" ht="19.5" thickBot="1">
      <c r="A16" s="1667">
        <v>14</v>
      </c>
      <c r="B16" s="1870"/>
      <c r="C16" s="1666"/>
      <c r="D16" s="1892" t="s">
        <v>3022</v>
      </c>
      <c r="E16" s="1893"/>
      <c r="F16" s="1647"/>
    </row>
    <row r="17" spans="1:6">
      <c r="A17" s="1646">
        <v>15</v>
      </c>
      <c r="B17" s="1869" t="s">
        <v>3023</v>
      </c>
      <c r="C17" s="1665"/>
      <c r="D17" s="1890" t="s">
        <v>2766</v>
      </c>
      <c r="E17" s="1891"/>
      <c r="F17" s="1647"/>
    </row>
    <row r="18" spans="1:6">
      <c r="A18" s="1645">
        <v>16</v>
      </c>
      <c r="B18" s="1869"/>
      <c r="C18" s="131"/>
      <c r="D18" s="1861" t="s">
        <v>2767</v>
      </c>
      <c r="E18" s="1858"/>
      <c r="F18" s="1671"/>
    </row>
    <row r="19" spans="1:6">
      <c r="A19" s="1645">
        <v>17</v>
      </c>
      <c r="B19" s="1869"/>
      <c r="C19" s="131"/>
      <c r="D19" s="1861" t="s">
        <v>2768</v>
      </c>
      <c r="E19" s="1858"/>
      <c r="F19" s="1671"/>
    </row>
    <row r="20" spans="1:6">
      <c r="A20" s="1645">
        <v>18</v>
      </c>
      <c r="B20" s="1869"/>
      <c r="C20" s="131"/>
      <c r="D20" s="1861" t="s">
        <v>2769</v>
      </c>
      <c r="E20" s="1858"/>
      <c r="F20" s="1671"/>
    </row>
    <row r="21" spans="1:6">
      <c r="A21" s="1645">
        <v>19</v>
      </c>
      <c r="B21" s="1869"/>
      <c r="C21" s="131"/>
      <c r="D21" s="1861" t="s">
        <v>2770</v>
      </c>
      <c r="E21" s="1858"/>
      <c r="F21" s="1671"/>
    </row>
    <row r="22" spans="1:6">
      <c r="A22" s="1645">
        <v>20</v>
      </c>
      <c r="B22" s="1869"/>
      <c r="C22" s="131"/>
      <c r="D22" s="1861" t="s">
        <v>2771</v>
      </c>
      <c r="E22" s="1858"/>
      <c r="F22" s="1671"/>
    </row>
    <row r="23" spans="1:6">
      <c r="A23" s="1645">
        <v>21</v>
      </c>
      <c r="B23" s="1869"/>
      <c r="C23" s="131"/>
      <c r="D23" s="1861" t="s">
        <v>2772</v>
      </c>
      <c r="E23" s="1858"/>
      <c r="F23" s="1671"/>
    </row>
    <row r="24" spans="1:6">
      <c r="A24" s="1645">
        <v>22</v>
      </c>
      <c r="B24" s="1869"/>
      <c r="C24" s="131"/>
      <c r="D24" s="1861" t="s">
        <v>2773</v>
      </c>
      <c r="E24" s="1858"/>
      <c r="F24" s="1671"/>
    </row>
    <row r="25" spans="1:6">
      <c r="A25" s="1645">
        <v>23</v>
      </c>
      <c r="B25" s="1869"/>
      <c r="C25" s="131"/>
      <c r="D25" s="1861" t="s">
        <v>2774</v>
      </c>
      <c r="E25" s="1858"/>
      <c r="F25" s="1671"/>
    </row>
    <row r="26" spans="1:6">
      <c r="A26" s="1645">
        <v>24</v>
      </c>
      <c r="B26" s="1869"/>
      <c r="C26" s="131"/>
      <c r="D26" s="1859" t="s">
        <v>2722</v>
      </c>
      <c r="E26" s="1860"/>
      <c r="F26" s="1671"/>
    </row>
    <row r="27" spans="1:6">
      <c r="A27" s="1645">
        <v>25</v>
      </c>
      <c r="B27" s="1869"/>
      <c r="C27" s="131"/>
      <c r="D27" s="1861" t="s">
        <v>2775</v>
      </c>
      <c r="E27" s="1858"/>
      <c r="F27" s="1671"/>
    </row>
    <row r="28" spans="1:6">
      <c r="A28" s="1645">
        <v>26</v>
      </c>
      <c r="B28" s="1869"/>
      <c r="C28" s="131"/>
      <c r="D28" s="1861" t="s">
        <v>2776</v>
      </c>
      <c r="E28" s="1858"/>
      <c r="F28" s="1671"/>
    </row>
    <row r="29" spans="1:6">
      <c r="A29" s="1645">
        <v>27</v>
      </c>
      <c r="B29" s="1869"/>
      <c r="C29" s="131"/>
      <c r="D29" s="1859" t="s">
        <v>2723</v>
      </c>
      <c r="E29" s="1860"/>
      <c r="F29" s="1671"/>
    </row>
    <row r="30" spans="1:6" ht="19.5" thickBot="1">
      <c r="A30" s="1667">
        <v>28</v>
      </c>
      <c r="B30" s="1870"/>
      <c r="C30" s="1666"/>
      <c r="D30" s="1861" t="s">
        <v>2777</v>
      </c>
      <c r="E30" s="1858"/>
      <c r="F30" s="1671"/>
    </row>
    <row r="31" spans="1:6" ht="34.5" customHeight="1">
      <c r="A31" s="1674">
        <v>29</v>
      </c>
      <c r="B31" s="1868" t="s">
        <v>3024</v>
      </c>
      <c r="C31" s="1668"/>
      <c r="D31" s="1886" t="s">
        <v>1987</v>
      </c>
      <c r="E31" s="1672" t="s">
        <v>1988</v>
      </c>
      <c r="F31" s="1671"/>
    </row>
    <row r="32" spans="1:6" ht="34.5" customHeight="1">
      <c r="A32" s="1663">
        <v>30</v>
      </c>
      <c r="B32" s="1869"/>
      <c r="C32" s="131"/>
      <c r="D32" s="1887"/>
      <c r="E32" s="1673" t="s">
        <v>1989</v>
      </c>
      <c r="F32" s="1647"/>
    </row>
    <row r="33" spans="1:6" ht="34.5" customHeight="1">
      <c r="A33" s="1663">
        <v>31</v>
      </c>
      <c r="B33" s="1869"/>
      <c r="C33" s="131"/>
      <c r="D33" s="1887"/>
      <c r="E33" s="1673" t="s">
        <v>1990</v>
      </c>
      <c r="F33" s="1647"/>
    </row>
    <row r="34" spans="1:6" ht="34.5" customHeight="1">
      <c r="A34" s="1663">
        <v>32</v>
      </c>
      <c r="B34" s="1869"/>
      <c r="C34" s="131"/>
      <c r="D34" s="1887"/>
      <c r="E34" s="1673" t="s">
        <v>1991</v>
      </c>
      <c r="F34" s="1647"/>
    </row>
    <row r="35" spans="1:6">
      <c r="A35" s="1663">
        <v>33</v>
      </c>
      <c r="B35" s="1869"/>
      <c r="C35" s="131"/>
      <c r="D35" s="1876" t="s">
        <v>1992</v>
      </c>
      <c r="E35" s="1876"/>
      <c r="F35" s="1647"/>
    </row>
    <row r="36" spans="1:6">
      <c r="A36" s="1663">
        <v>34</v>
      </c>
      <c r="B36" s="1869"/>
      <c r="C36" s="131"/>
      <c r="D36" s="1862" t="s">
        <v>1993</v>
      </c>
      <c r="E36" s="1863"/>
      <c r="F36" s="1647"/>
    </row>
    <row r="37" spans="1:6">
      <c r="A37" s="1663">
        <v>35</v>
      </c>
      <c r="B37" s="1869"/>
      <c r="C37" s="131"/>
      <c r="D37" s="1857" t="s">
        <v>2798</v>
      </c>
      <c r="E37" s="1858"/>
      <c r="F37" s="1647"/>
    </row>
    <row r="38" spans="1:6">
      <c r="A38" s="1663">
        <v>36</v>
      </c>
      <c r="B38" s="1869"/>
      <c r="C38" s="131"/>
      <c r="D38" s="1857" t="s">
        <v>1747</v>
      </c>
      <c r="E38" s="1858"/>
      <c r="F38" s="1647"/>
    </row>
    <row r="39" spans="1:6" ht="19.5" thickBot="1">
      <c r="A39" s="1675">
        <v>37</v>
      </c>
      <c r="B39" s="1870"/>
      <c r="C39" s="1666"/>
      <c r="D39" s="1864" t="s">
        <v>1994</v>
      </c>
      <c r="E39" s="1865"/>
      <c r="F39" s="1647"/>
    </row>
    <row r="40" spans="1:6">
      <c r="A40" s="1649">
        <v>38</v>
      </c>
      <c r="B40" s="1869" t="s">
        <v>3025</v>
      </c>
      <c r="C40" s="1665"/>
      <c r="D40" s="1866" t="s">
        <v>2124</v>
      </c>
      <c r="E40" s="1867"/>
      <c r="F40" s="1647"/>
    </row>
    <row r="41" spans="1:6">
      <c r="A41" s="1663">
        <v>39</v>
      </c>
      <c r="B41" s="1869"/>
      <c r="C41" s="131"/>
      <c r="D41" s="1857" t="s">
        <v>2806</v>
      </c>
      <c r="E41" s="1858"/>
      <c r="F41" s="1647"/>
    </row>
    <row r="42" spans="1:6">
      <c r="A42" s="1663">
        <v>40</v>
      </c>
      <c r="B42" s="1869"/>
      <c r="C42" s="131"/>
      <c r="D42" s="1859" t="s">
        <v>2723</v>
      </c>
      <c r="E42" s="1860"/>
      <c r="F42" s="1647"/>
    </row>
    <row r="43" spans="1:6">
      <c r="A43" s="1663">
        <v>41</v>
      </c>
      <c r="B43" s="1869"/>
      <c r="C43" s="131"/>
      <c r="D43" s="1857" t="s">
        <v>2807</v>
      </c>
      <c r="E43" s="1858"/>
      <c r="F43" s="1647"/>
    </row>
    <row r="44" spans="1:6">
      <c r="A44" s="1676"/>
      <c r="B44" s="1869"/>
      <c r="C44" s="1677"/>
      <c r="D44" s="1861" t="s">
        <v>3020</v>
      </c>
      <c r="E44" s="1858"/>
      <c r="F44" s="1647"/>
    </row>
    <row r="45" spans="1:6" ht="19.5" thickBot="1">
      <c r="A45" s="1675">
        <v>42</v>
      </c>
      <c r="B45" s="1870"/>
      <c r="C45" s="1666"/>
      <c r="D45" s="1883" t="s">
        <v>2808</v>
      </c>
      <c r="E45" s="1884"/>
      <c r="F45" s="1647"/>
    </row>
    <row r="46" spans="1:6">
      <c r="A46" s="1649">
        <v>43</v>
      </c>
      <c r="B46" s="1869" t="s">
        <v>3026</v>
      </c>
      <c r="C46" s="1665"/>
      <c r="D46" s="1885" t="s">
        <v>2810</v>
      </c>
      <c r="E46" s="1885"/>
      <c r="F46" s="1647"/>
    </row>
    <row r="47" spans="1:6">
      <c r="A47" s="1663">
        <v>44</v>
      </c>
      <c r="B47" s="1869"/>
      <c r="C47" s="131"/>
      <c r="D47" s="1857" t="s">
        <v>2181</v>
      </c>
      <c r="E47" s="1858"/>
      <c r="F47" s="1647"/>
    </row>
    <row r="48" spans="1:6">
      <c r="A48" s="1663">
        <v>45</v>
      </c>
      <c r="B48" s="1869"/>
      <c r="C48" s="131"/>
      <c r="D48" s="1882" t="s">
        <v>2806</v>
      </c>
      <c r="E48" s="1858"/>
      <c r="F48" s="1647"/>
    </row>
    <row r="49" spans="1:6">
      <c r="A49" s="1663">
        <v>46</v>
      </c>
      <c r="B49" s="1869"/>
      <c r="C49" s="131"/>
      <c r="D49" s="1882" t="s">
        <v>2723</v>
      </c>
      <c r="E49" s="1858"/>
      <c r="F49" s="1647"/>
    </row>
    <row r="50" spans="1:6">
      <c r="A50" s="1663">
        <v>47</v>
      </c>
      <c r="B50" s="1869"/>
      <c r="C50" s="131"/>
      <c r="D50" s="1882" t="s">
        <v>2811</v>
      </c>
      <c r="E50" s="1858"/>
      <c r="F50" s="1647"/>
    </row>
    <row r="51" spans="1:6">
      <c r="A51" s="1663">
        <v>48</v>
      </c>
      <c r="B51" s="1869"/>
      <c r="C51" s="131"/>
      <c r="D51" s="1857" t="s">
        <v>2182</v>
      </c>
      <c r="E51" s="1858"/>
      <c r="F51" s="1647"/>
    </row>
    <row r="52" spans="1:6">
      <c r="A52" s="1663">
        <v>49</v>
      </c>
      <c r="B52" s="1869"/>
      <c r="C52" s="131"/>
      <c r="D52" s="1882" t="s">
        <v>2722</v>
      </c>
      <c r="E52" s="1858"/>
      <c r="F52" s="1647"/>
    </row>
    <row r="53" spans="1:6">
      <c r="A53" s="1663">
        <v>50</v>
      </c>
      <c r="B53" s="1869"/>
      <c r="C53" s="131"/>
      <c r="D53" s="1882" t="s">
        <v>2808</v>
      </c>
      <c r="E53" s="1858"/>
      <c r="F53" s="1647"/>
    </row>
    <row r="54" spans="1:6">
      <c r="A54" s="1663">
        <v>51</v>
      </c>
      <c r="B54" s="1881"/>
      <c r="C54" s="1664"/>
      <c r="D54" s="1857" t="s">
        <v>2777</v>
      </c>
      <c r="E54" s="1858"/>
      <c r="F54" s="1647"/>
    </row>
    <row r="55" spans="1:6">
      <c r="B55" s="1661"/>
    </row>
  </sheetData>
  <mergeCells count="57">
    <mergeCell ref="B1:E1"/>
    <mergeCell ref="D17:E17"/>
    <mergeCell ref="D18:E18"/>
    <mergeCell ref="D19:E19"/>
    <mergeCell ref="D20:E20"/>
    <mergeCell ref="B17:B30"/>
    <mergeCell ref="D15:E15"/>
    <mergeCell ref="D16:E16"/>
    <mergeCell ref="B9:B16"/>
    <mergeCell ref="D21:E21"/>
    <mergeCell ref="D22:E22"/>
    <mergeCell ref="D23:E23"/>
    <mergeCell ref="D24:E24"/>
    <mergeCell ref="D26:E26"/>
    <mergeCell ref="D25:E25"/>
    <mergeCell ref="D27:E27"/>
    <mergeCell ref="D28:E28"/>
    <mergeCell ref="D29:E29"/>
    <mergeCell ref="D30:E30"/>
    <mergeCell ref="B46:B54"/>
    <mergeCell ref="D52:E52"/>
    <mergeCell ref="D53:E53"/>
    <mergeCell ref="D54:E54"/>
    <mergeCell ref="D48:E48"/>
    <mergeCell ref="D49:E49"/>
    <mergeCell ref="D50:E50"/>
    <mergeCell ref="D51:E51"/>
    <mergeCell ref="D45:E45"/>
    <mergeCell ref="B40:B45"/>
    <mergeCell ref="D46:E46"/>
    <mergeCell ref="D47:E47"/>
    <mergeCell ref="D31:D34"/>
    <mergeCell ref="B31:B39"/>
    <mergeCell ref="D7:E7"/>
    <mergeCell ref="D2:E2"/>
    <mergeCell ref="D3:E3"/>
    <mergeCell ref="D4:E4"/>
    <mergeCell ref="D5:E5"/>
    <mergeCell ref="D6:E6"/>
    <mergeCell ref="D8:E8"/>
    <mergeCell ref="D9:E9"/>
    <mergeCell ref="D10:E10"/>
    <mergeCell ref="D11:E11"/>
    <mergeCell ref="D12:E12"/>
    <mergeCell ref="D13:E13"/>
    <mergeCell ref="D14:E14"/>
    <mergeCell ref="B3:B8"/>
    <mergeCell ref="D35:E35"/>
    <mergeCell ref="D41:E41"/>
    <mergeCell ref="D42:E42"/>
    <mergeCell ref="D43:E43"/>
    <mergeCell ref="D44:E44"/>
    <mergeCell ref="D36:E36"/>
    <mergeCell ref="D37:E37"/>
    <mergeCell ref="D38:E38"/>
    <mergeCell ref="D39:E39"/>
    <mergeCell ref="D40:E40"/>
  </mergeCells>
  <phoneticPr fontId="33"/>
  <dataValidations count="1">
    <dataValidation type="list" allowBlank="1" showInputMessage="1" showErrorMessage="1" sqref="C3:C54">
      <formula1>"〇"</formula1>
    </dataValidation>
  </dataValidations>
  <hyperlinks>
    <hyperlink ref="D20" location="短期滞在・精神退院支援!A1" display="短期滞在加算及び精神障害者退院支援施設加算に係る体制"/>
    <hyperlink ref="D19" location="'個別計画訓練支援加算 '!A1" display="個別計画訓練支援加算に関する届出書"/>
    <hyperlink ref="D35:E35" location="就労支援関係研修修了加算!A1" display="就労支援関係研修修了加算"/>
    <hyperlink ref="D36:E36" location="'精神障害者退院支援施設加算（移行）'!A1" display="精神障害者退院支援施設加算に係る体制"/>
    <hyperlink ref="D37:E37" location="移行準備支援体制加算!A1" display="移行準備支援体制加算に係る届出書"/>
    <hyperlink ref="D38:E38" location="'送迎加算（移行）'!A1" display="送迎加算に関する届出書"/>
    <hyperlink ref="D39:E39" location="'社会生活支援特別加算 (移行)'!A1" display="社会生活支援特別加算に係る届出書"/>
    <hyperlink ref="E31" location="就労移行支援・基本報酬算定区分!A1" display="就労移行支援・基本報酬算定区分!A1"/>
    <hyperlink ref="E32" location="'（別添）就労移行支援・基本報酬'!A1" display="'（別添）就労移行支援・基本報酬'!A1"/>
    <hyperlink ref="E33" location="'就労移行支援・基本報酬算定区分（養成）'!A1" display="'就労移行支援・基本報酬算定区分（養成）'!A1"/>
    <hyperlink ref="E34" location="'（別添）就労移行支援・基本報酬 (養成)'!A1" display="'（別添）就労移行支援・基本報酬 (養成)'!A1"/>
    <hyperlink ref="D43:E43" location="賃金向上達成指導員配置加算!A1" display="賃金向上達成指導員配置加算に関する届出書"/>
    <hyperlink ref="D45:E45" location="'社会生活支援特別加算 (A)'!A1" display="社会生活支援特別加算に係る届出書"/>
    <hyperlink ref="D41:E41" location="'重度者支援体制加算（A） '!A1" display="重度者支援体制加算に係る届出書"/>
    <hyperlink ref="D40:E40" location="就労継続支援A型・基本報酬算定区分!A1" display="就労継続支援Ａ型に係る基本報酬の算定区分に関する届出書"/>
    <hyperlink ref="D46:E46" location="就労継続支援Ｂ型・基本報酬算定区分!A1" display="就労継続支援Ｂ型に係る基本報酬の算定区分に関する届出書"/>
    <hyperlink ref="D48:E48" location="'重度者支援体制加算（B）'!A1" display="重度者支援体制加算に係る届出書"/>
    <hyperlink ref="D49:E49" location="'就労移行支援体制加算(B型）'!A1" display="就労移行支援体制加算に関する届出書"/>
    <hyperlink ref="D50:E50" location="目標工賃達成指導員配置加算!A1" display="目標工賃達成指導員配置加算に関する届出書"/>
    <hyperlink ref="D51:E51" location="目標工賃達成加算!A1" display="目標工賃達成加算に関する届出書"/>
    <hyperlink ref="D52:E52" location="'送迎加算（B）'!A1" display="送迎加算に関する届出書"/>
    <hyperlink ref="D53:E53" location="'社会生活支援特別加算 (B)'!A1" display="社会生活支援特別加算に係る届出書"/>
    <hyperlink ref="D54:E54" location="'ピアサポート実施加算（B）'!A1" display="ピアサポート実施加算に関する届出書"/>
    <hyperlink ref="D47:E47" location="'（別添）ピアサポーターの配置'!A1" display="（別添）ピアサポーター等の配置に関する届出書"/>
    <hyperlink ref="D3:E3" location="'福祉専門職員配置等加算（短期入所以外）'!A1" display="福祉専門職員配置等加算に関する届出書（者・児サービス）"/>
    <hyperlink ref="D4:E4" location="'視覚・聴覚言語障害者支援体制加算(Ⅰ)'!A1" display="視覚・聴覚言語障害者支援体制加算（Ⅰ）に関する届出書（者サービス）"/>
    <hyperlink ref="D5:E5" location="'視覚・聴覚言語障害者支援体制加算(Ⅱ)'!A1" display="視覚・聴覚言語障害者支援体制加算（Ⅱ）に関する届出書（者サービス）"/>
    <hyperlink ref="D6:E6" location="食事提供体制加算!A1" display="食事提供体制加算に関する届出書（者・児サービス）"/>
    <hyperlink ref="D7:E7" location="'地域生活支援拠点等に関連する加算の届出 '!A1" display="地域生活支援拠点等に関連する加算の届出（者サービス）"/>
    <hyperlink ref="D8:E8" location="高次脳機能障害者支援体制加算!A1" display="高次脳機能障害者支援体制加算に関する届出書（者サービス）"/>
    <hyperlink ref="D9:E9" location="'人員配置体制加算（生活介護・療養介護）'!A1" display="人員配置体制加算に関する届出書"/>
    <hyperlink ref="D10:E10" location="常勤看護職員配置等加算・看護職員配置加算!A1" display="常勤看護職員等配置加算"/>
    <hyperlink ref="D11:E11" location="重度障害者支援加算!A1" display="重度障害者支援加算に関する届出書"/>
    <hyperlink ref="D12:E12" location="'リハビリテーション加算（生活介護）'!A1" display="リハビリテーション加算に関する届出書"/>
    <hyperlink ref="D13:E13" location="'延長支援(生活介護)'!A1" display="延長支援加算体制届出書"/>
    <hyperlink ref="D14:E14" location="'送迎加算（生活介護）'!A1" display="送迎加算に関する届出書"/>
    <hyperlink ref="D15:E15" location="'就労移行支援体制加算（生活介護）'!A1" display="就労移行支援体制加算に関する届出書"/>
    <hyperlink ref="D16:E16" location="入浴支援加算!A1" display="入浴支援加算に関する届出書"/>
    <hyperlink ref="D17:E17" location="'地域移行・通勤者（宿泊型自立訓練）'!A1" display="地域移行支援体制強化加算及び通勤者生活支援加算に係る体制"/>
    <hyperlink ref="D18:E18" location="'リハビリテーション加算（機能訓練）'!A1" display="リハビリテーション加算に関する届出書"/>
    <hyperlink ref="D19:E19" location="'個別計画訓練支援加算 '!A1" display="個別計画訓練支援加算に関する届出書"/>
    <hyperlink ref="D20:E20" location="短期滞在・精神退院支援!A1" display="短期滞在加算及び精神障害者退院支援施設加算に係る体制"/>
    <hyperlink ref="D29:E29" location="'就労移行支援体制加算 (自立訓練)'!A1" display="就労移行支援体制加算に関する届出書"/>
    <hyperlink ref="D26:E26" location="'送迎加算 (自立訓練)'!A1" display="送迎加算に関する届出書"/>
    <hyperlink ref="D22:E22" location="'地域生活移行個別支援特別加算 '!A1" display="地域生活移行個別支援特別加算に係る届出書"/>
    <hyperlink ref="D24" location="強度行動障害者地域移行支援加算!A1" display="強度行動障害者地域移行特別加算に係る届出書"/>
    <hyperlink ref="D25" location="看護職員配置加算!A1" display="看護職員配置加算に関する届出書"/>
    <hyperlink ref="D27" location="'夜間支援等体制加算（宿泊型自立訓練）'!A1" display="夜間支援等体制加算届出書"/>
    <hyperlink ref="D30" location="ピアサポート実施加算!A1" display="ピアサポート実施加算に関する届出書"/>
    <hyperlink ref="D28:E28" location="'社会生活支援特別加算（自立訓練）'!A1" display="社会生活支援特別加算に係る届出書"/>
    <hyperlink ref="D23:E23" location="精神障害者地域移行特別加算!A1" display="精神障害者地域移行特別加算に関する届出書"/>
    <hyperlink ref="D21:E21" location="通勤者生活支援加算!A1" display="通勤者生活支援加算に係る体制"/>
    <hyperlink ref="D24:E24" location="強度行動障害者地域移行支援加算!A1" display="強度行動障害者地域移行特別加算に係る届出書"/>
    <hyperlink ref="D25:E25" location="看護職員配置加算!A1" display="看護職員配置加算に関する届出書"/>
    <hyperlink ref="D27:E27" location="'夜間支援等体制加算（宿泊型自立訓練）'!A1" display="夜間支援等体制加算届出書"/>
    <hyperlink ref="D30:E30" location="'ピアサポート実施加算（自立訓練）'!A1" display="ピアサポート実施加算に関する届出書"/>
    <hyperlink ref="D42:E42" location="'就労移行支援体制加算 (A)'!A1" display="就労移行支援体制加算に関する届出書"/>
    <hyperlink ref="D44:E44" location="'送迎加算 (A)'!A1" display="送迎加算に関する届出書"/>
  </hyperlinks>
  <printOptions horizontalCentered="1"/>
  <pageMargins left="0.23622047244094491" right="0.23622047244094491" top="0.59055118110236227" bottom="0.39370078740157483" header="0.31496062992125984" footer="0.31496062992125984"/>
  <pageSetup paperSize="9" scale="84" orientation="portrait" r:id="rId1"/>
  <rowBreaks count="1" manualBreakCount="1">
    <brk id="45" max="4" man="1"/>
  </rowBreaks>
  <colBreaks count="1" manualBreakCount="1">
    <brk id="6" max="5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21"/>
  <sheetViews>
    <sheetView view="pageBreakPreview" zoomScaleNormal="100" zoomScaleSheetLayoutView="100" workbookViewId="0">
      <pane ySplit="2" topLeftCell="A3" activePane="bottomLeft" state="frozen"/>
      <selection activeCell="L5" sqref="L5"/>
      <selection pane="bottomLeft" activeCell="L2" sqref="L2"/>
    </sheetView>
  </sheetViews>
  <sheetFormatPr defaultColWidth="9" defaultRowHeight="18.75"/>
  <cols>
    <col min="1" max="1" width="6.5" style="85" bestFit="1" customWidth="1"/>
    <col min="2" max="2" width="9.5" style="85" bestFit="1" customWidth="1"/>
    <col min="3" max="3" width="6.5" style="80" customWidth="1"/>
    <col min="4" max="4" width="59.625" style="80" customWidth="1"/>
    <col min="5" max="9" width="4.125" style="80" customWidth="1"/>
    <col min="10" max="16384" width="9" style="80"/>
  </cols>
  <sheetData>
    <row r="1" spans="1:9" ht="19.5" thickBot="1">
      <c r="A1" s="124" t="s">
        <v>340</v>
      </c>
      <c r="B1" s="125"/>
      <c r="C1" s="126"/>
      <c r="D1" s="127" t="s">
        <v>341</v>
      </c>
      <c r="E1" s="1896" t="s">
        <v>2266</v>
      </c>
      <c r="F1" s="1896"/>
      <c r="G1" s="1897" t="s">
        <v>2267</v>
      </c>
      <c r="H1" s="1897" t="s">
        <v>2268</v>
      </c>
      <c r="I1" s="1897" t="s">
        <v>2269</v>
      </c>
    </row>
    <row r="2" spans="1:9" ht="58.5" customHeight="1" thickTop="1">
      <c r="A2" s="128" t="s">
        <v>342</v>
      </c>
      <c r="B2" s="130" t="s">
        <v>344</v>
      </c>
      <c r="C2" s="1855" t="s">
        <v>345</v>
      </c>
      <c r="D2" s="1856"/>
      <c r="E2" s="1662" t="s">
        <v>2270</v>
      </c>
      <c r="F2" s="1662" t="s">
        <v>3028</v>
      </c>
      <c r="G2" s="1897"/>
      <c r="H2" s="1897"/>
      <c r="I2" s="1897"/>
    </row>
    <row r="3" spans="1:9">
      <c r="A3" s="1645">
        <v>1</v>
      </c>
      <c r="B3" s="131"/>
      <c r="C3" s="1898" t="s">
        <v>2271</v>
      </c>
      <c r="D3" s="1899"/>
      <c r="E3" s="1387" t="s">
        <v>187</v>
      </c>
      <c r="F3" s="1387" t="s">
        <v>187</v>
      </c>
      <c r="G3" s="1387"/>
      <c r="H3" s="1387"/>
      <c r="I3" s="1387"/>
    </row>
    <row r="4" spans="1:9">
      <c r="A4" s="1645">
        <v>2</v>
      </c>
      <c r="B4" s="131"/>
      <c r="C4" s="1894" t="s">
        <v>2272</v>
      </c>
      <c r="D4" s="1895"/>
      <c r="E4" s="1387" t="s">
        <v>187</v>
      </c>
      <c r="F4" s="1387" t="s">
        <v>187</v>
      </c>
      <c r="G4" s="1387" t="s">
        <v>187</v>
      </c>
      <c r="H4" s="1387"/>
      <c r="I4" s="1387"/>
    </row>
    <row r="5" spans="1:9">
      <c r="A5" s="1645">
        <v>3</v>
      </c>
      <c r="B5" s="131"/>
      <c r="C5" s="1894" t="s">
        <v>2829</v>
      </c>
      <c r="D5" s="1895"/>
      <c r="E5" s="1387" t="s">
        <v>187</v>
      </c>
      <c r="F5" s="1387" t="s">
        <v>187</v>
      </c>
      <c r="G5" s="1387" t="s">
        <v>187</v>
      </c>
      <c r="H5" s="1387"/>
      <c r="I5" s="1387"/>
    </row>
    <row r="6" spans="1:9">
      <c r="A6" s="1645">
        <v>4</v>
      </c>
      <c r="B6" s="131"/>
      <c r="C6" s="1894" t="s">
        <v>2273</v>
      </c>
      <c r="D6" s="1895"/>
      <c r="E6" s="1387" t="s">
        <v>187</v>
      </c>
      <c r="F6" s="1387" t="s">
        <v>187</v>
      </c>
      <c r="G6" s="1387" t="s">
        <v>187</v>
      </c>
      <c r="H6" s="1387"/>
      <c r="I6" s="1387"/>
    </row>
    <row r="7" spans="1:9">
      <c r="A7" s="1645">
        <v>5</v>
      </c>
      <c r="B7" s="131"/>
      <c r="C7" s="1894" t="s">
        <v>2274</v>
      </c>
      <c r="D7" s="1895"/>
      <c r="E7" s="1387" t="s">
        <v>187</v>
      </c>
      <c r="F7" s="1387"/>
      <c r="G7" s="1387"/>
      <c r="H7" s="1387"/>
      <c r="I7" s="1387"/>
    </row>
    <row r="8" spans="1:9">
      <c r="A8" s="1645">
        <v>6</v>
      </c>
      <c r="B8" s="131"/>
      <c r="C8" s="1894" t="s">
        <v>2275</v>
      </c>
      <c r="D8" s="1895"/>
      <c r="E8" s="1387" t="s">
        <v>187</v>
      </c>
      <c r="F8" s="1387" t="s">
        <v>187</v>
      </c>
      <c r="G8" s="1387"/>
      <c r="H8" s="1387" t="s">
        <v>187</v>
      </c>
      <c r="I8" s="1387" t="s">
        <v>187</v>
      </c>
    </row>
    <row r="9" spans="1:9">
      <c r="A9" s="1645">
        <v>7</v>
      </c>
      <c r="B9" s="131"/>
      <c r="C9" s="1894" t="s">
        <v>2275</v>
      </c>
      <c r="D9" s="1895"/>
      <c r="E9" s="1387"/>
      <c r="F9" s="1387"/>
      <c r="G9" s="1387" t="s">
        <v>187</v>
      </c>
      <c r="H9" s="1387"/>
      <c r="I9" s="1387"/>
    </row>
    <row r="10" spans="1:9">
      <c r="A10" s="1645">
        <v>8</v>
      </c>
      <c r="B10" s="131"/>
      <c r="C10" s="1894" t="s">
        <v>2276</v>
      </c>
      <c r="D10" s="1895"/>
      <c r="E10" s="1387" t="s">
        <v>187</v>
      </c>
      <c r="F10" s="1387" t="s">
        <v>187</v>
      </c>
      <c r="G10" s="1387" t="s">
        <v>187</v>
      </c>
      <c r="H10" s="1387"/>
      <c r="I10" s="1387"/>
    </row>
    <row r="11" spans="1:9">
      <c r="A11" s="1645">
        <v>9</v>
      </c>
      <c r="B11" s="131"/>
      <c r="C11" s="1894" t="s">
        <v>2830</v>
      </c>
      <c r="D11" s="1895"/>
      <c r="E11" s="1387" t="s">
        <v>187</v>
      </c>
      <c r="F11" s="1387" t="s">
        <v>187</v>
      </c>
      <c r="G11" s="1387" t="s">
        <v>187</v>
      </c>
      <c r="H11" s="1387"/>
      <c r="I11" s="1387"/>
    </row>
    <row r="12" spans="1:9">
      <c r="A12" s="1645">
        <v>10</v>
      </c>
      <c r="B12" s="131"/>
      <c r="C12" s="1894" t="s">
        <v>2277</v>
      </c>
      <c r="D12" s="1895"/>
      <c r="E12" s="1387" t="s">
        <v>187</v>
      </c>
      <c r="F12" s="1387" t="s">
        <v>187</v>
      </c>
      <c r="G12" s="1387" t="s">
        <v>187</v>
      </c>
      <c r="H12" s="1387"/>
      <c r="I12" s="1387"/>
    </row>
    <row r="13" spans="1:9">
      <c r="A13" s="1645">
        <v>11</v>
      </c>
      <c r="B13" s="131"/>
      <c r="C13" s="1894" t="s">
        <v>2278</v>
      </c>
      <c r="D13" s="1895"/>
      <c r="E13" s="1387"/>
      <c r="F13" s="1387" t="s">
        <v>187</v>
      </c>
      <c r="G13" s="1387" t="s">
        <v>187</v>
      </c>
      <c r="H13" s="1387"/>
      <c r="I13" s="1387"/>
    </row>
    <row r="14" spans="1:9">
      <c r="A14" s="1645">
        <v>12</v>
      </c>
      <c r="B14" s="131"/>
      <c r="C14" s="1894" t="s">
        <v>2831</v>
      </c>
      <c r="D14" s="1895"/>
      <c r="E14" s="1387" t="s">
        <v>187</v>
      </c>
      <c r="F14" s="1387" t="s">
        <v>187</v>
      </c>
      <c r="G14" s="1387" t="s">
        <v>187</v>
      </c>
      <c r="H14" s="1387"/>
      <c r="I14" s="1387"/>
    </row>
    <row r="15" spans="1:9">
      <c r="A15" s="1645">
        <v>13</v>
      </c>
      <c r="B15" s="131"/>
      <c r="C15" s="1894" t="s">
        <v>2279</v>
      </c>
      <c r="D15" s="1895"/>
      <c r="E15" s="1387"/>
      <c r="F15" s="1387"/>
      <c r="G15" s="1387" t="s">
        <v>187</v>
      </c>
      <c r="H15" s="1387"/>
      <c r="I15" s="1387"/>
    </row>
    <row r="16" spans="1:9">
      <c r="A16" s="1645">
        <v>14</v>
      </c>
      <c r="B16" s="131"/>
      <c r="C16" s="1894" t="s">
        <v>2832</v>
      </c>
      <c r="D16" s="1895"/>
      <c r="E16" s="1387"/>
      <c r="F16" s="1387" t="s">
        <v>187</v>
      </c>
      <c r="G16" s="1387" t="s">
        <v>187</v>
      </c>
      <c r="H16" s="1387"/>
      <c r="I16" s="1387"/>
    </row>
    <row r="17" spans="1:9">
      <c r="A17" s="1645">
        <v>15</v>
      </c>
      <c r="B17" s="131"/>
      <c r="C17" s="1894" t="s">
        <v>2280</v>
      </c>
      <c r="D17" s="1895"/>
      <c r="E17" s="1387" t="s">
        <v>187</v>
      </c>
      <c r="F17" s="1387"/>
      <c r="G17" s="1387"/>
      <c r="H17" s="1387"/>
      <c r="I17" s="1387"/>
    </row>
    <row r="18" spans="1:9">
      <c r="A18" s="1645">
        <v>16</v>
      </c>
      <c r="B18" s="131"/>
      <c r="C18" s="1894" t="s">
        <v>2281</v>
      </c>
      <c r="D18" s="1895"/>
      <c r="E18" s="1387" t="s">
        <v>187</v>
      </c>
      <c r="F18" s="1387" t="s">
        <v>187</v>
      </c>
      <c r="G18" s="1387" t="s">
        <v>187</v>
      </c>
      <c r="H18" s="1387"/>
      <c r="I18" s="1387"/>
    </row>
    <row r="19" spans="1:9">
      <c r="A19" s="1645">
        <v>17</v>
      </c>
      <c r="B19" s="131"/>
      <c r="C19" s="1894" t="s">
        <v>2282</v>
      </c>
      <c r="D19" s="1895"/>
      <c r="E19" s="1387"/>
      <c r="F19" s="1387"/>
      <c r="G19" s="1387"/>
      <c r="H19" s="1387" t="s">
        <v>187</v>
      </c>
      <c r="I19" s="1387" t="s">
        <v>187</v>
      </c>
    </row>
    <row r="20" spans="1:9">
      <c r="A20" s="1645">
        <v>18</v>
      </c>
      <c r="B20" s="131"/>
      <c r="C20" s="1894" t="s">
        <v>2283</v>
      </c>
      <c r="D20" s="1895"/>
      <c r="E20" s="1387" t="s">
        <v>187</v>
      </c>
      <c r="F20" s="1387" t="s">
        <v>187</v>
      </c>
      <c r="G20" s="1387" t="s">
        <v>187</v>
      </c>
      <c r="H20" s="1387"/>
      <c r="I20" s="1387" t="s">
        <v>187</v>
      </c>
    </row>
    <row r="21" spans="1:9">
      <c r="A21" s="1645">
        <v>19</v>
      </c>
      <c r="B21" s="131"/>
      <c r="C21" s="1894" t="s">
        <v>2284</v>
      </c>
      <c r="D21" s="1895"/>
      <c r="E21" s="1387"/>
      <c r="F21" s="1387" t="s">
        <v>2285</v>
      </c>
      <c r="G21" s="1387" t="s">
        <v>2285</v>
      </c>
      <c r="H21" s="1387"/>
      <c r="I21" s="1387"/>
    </row>
  </sheetData>
  <mergeCells count="24">
    <mergeCell ref="E1:F1"/>
    <mergeCell ref="G1:G2"/>
    <mergeCell ref="H1:H2"/>
    <mergeCell ref="I1:I2"/>
    <mergeCell ref="C15:D15"/>
    <mergeCell ref="C2:D2"/>
    <mergeCell ref="C3:D3"/>
    <mergeCell ref="C4:D4"/>
    <mergeCell ref="C5:D5"/>
    <mergeCell ref="C6:D6"/>
    <mergeCell ref="C7:D7"/>
    <mergeCell ref="C21:D21"/>
    <mergeCell ref="C13:D13"/>
    <mergeCell ref="C14:D14"/>
    <mergeCell ref="C8:D8"/>
    <mergeCell ref="C9:D9"/>
    <mergeCell ref="C10:D10"/>
    <mergeCell ref="C11:D11"/>
    <mergeCell ref="C12:D12"/>
    <mergeCell ref="C16:D16"/>
    <mergeCell ref="C17:D17"/>
    <mergeCell ref="C18:D18"/>
    <mergeCell ref="C19:D19"/>
    <mergeCell ref="C20:D20"/>
  </mergeCells>
  <phoneticPr fontId="33"/>
  <dataValidations count="2">
    <dataValidation type="list" allowBlank="1" showInputMessage="1" showErrorMessage="1" sqref="B3:B21">
      <formula1>"〇"</formula1>
    </dataValidation>
    <dataValidation type="list" allowBlank="1" showInputMessage="1" showErrorMessage="1" sqref="E3:I20">
      <formula1>"○"</formula1>
    </dataValidation>
  </dataValidations>
  <hyperlinks>
    <hyperlink ref="C3" location="'報酬算定区分（児童発達支援）'!A1" display="報酬算定区分に関する届出書（児童発達支援）"/>
    <hyperlink ref="C7" location="栄養士!A1" display="栄養士配置加算に関する届出書"/>
    <hyperlink ref="C21" location="共生型サービス体制強化加算・共生型サービス医療的ケア児支援加算!A1" display="共生型サービス体制強化加算・共生型サービス医療的ケア児支援加算に関する届出書"/>
    <hyperlink ref="C20" location="支援プログラム未公表減算!A1" display="支援プログラムの公表状況に関する届出書"/>
    <hyperlink ref="C4" location="医療的ケア区分に応じた基本報酬の算定に関する届出書!A1" display="医療的ケア区分に応じた基本報酬の算定に関する届出書（児童発達支援・放課後等デイサービス）"/>
    <hyperlink ref="C19" location="'訪問支援員特別加算（保育所等訪問・居宅訪問型児童発達）'!A1" display="'訪問支援員特別加算（保育所等訪問・居宅訪問型児童発達）'!A1"/>
    <hyperlink ref="C18" location="'入浴支援加算 (2)'!A1" display="入浴支援加算に関する届出書"/>
    <hyperlink ref="C17" location="人工内耳装用児支援加算!A1" display="人工内耳装用児支援加算に関する届出書"/>
    <hyperlink ref="C16" location="視覚・聴覚・言語機能障害児支援加算!A1" display="視覚・聴覚・言語機能障害児支援加算に関する届出書"/>
    <hyperlink ref="C15" location="'個別サポート加算（Ⅰ）（放課後等デイサービス）'!A1" display="'個別サポート加算（Ⅰ）（放課後等デイサービス）'!A1"/>
    <hyperlink ref="C14" location="中核機能強化加算・中核機能強化事業所加算!A1" display="中核機能強化加算・中核機能強化事業所加算に関する届出書"/>
    <hyperlink ref="C13" location="専門的支援実施加算!A1" display="専門的支援実施加算に関する届出書"/>
    <hyperlink ref="C12" location="'専門的支援体制加算（変更・障害児通所支援）'!A1" display="専門的支援体制加算に関する届出書"/>
    <hyperlink ref="C11" location="延長支援加算!A1" display="延長支援加算に関する届出書"/>
    <hyperlink ref="C10" location="'送迎加算 (4)'!A1" display="送迎加算に関する届出書（重症心身障害児・医療的ケア児のみ届出が必要）"/>
    <hyperlink ref="C9" location="'強度行動障害児支援加算（変更・放課後等デイサービス）'!A1" display="'強度行動障害児支援加算（変更・放課後等デイサービス）'!A1"/>
    <hyperlink ref="C8" location="'強度行動障害児支援加算（児発・居宅・保育所）'!A1" display="'強度行動障害児支援加算（児発・居宅・保育所）'!A1"/>
    <hyperlink ref="C6" location="'看護職員加配加算（障害児通所）'!A1" display="看護職員加配加算に関する届出書"/>
    <hyperlink ref="C5" location="'児童指導員等加配加算（変更・障害児通所支援）'!A1" display="児童指導員等加配加算に関する届出書"/>
    <hyperlink ref="C4:D4" location="医療的ケア区分に応じた基本報酬の算定に関する届出書!A1" display="医療的ケア区分に応じた基本報酬の算定に関する届出書"/>
    <hyperlink ref="C5:D5" location="'児童指導員等加配加算（変更・障害児通所支援）'!A1" display="児童指導員等加配加算に関する届出書"/>
    <hyperlink ref="C6:D6" location="'看護職員加配加算（障害児通所）'!A1" display="看護職員加配加算に関する届出書（重症心身障害児のみ）"/>
    <hyperlink ref="C7:D7" location="栄養士!A1" display="栄養士配置加算に関する届出書"/>
    <hyperlink ref="C8:D8" location="'強度行動障害児支援加算（児発・居宅・保育所）'!A1" display="強度行動障害児支援加算に関する届出書"/>
    <hyperlink ref="C9:D9" location="'強度行動障害児支援加算（変更・放課後等デイサービス）'!A1" display="強度行動障害児支援加算に関する届出書"/>
    <hyperlink ref="C10:D10" location="'送迎加算 (児)'!A1" display="送迎加算に関する届出書（重症心身障害児・医療的ケア児のみ届出が必要）"/>
    <hyperlink ref="C11:D11" location="'延長支援加算（児）'!A1" display="延長支援加算に関する届出書"/>
    <hyperlink ref="C12:D12" location="'専門的支援体制加算（変更・障害児通所支援）'!A1" display="専門的支援体制加算に関する届出書"/>
    <hyperlink ref="C13:D13" location="専門的支援実施加算!A1" display="専門的支援実施加算に関する届出書"/>
    <hyperlink ref="C14:D14" location="中核機能強化加算・中核機能強化事業所加算!A1" display="中核機能強化加算・中核機能強化事業所加算に関する届出書"/>
    <hyperlink ref="C15:D15" location="'個別サポート加算（Ⅰ）（放課後等デイサービス）'!A1" display="個別サポート加算（Ⅰ）に関する届出書"/>
    <hyperlink ref="C16:D16" location="視覚・聴覚・言語機能障害児支援加算!A1" display="視覚・聴覚・言語機能障害児支援加算に関する届出書"/>
    <hyperlink ref="C17:D17" location="人工内耳装用児支援加算!A1" display="人工内耳装用児支援加算に関する届出書"/>
    <hyperlink ref="C18:D18" location="'入浴支援加算 (児)'!A1" display="入浴支援加算に関する届出書"/>
    <hyperlink ref="C19:D19" location="'訪問支援員特別加算（保育所等訪問・居宅訪問型児童発達）'!A1" display="訪問支援員特別加算体制届出書"/>
    <hyperlink ref="C20:D20" location="支援プログラム未公表減算!A1" display="支援プログラムの公表状況に関する届出書"/>
    <hyperlink ref="C21:D21" location="共生型サービス体制強化加算・共生型サービス医療的ケア児支援加算!A1" display="共生型サービス体制強化加算・共生型サービス医療的ケア児支援加算に関する届出書"/>
  </hyperlinks>
  <printOptions horizontalCentered="1"/>
  <pageMargins left="0.23622047244094491" right="0.23622047244094491" top="0.59055118110236227" bottom="0.39370078740157483" header="0.31496062992125984" footer="0.31496062992125984"/>
  <pageSetup paperSize="9" scale="87"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70"/>
  <sheetViews>
    <sheetView view="pageBreakPreview" zoomScaleNormal="100" zoomScaleSheetLayoutView="100" workbookViewId="0">
      <selection activeCell="A2" sqref="A2"/>
    </sheetView>
  </sheetViews>
  <sheetFormatPr defaultColWidth="2.25" defaultRowHeight="13.5" customHeight="1"/>
  <cols>
    <col min="1" max="1" width="2.625" style="138" customWidth="1"/>
    <col min="2" max="2" width="6.625" style="138" customWidth="1"/>
    <col min="3" max="3" width="8.625" style="138" customWidth="1"/>
    <col min="4" max="4" width="10.625" style="138" customWidth="1"/>
    <col min="5" max="5" width="8.625" style="138" customWidth="1"/>
    <col min="6" max="6" width="6.625" style="138" customWidth="1"/>
    <col min="7" max="7" width="8.125" style="138" customWidth="1"/>
    <col min="8" max="21" width="2.625" style="138" customWidth="1"/>
    <col min="22" max="16384" width="2.25" style="138"/>
  </cols>
  <sheetData>
    <row r="1" spans="1:26" ht="13.5" customHeight="1">
      <c r="A1" s="138" t="s">
        <v>3038</v>
      </c>
    </row>
    <row r="2" spans="1:26" ht="5.0999999999999996" customHeight="1"/>
    <row r="3" spans="1:26">
      <c r="A3" s="2035" t="s">
        <v>406</v>
      </c>
      <c r="B3" s="2035"/>
      <c r="C3" s="2035"/>
      <c r="D3" s="2035"/>
      <c r="E3" s="2035"/>
      <c r="F3" s="2035"/>
      <c r="G3" s="2035"/>
      <c r="H3" s="2035"/>
      <c r="I3" s="2035"/>
      <c r="J3" s="2035"/>
      <c r="K3" s="2035"/>
      <c r="L3" s="2035"/>
      <c r="M3" s="2035"/>
      <c r="N3" s="2035"/>
      <c r="O3" s="2035"/>
      <c r="P3" s="2035"/>
      <c r="Q3" s="2035"/>
      <c r="R3" s="2035"/>
      <c r="S3" s="2035"/>
      <c r="T3" s="2035"/>
      <c r="U3" s="2035"/>
      <c r="V3" s="2036" t="s">
        <v>407</v>
      </c>
      <c r="W3" s="2036"/>
      <c r="X3" s="2036"/>
      <c r="Y3" s="2036"/>
      <c r="Z3" s="2036"/>
    </row>
    <row r="4" spans="1:26">
      <c r="A4" s="2035" t="s">
        <v>408</v>
      </c>
      <c r="B4" s="2035"/>
      <c r="C4" s="2035"/>
      <c r="D4" s="2035"/>
      <c r="E4" s="2035"/>
      <c r="F4" s="2035"/>
      <c r="G4" s="2035"/>
      <c r="H4" s="2035"/>
      <c r="I4" s="2035"/>
      <c r="J4" s="2035"/>
      <c r="K4" s="2035"/>
      <c r="L4" s="2035"/>
      <c r="M4" s="2035"/>
      <c r="N4" s="2035"/>
      <c r="O4" s="2035"/>
      <c r="P4" s="2035"/>
      <c r="Q4" s="2035"/>
      <c r="R4" s="2035"/>
      <c r="S4" s="2035"/>
      <c r="T4" s="2035"/>
      <c r="U4" s="2035"/>
    </row>
    <row r="5" spans="1:26">
      <c r="A5" s="2035" t="s">
        <v>409</v>
      </c>
      <c r="B5" s="2035"/>
      <c r="C5" s="2035"/>
      <c r="D5" s="2035"/>
      <c r="E5" s="2035"/>
      <c r="F5" s="2035"/>
      <c r="G5" s="2035"/>
      <c r="H5" s="2035"/>
      <c r="I5" s="2035"/>
      <c r="J5" s="2035"/>
      <c r="K5" s="2035"/>
      <c r="L5" s="2035"/>
      <c r="M5" s="2035"/>
      <c r="N5" s="2035"/>
      <c r="O5" s="2035"/>
      <c r="P5" s="2035"/>
      <c r="Q5" s="2035"/>
      <c r="R5" s="2035"/>
      <c r="S5" s="2035"/>
      <c r="T5" s="2035"/>
      <c r="U5" s="2035"/>
    </row>
    <row r="6" spans="1:26">
      <c r="A6" s="139"/>
      <c r="B6" s="139"/>
      <c r="C6" s="139"/>
      <c r="D6" s="139"/>
      <c r="E6" s="2037" t="s">
        <v>410</v>
      </c>
      <c r="F6" s="2037"/>
      <c r="G6" s="139" t="s">
        <v>411</v>
      </c>
      <c r="H6" s="139"/>
      <c r="I6" s="139"/>
      <c r="J6" s="139"/>
      <c r="K6" s="139"/>
      <c r="L6" s="139"/>
      <c r="M6" s="139"/>
      <c r="N6" s="139"/>
      <c r="O6" s="139"/>
      <c r="P6" s="139"/>
      <c r="Q6" s="139"/>
      <c r="R6" s="139"/>
      <c r="S6" s="139"/>
      <c r="T6" s="139"/>
      <c r="U6" s="139"/>
    </row>
    <row r="7" spans="1:26" ht="15" customHeight="1">
      <c r="A7" s="139"/>
      <c r="B7" s="139"/>
      <c r="C7" s="139"/>
      <c r="D7" s="139"/>
      <c r="E7" s="139"/>
      <c r="F7" s="139"/>
      <c r="G7" s="139"/>
      <c r="H7" s="139"/>
      <c r="I7" s="139"/>
      <c r="J7" s="139"/>
      <c r="K7" s="2038" t="str">
        <f>IF(基本情報入力シート!$D$3="","",基本情報入力シート!$D$3)</f>
        <v/>
      </c>
      <c r="L7" s="2038"/>
      <c r="M7" s="2038"/>
      <c r="N7" s="2038"/>
      <c r="O7" s="2038"/>
      <c r="P7" s="2038"/>
      <c r="Q7" s="2038"/>
      <c r="R7" s="2038"/>
      <c r="S7" s="2038"/>
      <c r="T7" s="2038"/>
      <c r="U7" s="2038"/>
    </row>
    <row r="8" spans="1:26" ht="15" customHeight="1">
      <c r="A8" s="139"/>
      <c r="B8" s="2032" t="s">
        <v>412</v>
      </c>
      <c r="C8" s="2032"/>
      <c r="D8" s="139"/>
      <c r="E8" s="139"/>
      <c r="F8" s="139"/>
      <c r="G8" s="139"/>
      <c r="H8" s="139"/>
      <c r="I8" s="139"/>
      <c r="J8" s="139"/>
      <c r="K8" s="140"/>
      <c r="L8" s="140"/>
      <c r="M8" s="140"/>
      <c r="N8" s="140"/>
      <c r="O8" s="139"/>
      <c r="P8" s="140"/>
      <c r="Q8" s="140"/>
      <c r="R8" s="139"/>
      <c r="S8" s="140"/>
      <c r="T8" s="140"/>
      <c r="U8" s="139"/>
    </row>
    <row r="9" spans="1:26" ht="30" customHeight="1">
      <c r="A9" s="139"/>
      <c r="B9" s="139"/>
      <c r="C9" s="139"/>
      <c r="D9" s="139"/>
      <c r="E9" s="139"/>
      <c r="F9" s="139"/>
      <c r="G9" s="139" t="s">
        <v>413</v>
      </c>
      <c r="H9" s="2033" t="str">
        <f>IF(基本情報入力シート!$D$10="","",基本情報入力シート!$D$10)</f>
        <v/>
      </c>
      <c r="I9" s="2033"/>
      <c r="J9" s="2033"/>
      <c r="K9" s="2033"/>
      <c r="L9" s="2033"/>
      <c r="M9" s="2033"/>
      <c r="N9" s="2033"/>
      <c r="O9" s="2033"/>
      <c r="P9" s="2033"/>
      <c r="Q9" s="2033"/>
      <c r="R9" s="2033"/>
      <c r="S9" s="2033"/>
      <c r="T9" s="2033"/>
      <c r="U9" s="2033"/>
    </row>
    <row r="10" spans="1:26" ht="30" customHeight="1">
      <c r="A10" s="139"/>
      <c r="B10" s="139"/>
      <c r="C10" s="139"/>
      <c r="D10" s="139"/>
      <c r="E10" s="139"/>
      <c r="F10" s="139" t="s">
        <v>414</v>
      </c>
      <c r="G10" s="139" t="s">
        <v>415</v>
      </c>
      <c r="H10" s="2033" t="str">
        <f>IF(基本情報入力シート!$D$12="","",基本情報入力シート!$D$12)</f>
        <v/>
      </c>
      <c r="I10" s="2033"/>
      <c r="J10" s="2033"/>
      <c r="K10" s="2033"/>
      <c r="L10" s="2033"/>
      <c r="M10" s="2033"/>
      <c r="N10" s="2033"/>
      <c r="O10" s="2033"/>
      <c r="P10" s="2033"/>
      <c r="Q10" s="2033"/>
      <c r="R10" s="2033"/>
      <c r="S10" s="2033"/>
      <c r="T10" s="2033"/>
      <c r="U10" s="2033"/>
    </row>
    <row r="11" spans="1:26" ht="30" customHeight="1">
      <c r="A11" s="139"/>
      <c r="B11" s="139"/>
      <c r="C11" s="139"/>
      <c r="D11" s="139"/>
      <c r="E11" s="139"/>
      <c r="F11" s="139"/>
      <c r="G11" s="139" t="s">
        <v>416</v>
      </c>
      <c r="H11" s="2033" t="str">
        <f>IF(基本情報入力シート!$D$16="","",基本情報入力シート!$D$16)</f>
        <v/>
      </c>
      <c r="I11" s="2033"/>
      <c r="J11" s="2033"/>
      <c r="K11" s="2033"/>
      <c r="L11" s="2033"/>
      <c r="M11" s="2033" t="str">
        <f>IF(基本情報入力シート!$D$18="","",基本情報入力シート!$D$18)</f>
        <v/>
      </c>
      <c r="N11" s="2033"/>
      <c r="O11" s="2033"/>
      <c r="P11" s="2033"/>
      <c r="Q11" s="2033"/>
      <c r="R11" s="2033"/>
      <c r="S11" s="2033"/>
      <c r="T11" s="2033"/>
      <c r="U11" s="2033"/>
    </row>
    <row r="12" spans="1:26" ht="9.9499999999999993" customHeight="1"/>
    <row r="13" spans="1:26" ht="39.950000000000003" customHeight="1">
      <c r="A13" s="2034" t="s">
        <v>417</v>
      </c>
      <c r="B13" s="2034"/>
      <c r="C13" s="2034"/>
      <c r="D13" s="2034"/>
      <c r="E13" s="2034"/>
      <c r="F13" s="2034"/>
      <c r="G13" s="2034"/>
      <c r="H13" s="2034"/>
      <c r="I13" s="2034"/>
      <c r="J13" s="2034"/>
      <c r="K13" s="2034"/>
      <c r="L13" s="2034"/>
      <c r="M13" s="2034"/>
      <c r="N13" s="2034"/>
      <c r="O13" s="2034"/>
      <c r="P13" s="2034"/>
      <c r="Q13" s="2034"/>
      <c r="R13" s="2034"/>
      <c r="S13" s="2034"/>
      <c r="T13" s="2034"/>
      <c r="U13" s="2034"/>
    </row>
    <row r="14" spans="1:26" ht="39.950000000000003" customHeight="1">
      <c r="A14" s="2034"/>
      <c r="B14" s="2034"/>
      <c r="C14" s="2034"/>
      <c r="D14" s="2034"/>
      <c r="E14" s="2034"/>
      <c r="F14" s="2034"/>
      <c r="G14" s="2034"/>
      <c r="H14" s="2034"/>
      <c r="I14" s="2034"/>
      <c r="J14" s="2034"/>
      <c r="K14" s="2034"/>
      <c r="L14" s="2034"/>
      <c r="M14" s="2034"/>
      <c r="N14" s="2034"/>
      <c r="O14" s="2034"/>
      <c r="P14" s="2034"/>
      <c r="Q14" s="2034"/>
      <c r="R14" s="2034"/>
      <c r="S14" s="2034"/>
      <c r="T14" s="2034"/>
      <c r="U14" s="2034"/>
    </row>
    <row r="15" spans="1:26" ht="15" customHeight="1">
      <c r="A15" s="141"/>
      <c r="D15" s="142"/>
      <c r="E15" s="142"/>
      <c r="F15" s="1989" t="s">
        <v>418</v>
      </c>
      <c r="G15" s="1990"/>
      <c r="H15" s="1991"/>
      <c r="I15" s="1992" t="str">
        <f>IF(基本情報入力シート!$D$8="","",基本情報入力シート!$D$8)</f>
        <v/>
      </c>
      <c r="J15" s="1993"/>
      <c r="K15" s="1993"/>
      <c r="L15" s="1993"/>
      <c r="M15" s="1993"/>
      <c r="N15" s="1993"/>
      <c r="O15" s="1993"/>
      <c r="P15" s="1993"/>
      <c r="Q15" s="1993"/>
      <c r="R15" s="1993"/>
      <c r="S15" s="1993"/>
      <c r="T15" s="1993"/>
      <c r="U15" s="1994"/>
    </row>
    <row r="16" spans="1:26" ht="15" customHeight="1">
      <c r="A16" s="1912" t="s">
        <v>419</v>
      </c>
      <c r="B16" s="1995" t="s">
        <v>420</v>
      </c>
      <c r="C16" s="1973"/>
      <c r="D16" s="1996" t="str">
        <f>IF(基本情報入力シート!$D$11="","",基本情報入力シート!$D$11)</f>
        <v/>
      </c>
      <c r="E16" s="1997"/>
      <c r="F16" s="1997"/>
      <c r="G16" s="1997"/>
      <c r="H16" s="1997"/>
      <c r="I16" s="1997"/>
      <c r="J16" s="1997"/>
      <c r="K16" s="1997"/>
      <c r="L16" s="1997"/>
      <c r="M16" s="1997"/>
      <c r="N16" s="1997"/>
      <c r="O16" s="1997"/>
      <c r="P16" s="1997"/>
      <c r="Q16" s="1997"/>
      <c r="R16" s="1997"/>
      <c r="S16" s="1997"/>
      <c r="T16" s="1997"/>
      <c r="U16" s="1998"/>
    </row>
    <row r="17" spans="1:21" ht="15" customHeight="1">
      <c r="A17" s="1913"/>
      <c r="B17" s="1999" t="s">
        <v>421</v>
      </c>
      <c r="C17" s="1978"/>
      <c r="D17" s="1979" t="str">
        <f>IF(基本情報入力シート!$D$12="","",基本情報入力シート!$D$12)</f>
        <v/>
      </c>
      <c r="E17" s="1980"/>
      <c r="F17" s="1980"/>
      <c r="G17" s="1980"/>
      <c r="H17" s="1980"/>
      <c r="I17" s="1980"/>
      <c r="J17" s="1980"/>
      <c r="K17" s="1980"/>
      <c r="L17" s="1980"/>
      <c r="M17" s="1980"/>
      <c r="N17" s="1980"/>
      <c r="O17" s="1980"/>
      <c r="P17" s="1980"/>
      <c r="Q17" s="1980"/>
      <c r="R17" s="1980"/>
      <c r="S17" s="1980"/>
      <c r="T17" s="1980"/>
      <c r="U17" s="1981"/>
    </row>
    <row r="18" spans="1:21" ht="15" customHeight="1">
      <c r="A18" s="1913"/>
      <c r="B18" s="2000" t="s">
        <v>422</v>
      </c>
      <c r="C18" s="1982"/>
      <c r="D18" s="143" t="s">
        <v>423</v>
      </c>
      <c r="E18" s="1988" t="str">
        <f>IF(基本情報入力シート!$E$9="","",基本情報入力シート!$E$9)</f>
        <v/>
      </c>
      <c r="F18" s="1988"/>
      <c r="G18" s="1988"/>
      <c r="H18" s="1988"/>
      <c r="I18" s="144" t="s">
        <v>424</v>
      </c>
      <c r="J18" s="144"/>
      <c r="K18" s="144"/>
      <c r="L18" s="144"/>
      <c r="M18" s="144"/>
      <c r="N18" s="144"/>
      <c r="O18" s="144"/>
      <c r="P18" s="144"/>
      <c r="Q18" s="144"/>
      <c r="R18" s="144"/>
      <c r="S18" s="144"/>
      <c r="T18" s="144"/>
      <c r="U18" s="145"/>
    </row>
    <row r="19" spans="1:21" ht="15" customHeight="1">
      <c r="A19" s="1913"/>
      <c r="B19" s="2001"/>
      <c r="C19" s="1984"/>
      <c r="D19" s="2003" t="str">
        <f>IF(基本情報入力シート!$D$10="","",基本情報入力シート!$D$10)</f>
        <v/>
      </c>
      <c r="E19" s="2004"/>
      <c r="F19" s="2004"/>
      <c r="G19" s="2004"/>
      <c r="H19" s="2004"/>
      <c r="I19" s="2004"/>
      <c r="J19" s="2004"/>
      <c r="K19" s="2004"/>
      <c r="L19" s="2004"/>
      <c r="M19" s="2004"/>
      <c r="N19" s="2004"/>
      <c r="O19" s="2004"/>
      <c r="P19" s="2004"/>
      <c r="Q19" s="2004"/>
      <c r="R19" s="2004"/>
      <c r="S19" s="2004"/>
      <c r="T19" s="2004"/>
      <c r="U19" s="2005"/>
    </row>
    <row r="20" spans="1:21" ht="15" customHeight="1">
      <c r="A20" s="1913"/>
      <c r="B20" s="2002"/>
      <c r="C20" s="1986"/>
      <c r="D20" s="2006"/>
      <c r="E20" s="2007"/>
      <c r="F20" s="2007"/>
      <c r="G20" s="2007"/>
      <c r="H20" s="2007"/>
      <c r="I20" s="2007"/>
      <c r="J20" s="2007"/>
      <c r="K20" s="2007"/>
      <c r="L20" s="2007"/>
      <c r="M20" s="2007"/>
      <c r="N20" s="2007"/>
      <c r="O20" s="2007"/>
      <c r="P20" s="2007"/>
      <c r="Q20" s="2007"/>
      <c r="R20" s="2007"/>
      <c r="S20" s="2007"/>
      <c r="T20" s="2007"/>
      <c r="U20" s="2008"/>
    </row>
    <row r="21" spans="1:21" ht="15" customHeight="1">
      <c r="A21" s="1913"/>
      <c r="B21" s="1915" t="s">
        <v>425</v>
      </c>
      <c r="C21" s="1917"/>
      <c r="D21" s="146" t="s">
        <v>426</v>
      </c>
      <c r="E21" s="1948" t="s">
        <v>427</v>
      </c>
      <c r="F21" s="1949"/>
      <c r="G21" s="2027" t="s">
        <v>428</v>
      </c>
      <c r="H21" s="2027"/>
      <c r="I21" s="2027"/>
      <c r="J21" s="2027"/>
      <c r="K21" s="2028"/>
      <c r="L21" s="2029" t="s">
        <v>203</v>
      </c>
      <c r="M21" s="2029"/>
      <c r="N21" s="2029"/>
      <c r="O21" s="2029"/>
      <c r="P21" s="1905" t="s">
        <v>427</v>
      </c>
      <c r="Q21" s="1907"/>
      <c r="R21" s="1907"/>
      <c r="S21" s="1907"/>
      <c r="T21" s="1907"/>
      <c r="U21" s="1906"/>
    </row>
    <row r="22" spans="1:21" ht="15" customHeight="1">
      <c r="A22" s="1913"/>
      <c r="B22" s="1963"/>
      <c r="C22" s="1964"/>
      <c r="D22" s="2030" t="s">
        <v>429</v>
      </c>
      <c r="E22" s="2031"/>
      <c r="F22" s="1937" t="s">
        <v>430</v>
      </c>
      <c r="G22" s="1937"/>
      <c r="H22" s="1937"/>
      <c r="I22" s="1937"/>
      <c r="J22" s="1937"/>
      <c r="K22" s="1937"/>
      <c r="L22" s="1937"/>
      <c r="M22" s="1937"/>
      <c r="N22" s="1937"/>
      <c r="O22" s="1937"/>
      <c r="P22" s="1937"/>
      <c r="Q22" s="1937"/>
      <c r="R22" s="1937"/>
      <c r="S22" s="1937"/>
      <c r="T22" s="1937"/>
      <c r="U22" s="1938"/>
    </row>
    <row r="23" spans="1:21" ht="15" customHeight="1">
      <c r="A23" s="1913"/>
      <c r="B23" s="147" t="s">
        <v>431</v>
      </c>
      <c r="C23" s="148"/>
      <c r="D23" s="2009" t="str">
        <f>IF(基本情報入力シート!$D$13="","",基本情報入力シート!$D$13)</f>
        <v/>
      </c>
      <c r="E23" s="2010"/>
      <c r="F23" s="2010"/>
      <c r="G23" s="2010"/>
      <c r="H23" s="2010"/>
      <c r="I23" s="2010"/>
      <c r="J23" s="2010"/>
      <c r="K23" s="2010"/>
      <c r="L23" s="2010"/>
      <c r="M23" s="2010"/>
      <c r="N23" s="2010"/>
      <c r="O23" s="2010"/>
      <c r="P23" s="2010"/>
      <c r="Q23" s="2010"/>
      <c r="R23" s="2010"/>
      <c r="S23" s="2010"/>
      <c r="T23" s="2010"/>
      <c r="U23" s="2011"/>
    </row>
    <row r="24" spans="1:21" ht="15" customHeight="1">
      <c r="A24" s="1913"/>
      <c r="B24" s="2000" t="s">
        <v>432</v>
      </c>
      <c r="C24" s="1983"/>
      <c r="D24" s="2012" t="s">
        <v>433</v>
      </c>
      <c r="E24" s="2014" t="str">
        <f>IF(基本情報入力シート!$D$16="","",基本情報入力シート!$D$16)</f>
        <v/>
      </c>
      <c r="F24" s="2015"/>
      <c r="G24" s="149" t="s">
        <v>434</v>
      </c>
      <c r="H24" s="1996" t="str">
        <f>IF(基本情報入力シート!$D$17="","",基本情報入力シート!$D$17)</f>
        <v/>
      </c>
      <c r="I24" s="1997"/>
      <c r="J24" s="1997"/>
      <c r="K24" s="1997"/>
      <c r="L24" s="1998"/>
      <c r="M24" s="2000" t="s">
        <v>435</v>
      </c>
      <c r="N24" s="1983"/>
      <c r="O24" s="2018">
        <v>29221</v>
      </c>
      <c r="P24" s="2019"/>
      <c r="Q24" s="2019"/>
      <c r="R24" s="2019"/>
      <c r="S24" s="2019"/>
      <c r="T24" s="2019"/>
      <c r="U24" s="2020"/>
    </row>
    <row r="25" spans="1:21" ht="15" customHeight="1">
      <c r="A25" s="1913"/>
      <c r="B25" s="2002"/>
      <c r="C25" s="1987"/>
      <c r="D25" s="2013"/>
      <c r="E25" s="2016"/>
      <c r="F25" s="2017"/>
      <c r="G25" s="150" t="s">
        <v>436</v>
      </c>
      <c r="H25" s="2024" t="str">
        <f>IF(基本情報入力シート!$D$18="","",基本情報入力シート!$D$18)</f>
        <v/>
      </c>
      <c r="I25" s="2025"/>
      <c r="J25" s="2025"/>
      <c r="K25" s="2025"/>
      <c r="L25" s="2026"/>
      <c r="M25" s="2002"/>
      <c r="N25" s="1987"/>
      <c r="O25" s="2021"/>
      <c r="P25" s="2022"/>
      <c r="Q25" s="2022"/>
      <c r="R25" s="2022"/>
      <c r="S25" s="2022"/>
      <c r="T25" s="2022"/>
      <c r="U25" s="2023"/>
    </row>
    <row r="26" spans="1:21" ht="12">
      <c r="A26" s="1913"/>
      <c r="B26" s="1915" t="s">
        <v>437</v>
      </c>
      <c r="C26" s="1917"/>
      <c r="D26" s="151" t="s">
        <v>423</v>
      </c>
      <c r="E26" s="1965" t="str">
        <f>IF(基本情報入力シート!$E$14="","",基本情報入力シート!$E$14)</f>
        <v/>
      </c>
      <c r="F26" s="1965"/>
      <c r="G26" s="1965"/>
      <c r="H26" s="1965"/>
      <c r="I26" s="152" t="s">
        <v>424</v>
      </c>
      <c r="J26" s="152"/>
      <c r="K26" s="152"/>
      <c r="L26" s="152"/>
      <c r="M26" s="152"/>
      <c r="N26" s="152"/>
      <c r="O26" s="152"/>
      <c r="P26" s="152"/>
      <c r="Q26" s="152"/>
      <c r="R26" s="152"/>
      <c r="S26" s="152"/>
      <c r="T26" s="152"/>
      <c r="U26" s="153"/>
    </row>
    <row r="27" spans="1:21" ht="15" customHeight="1">
      <c r="A27" s="1913"/>
      <c r="B27" s="1961"/>
      <c r="C27" s="1962"/>
      <c r="D27" s="1966" t="str">
        <f>IF(基本情報入力シート!$D$15="","",基本情報入力シート!$D$15)</f>
        <v/>
      </c>
      <c r="E27" s="1967"/>
      <c r="F27" s="1967"/>
      <c r="G27" s="1967"/>
      <c r="H27" s="1967"/>
      <c r="I27" s="1967"/>
      <c r="J27" s="1967"/>
      <c r="K27" s="1967"/>
      <c r="L27" s="1967"/>
      <c r="M27" s="1967"/>
      <c r="N27" s="1967"/>
      <c r="O27" s="1967"/>
      <c r="P27" s="1967"/>
      <c r="Q27" s="1967"/>
      <c r="R27" s="1967"/>
      <c r="S27" s="1967"/>
      <c r="T27" s="1967"/>
      <c r="U27" s="1968"/>
    </row>
    <row r="28" spans="1:21" ht="15" customHeight="1">
      <c r="A28" s="1914"/>
      <c r="B28" s="1963"/>
      <c r="C28" s="1964"/>
      <c r="D28" s="1969"/>
      <c r="E28" s="1970"/>
      <c r="F28" s="1970"/>
      <c r="G28" s="1970"/>
      <c r="H28" s="1970"/>
      <c r="I28" s="1970"/>
      <c r="J28" s="1970"/>
      <c r="K28" s="1970"/>
      <c r="L28" s="1970"/>
      <c r="M28" s="1970"/>
      <c r="N28" s="1970"/>
      <c r="O28" s="1970"/>
      <c r="P28" s="1970"/>
      <c r="Q28" s="1970"/>
      <c r="R28" s="1970"/>
      <c r="S28" s="1970"/>
      <c r="T28" s="1970"/>
      <c r="U28" s="1971"/>
    </row>
    <row r="29" spans="1:21" ht="15" customHeight="1">
      <c r="A29" s="1912" t="s">
        <v>438</v>
      </c>
      <c r="B29" s="1972" t="s">
        <v>439</v>
      </c>
      <c r="C29" s="1973"/>
      <c r="D29" s="1974" t="str">
        <f>IF(基本情報入力シート!$D$22="","",基本情報入力シート!$D$22)</f>
        <v/>
      </c>
      <c r="E29" s="1975"/>
      <c r="F29" s="1975"/>
      <c r="G29" s="1975"/>
      <c r="H29" s="1975"/>
      <c r="I29" s="1975"/>
      <c r="J29" s="1975"/>
      <c r="K29" s="1975"/>
      <c r="L29" s="1975"/>
      <c r="M29" s="1975"/>
      <c r="N29" s="1975"/>
      <c r="O29" s="1975"/>
      <c r="P29" s="1975"/>
      <c r="Q29" s="1975"/>
      <c r="R29" s="1975"/>
      <c r="S29" s="1975"/>
      <c r="T29" s="1975"/>
      <c r="U29" s="1976"/>
    </row>
    <row r="30" spans="1:21" ht="15" customHeight="1">
      <c r="A30" s="1913"/>
      <c r="B30" s="1977" t="s">
        <v>421</v>
      </c>
      <c r="C30" s="1978"/>
      <c r="D30" s="1979" t="str">
        <f>IF(基本情報入力シート!$D$23="","",基本情報入力シート!$D$23)</f>
        <v/>
      </c>
      <c r="E30" s="1980"/>
      <c r="F30" s="1980"/>
      <c r="G30" s="1980"/>
      <c r="H30" s="1980"/>
      <c r="I30" s="1980"/>
      <c r="J30" s="1980"/>
      <c r="K30" s="1980"/>
      <c r="L30" s="1980"/>
      <c r="M30" s="1980"/>
      <c r="N30" s="1980"/>
      <c r="O30" s="1980"/>
      <c r="P30" s="1980"/>
      <c r="Q30" s="1980"/>
      <c r="R30" s="1980"/>
      <c r="S30" s="1980"/>
      <c r="T30" s="1980"/>
      <c r="U30" s="1981"/>
    </row>
    <row r="31" spans="1:21" ht="12">
      <c r="A31" s="1913"/>
      <c r="B31" s="1982" t="s">
        <v>440</v>
      </c>
      <c r="C31" s="1983"/>
      <c r="D31" s="143" t="s">
        <v>423</v>
      </c>
      <c r="E31" s="1988" t="str">
        <f>IF(基本情報入力シート!$E$20="","",基本情報入力シート!$E$20)</f>
        <v/>
      </c>
      <c r="F31" s="1988"/>
      <c r="G31" s="1988"/>
      <c r="H31" s="1988"/>
      <c r="I31" s="144" t="s">
        <v>424</v>
      </c>
      <c r="J31" s="144"/>
      <c r="K31" s="144"/>
      <c r="L31" s="144"/>
      <c r="M31" s="144"/>
      <c r="N31" s="144"/>
      <c r="O31" s="144"/>
      <c r="P31" s="144"/>
      <c r="Q31" s="144"/>
      <c r="R31" s="144"/>
      <c r="S31" s="144"/>
      <c r="T31" s="144"/>
      <c r="U31" s="145"/>
    </row>
    <row r="32" spans="1:21" ht="15" customHeight="1">
      <c r="A32" s="1913"/>
      <c r="B32" s="1984"/>
      <c r="C32" s="1985"/>
      <c r="D32" s="1939" t="str">
        <f>IF(基本情報入力シート!$D$21="","",基本情報入力シート!$D$21)</f>
        <v/>
      </c>
      <c r="E32" s="1940"/>
      <c r="F32" s="1940"/>
      <c r="G32" s="1940"/>
      <c r="H32" s="1940"/>
      <c r="I32" s="1940"/>
      <c r="J32" s="1940"/>
      <c r="K32" s="1940"/>
      <c r="L32" s="1940"/>
      <c r="M32" s="1940"/>
      <c r="N32" s="1940"/>
      <c r="O32" s="1940"/>
      <c r="P32" s="1940"/>
      <c r="Q32" s="1940"/>
      <c r="R32" s="1940"/>
      <c r="S32" s="1940"/>
      <c r="T32" s="1940"/>
      <c r="U32" s="1941"/>
    </row>
    <row r="33" spans="1:21" ht="15" customHeight="1">
      <c r="A33" s="1913"/>
      <c r="B33" s="1986"/>
      <c r="C33" s="1987"/>
      <c r="D33" s="1942"/>
      <c r="E33" s="1943"/>
      <c r="F33" s="1943"/>
      <c r="G33" s="1943"/>
      <c r="H33" s="1943"/>
      <c r="I33" s="1943"/>
      <c r="J33" s="1943"/>
      <c r="K33" s="1943"/>
      <c r="L33" s="1943"/>
      <c r="M33" s="1943"/>
      <c r="N33" s="1943"/>
      <c r="O33" s="1943"/>
      <c r="P33" s="1943"/>
      <c r="Q33" s="1943"/>
      <c r="R33" s="1943"/>
      <c r="S33" s="1943"/>
      <c r="T33" s="1943"/>
      <c r="U33" s="1944"/>
    </row>
    <row r="34" spans="1:21" ht="15" customHeight="1">
      <c r="A34" s="1913"/>
      <c r="B34" s="1945" t="s">
        <v>441</v>
      </c>
      <c r="C34" s="1946"/>
      <c r="D34" s="1946"/>
      <c r="E34" s="1947"/>
      <c r="F34" s="1948"/>
      <c r="G34" s="1949"/>
      <c r="H34" s="1949"/>
      <c r="I34" s="1949"/>
      <c r="J34" s="1949"/>
      <c r="K34" s="1949"/>
      <c r="L34" s="1949"/>
      <c r="M34" s="1949"/>
      <c r="N34" s="1949"/>
      <c r="O34" s="1949"/>
      <c r="P34" s="1949"/>
      <c r="Q34" s="1949"/>
      <c r="R34" s="1949"/>
      <c r="S34" s="1949"/>
      <c r="T34" s="1949"/>
      <c r="U34" s="1950"/>
    </row>
    <row r="35" spans="1:21" ht="9.9499999999999993" customHeight="1">
      <c r="A35" s="1913"/>
      <c r="B35" s="1951" t="s">
        <v>442</v>
      </c>
      <c r="C35" s="1951"/>
      <c r="D35" s="1951"/>
      <c r="E35" s="154"/>
      <c r="F35" s="1953" t="s">
        <v>443</v>
      </c>
      <c r="G35" s="1953"/>
      <c r="H35" s="1953" t="s">
        <v>444</v>
      </c>
      <c r="I35" s="1953"/>
      <c r="J35" s="1953"/>
      <c r="K35" s="1953"/>
      <c r="L35" s="1954" t="s">
        <v>445</v>
      </c>
      <c r="M35" s="1954"/>
      <c r="N35" s="1954"/>
      <c r="O35" s="1954"/>
      <c r="P35" s="1954"/>
      <c r="Q35" s="1954"/>
      <c r="R35" s="1955" t="s">
        <v>446</v>
      </c>
      <c r="S35" s="1956"/>
      <c r="T35" s="1956"/>
      <c r="U35" s="1957"/>
    </row>
    <row r="36" spans="1:21" ht="27.95" customHeight="1">
      <c r="A36" s="1913"/>
      <c r="B36" s="1952"/>
      <c r="C36" s="1952"/>
      <c r="D36" s="1952"/>
      <c r="E36" s="155" t="s">
        <v>447</v>
      </c>
      <c r="F36" s="1953"/>
      <c r="G36" s="1953"/>
      <c r="H36" s="1953"/>
      <c r="I36" s="1953"/>
      <c r="J36" s="1953"/>
      <c r="K36" s="1953"/>
      <c r="L36" s="1954"/>
      <c r="M36" s="1954"/>
      <c r="N36" s="1954"/>
      <c r="O36" s="1954"/>
      <c r="P36" s="1954"/>
      <c r="Q36" s="1954"/>
      <c r="R36" s="1958"/>
      <c r="S36" s="1959"/>
      <c r="T36" s="1959"/>
      <c r="U36" s="1960"/>
    </row>
    <row r="37" spans="1:21" ht="15" customHeight="1">
      <c r="A37" s="1913"/>
      <c r="B37" s="1932" t="s">
        <v>448</v>
      </c>
      <c r="C37" s="1935" t="s">
        <v>449</v>
      </c>
      <c r="D37" s="1936"/>
      <c r="E37" s="156"/>
      <c r="F37" s="1905"/>
      <c r="G37" s="1906"/>
      <c r="H37" s="1905"/>
      <c r="I37" s="1907"/>
      <c r="J37" s="1907"/>
      <c r="K37" s="1906"/>
      <c r="L37" s="1905"/>
      <c r="M37" s="1907"/>
      <c r="N37" s="1907"/>
      <c r="O37" s="1907"/>
      <c r="P37" s="1907"/>
      <c r="Q37" s="1906"/>
      <c r="R37" s="1920" t="s">
        <v>450</v>
      </c>
      <c r="S37" s="1921"/>
      <c r="T37" s="1921"/>
      <c r="U37" s="1922"/>
    </row>
    <row r="38" spans="1:21" ht="15" customHeight="1">
      <c r="A38" s="1913"/>
      <c r="B38" s="1933"/>
      <c r="C38" s="1923" t="s">
        <v>451</v>
      </c>
      <c r="D38" s="1931"/>
      <c r="E38" s="156"/>
      <c r="F38" s="1905"/>
      <c r="G38" s="1906"/>
      <c r="H38" s="1905"/>
      <c r="I38" s="1907"/>
      <c r="J38" s="1907"/>
      <c r="K38" s="1906"/>
      <c r="L38" s="1905"/>
      <c r="M38" s="1907"/>
      <c r="N38" s="1907"/>
      <c r="O38" s="1907"/>
      <c r="P38" s="1907"/>
      <c r="Q38" s="1906"/>
      <c r="R38" s="1920" t="s">
        <v>450</v>
      </c>
      <c r="S38" s="1921"/>
      <c r="T38" s="1921"/>
      <c r="U38" s="1922"/>
    </row>
    <row r="39" spans="1:21" ht="15" customHeight="1">
      <c r="A39" s="1913"/>
      <c r="B39" s="1933"/>
      <c r="C39" s="1923" t="s">
        <v>452</v>
      </c>
      <c r="D39" s="1931"/>
      <c r="E39" s="157"/>
      <c r="F39" s="1905"/>
      <c r="G39" s="1906"/>
      <c r="H39" s="1905"/>
      <c r="I39" s="1907"/>
      <c r="J39" s="1907"/>
      <c r="K39" s="1906"/>
      <c r="L39" s="1905"/>
      <c r="M39" s="1907"/>
      <c r="N39" s="1907"/>
      <c r="O39" s="1907"/>
      <c r="P39" s="1907"/>
      <c r="Q39" s="1906"/>
      <c r="R39" s="1920" t="s">
        <v>450</v>
      </c>
      <c r="S39" s="1921"/>
      <c r="T39" s="1921"/>
      <c r="U39" s="1922"/>
    </row>
    <row r="40" spans="1:21" ht="15" customHeight="1">
      <c r="A40" s="1913"/>
      <c r="B40" s="1933"/>
      <c r="C40" s="1923" t="s">
        <v>453</v>
      </c>
      <c r="D40" s="1931"/>
      <c r="E40" s="157"/>
      <c r="F40" s="1905"/>
      <c r="G40" s="1906"/>
      <c r="H40" s="1905"/>
      <c r="I40" s="1907"/>
      <c r="J40" s="1907"/>
      <c r="K40" s="1906"/>
      <c r="L40" s="1905"/>
      <c r="M40" s="1907"/>
      <c r="N40" s="1907"/>
      <c r="O40" s="1907"/>
      <c r="P40" s="1907"/>
      <c r="Q40" s="1906"/>
      <c r="R40" s="1920" t="s">
        <v>450</v>
      </c>
      <c r="S40" s="1921"/>
      <c r="T40" s="1921"/>
      <c r="U40" s="1922"/>
    </row>
    <row r="41" spans="1:21" ht="15" customHeight="1">
      <c r="A41" s="1913"/>
      <c r="B41" s="1933"/>
      <c r="C41" s="1923" t="s">
        <v>454</v>
      </c>
      <c r="D41" s="1931"/>
      <c r="E41" s="157"/>
      <c r="F41" s="1905"/>
      <c r="G41" s="1906"/>
      <c r="H41" s="1905"/>
      <c r="I41" s="1907"/>
      <c r="J41" s="1907"/>
      <c r="K41" s="1906"/>
      <c r="L41" s="1905"/>
      <c r="M41" s="1907"/>
      <c r="N41" s="1907"/>
      <c r="O41" s="1907"/>
      <c r="P41" s="1907"/>
      <c r="Q41" s="1906"/>
      <c r="R41" s="1920" t="s">
        <v>455</v>
      </c>
      <c r="S41" s="1921"/>
      <c r="T41" s="1921"/>
      <c r="U41" s="1922"/>
    </row>
    <row r="42" spans="1:21" ht="15" customHeight="1">
      <c r="A42" s="1913"/>
      <c r="B42" s="1933"/>
      <c r="C42" s="1923" t="s">
        <v>456</v>
      </c>
      <c r="D42" s="1931"/>
      <c r="E42" s="156"/>
      <c r="F42" s="1905"/>
      <c r="G42" s="1906"/>
      <c r="H42" s="1905"/>
      <c r="I42" s="1907"/>
      <c r="J42" s="1907"/>
      <c r="K42" s="1906"/>
      <c r="L42" s="1905"/>
      <c r="M42" s="1907"/>
      <c r="N42" s="1907"/>
      <c r="O42" s="1907"/>
      <c r="P42" s="1907"/>
      <c r="Q42" s="1906"/>
      <c r="R42" s="1920" t="s">
        <v>457</v>
      </c>
      <c r="S42" s="1921"/>
      <c r="T42" s="1921"/>
      <c r="U42" s="1922"/>
    </row>
    <row r="43" spans="1:21" ht="15" customHeight="1">
      <c r="A43" s="1913"/>
      <c r="B43" s="1933"/>
      <c r="C43" s="1923" t="s">
        <v>458</v>
      </c>
      <c r="D43" s="1931"/>
      <c r="E43" s="156"/>
      <c r="F43" s="1905"/>
      <c r="G43" s="1906"/>
      <c r="H43" s="1905"/>
      <c r="I43" s="1907"/>
      <c r="J43" s="1907"/>
      <c r="K43" s="1906"/>
      <c r="L43" s="1905"/>
      <c r="M43" s="1907"/>
      <c r="N43" s="1907"/>
      <c r="O43" s="1907"/>
      <c r="P43" s="1907"/>
      <c r="Q43" s="1906"/>
      <c r="R43" s="1920" t="s">
        <v>459</v>
      </c>
      <c r="S43" s="1921"/>
      <c r="T43" s="1921"/>
      <c r="U43" s="1922"/>
    </row>
    <row r="44" spans="1:21" ht="15" customHeight="1">
      <c r="A44" s="1913"/>
      <c r="B44" s="1933"/>
      <c r="C44" s="1923" t="s">
        <v>460</v>
      </c>
      <c r="D44" s="1931"/>
      <c r="E44" s="157"/>
      <c r="F44" s="1905"/>
      <c r="G44" s="1906"/>
      <c r="H44" s="1905"/>
      <c r="I44" s="1907"/>
      <c r="J44" s="1907"/>
      <c r="K44" s="1906"/>
      <c r="L44" s="1905"/>
      <c r="M44" s="1907"/>
      <c r="N44" s="1907"/>
      <c r="O44" s="1907"/>
      <c r="P44" s="1907"/>
      <c r="Q44" s="1906"/>
      <c r="R44" s="1920" t="s">
        <v>461</v>
      </c>
      <c r="S44" s="1921"/>
      <c r="T44" s="1921"/>
      <c r="U44" s="1922"/>
    </row>
    <row r="45" spans="1:21" ht="15" customHeight="1">
      <c r="A45" s="1913"/>
      <c r="B45" s="1933"/>
      <c r="C45" s="1923" t="s">
        <v>462</v>
      </c>
      <c r="D45" s="1924"/>
      <c r="E45" s="156"/>
      <c r="F45" s="1905"/>
      <c r="G45" s="1906"/>
      <c r="H45" s="1905"/>
      <c r="I45" s="1907"/>
      <c r="J45" s="1907"/>
      <c r="K45" s="1906"/>
      <c r="L45" s="1905"/>
      <c r="M45" s="1907"/>
      <c r="N45" s="1907"/>
      <c r="O45" s="1907"/>
      <c r="P45" s="1907"/>
      <c r="Q45" s="1906"/>
      <c r="R45" s="1920" t="s">
        <v>463</v>
      </c>
      <c r="S45" s="1921"/>
      <c r="T45" s="1921"/>
      <c r="U45" s="1922"/>
    </row>
    <row r="46" spans="1:21" ht="15" customHeight="1">
      <c r="A46" s="1913"/>
      <c r="B46" s="1933"/>
      <c r="C46" s="1923" t="s">
        <v>464</v>
      </c>
      <c r="D46" s="1924"/>
      <c r="E46" s="156"/>
      <c r="F46" s="1905"/>
      <c r="G46" s="1906"/>
      <c r="H46" s="1905"/>
      <c r="I46" s="1907"/>
      <c r="J46" s="1907"/>
      <c r="K46" s="1906"/>
      <c r="L46" s="1905"/>
      <c r="M46" s="1907"/>
      <c r="N46" s="1907"/>
      <c r="O46" s="1907"/>
      <c r="P46" s="1907"/>
      <c r="Q46" s="1906"/>
      <c r="R46" s="1920" t="s">
        <v>463</v>
      </c>
      <c r="S46" s="1921"/>
      <c r="T46" s="1921"/>
      <c r="U46" s="1922"/>
    </row>
    <row r="47" spans="1:21" ht="15" customHeight="1">
      <c r="A47" s="1913"/>
      <c r="B47" s="1933"/>
      <c r="C47" s="1923" t="s">
        <v>465</v>
      </c>
      <c r="D47" s="1924"/>
      <c r="E47" s="157"/>
      <c r="F47" s="1905"/>
      <c r="G47" s="1906"/>
      <c r="H47" s="1905"/>
      <c r="I47" s="1907"/>
      <c r="J47" s="1907"/>
      <c r="K47" s="1906"/>
      <c r="L47" s="1905"/>
      <c r="M47" s="1907"/>
      <c r="N47" s="1907"/>
      <c r="O47" s="1907"/>
      <c r="P47" s="1907"/>
      <c r="Q47" s="1906"/>
      <c r="R47" s="1920" t="s">
        <v>466</v>
      </c>
      <c r="S47" s="1921"/>
      <c r="T47" s="1921"/>
      <c r="U47" s="1922"/>
    </row>
    <row r="48" spans="1:21" ht="15" customHeight="1">
      <c r="A48" s="1913"/>
      <c r="B48" s="1933"/>
      <c r="C48" s="1923" t="s">
        <v>467</v>
      </c>
      <c r="D48" s="1924"/>
      <c r="E48" s="157"/>
      <c r="F48" s="1905"/>
      <c r="G48" s="1906"/>
      <c r="H48" s="1905"/>
      <c r="I48" s="1907"/>
      <c r="J48" s="1907"/>
      <c r="K48" s="1906"/>
      <c r="L48" s="1905"/>
      <c r="M48" s="1907"/>
      <c r="N48" s="1907"/>
      <c r="O48" s="1907"/>
      <c r="P48" s="1907"/>
      <c r="Q48" s="1906"/>
      <c r="R48" s="1920" t="s">
        <v>468</v>
      </c>
      <c r="S48" s="1921"/>
      <c r="T48" s="1921"/>
      <c r="U48" s="1922"/>
    </row>
    <row r="49" spans="1:21" ht="15" customHeight="1">
      <c r="A49" s="1913"/>
      <c r="B49" s="1933"/>
      <c r="C49" s="1923" t="s">
        <v>469</v>
      </c>
      <c r="D49" s="1924"/>
      <c r="E49" s="157"/>
      <c r="F49" s="1905"/>
      <c r="G49" s="1906"/>
      <c r="H49" s="1905"/>
      <c r="I49" s="1907"/>
      <c r="J49" s="1907"/>
      <c r="K49" s="1906"/>
      <c r="L49" s="1905"/>
      <c r="M49" s="1907"/>
      <c r="N49" s="1907"/>
      <c r="O49" s="1907"/>
      <c r="P49" s="1907"/>
      <c r="Q49" s="1906"/>
      <c r="R49" s="1920" t="s">
        <v>468</v>
      </c>
      <c r="S49" s="1921"/>
      <c r="T49" s="1921"/>
      <c r="U49" s="1922"/>
    </row>
    <row r="50" spans="1:21" ht="15" customHeight="1">
      <c r="A50" s="1913"/>
      <c r="B50" s="1933"/>
      <c r="C50" s="1923" t="s">
        <v>470</v>
      </c>
      <c r="D50" s="1924"/>
      <c r="E50" s="157"/>
      <c r="F50" s="1905"/>
      <c r="G50" s="1906"/>
      <c r="H50" s="1905"/>
      <c r="I50" s="1907"/>
      <c r="J50" s="1907"/>
      <c r="K50" s="1906"/>
      <c r="L50" s="1905"/>
      <c r="M50" s="1907"/>
      <c r="N50" s="1907"/>
      <c r="O50" s="1907"/>
      <c r="P50" s="1907"/>
      <c r="Q50" s="1906"/>
      <c r="R50" s="1920" t="s">
        <v>471</v>
      </c>
      <c r="S50" s="1921"/>
      <c r="T50" s="1921"/>
      <c r="U50" s="1922"/>
    </row>
    <row r="51" spans="1:21" ht="15" customHeight="1">
      <c r="A51" s="1913"/>
      <c r="B51" s="1933"/>
      <c r="C51" s="1923" t="s">
        <v>472</v>
      </c>
      <c r="D51" s="1931"/>
      <c r="E51" s="157"/>
      <c r="F51" s="1905"/>
      <c r="G51" s="1906"/>
      <c r="H51" s="1905"/>
      <c r="I51" s="1907"/>
      <c r="J51" s="1907"/>
      <c r="K51" s="1906"/>
      <c r="L51" s="1905"/>
      <c r="M51" s="1907"/>
      <c r="N51" s="1907"/>
      <c r="O51" s="1907"/>
      <c r="P51" s="1907"/>
      <c r="Q51" s="1906"/>
      <c r="R51" s="1920" t="s">
        <v>473</v>
      </c>
      <c r="S51" s="1921"/>
      <c r="T51" s="1921"/>
      <c r="U51" s="1922"/>
    </row>
    <row r="52" spans="1:21" ht="15" customHeight="1">
      <c r="A52" s="1913"/>
      <c r="B52" s="1934"/>
      <c r="C52" s="1923" t="s">
        <v>474</v>
      </c>
      <c r="D52" s="1931"/>
      <c r="E52" s="157"/>
      <c r="F52" s="1905"/>
      <c r="G52" s="1906"/>
      <c r="H52" s="1905"/>
      <c r="I52" s="1907"/>
      <c r="J52" s="1907"/>
      <c r="K52" s="1906"/>
      <c r="L52" s="1905"/>
      <c r="M52" s="1907"/>
      <c r="N52" s="1907"/>
      <c r="O52" s="1907"/>
      <c r="P52" s="1907"/>
      <c r="Q52" s="1906"/>
      <c r="R52" s="1920" t="s">
        <v>475</v>
      </c>
      <c r="S52" s="1921"/>
      <c r="T52" s="1921"/>
      <c r="U52" s="1922"/>
    </row>
    <row r="53" spans="1:21" ht="15" customHeight="1">
      <c r="A53" s="1913"/>
      <c r="B53" s="1902" t="s">
        <v>476</v>
      </c>
      <c r="C53" s="1903"/>
      <c r="D53" s="1904"/>
      <c r="E53" s="157"/>
      <c r="F53" s="1905"/>
      <c r="G53" s="1906"/>
      <c r="H53" s="1905"/>
      <c r="I53" s="1907"/>
      <c r="J53" s="1907"/>
      <c r="K53" s="1906"/>
      <c r="L53" s="1905"/>
      <c r="M53" s="1907"/>
      <c r="N53" s="1907"/>
      <c r="O53" s="1907"/>
      <c r="P53" s="1907"/>
      <c r="Q53" s="1906"/>
      <c r="R53" s="1920" t="s">
        <v>477</v>
      </c>
      <c r="S53" s="1921"/>
      <c r="T53" s="1921"/>
      <c r="U53" s="1922"/>
    </row>
    <row r="54" spans="1:21" ht="15" customHeight="1">
      <c r="A54" s="1913"/>
      <c r="B54" s="1929" t="s">
        <v>478</v>
      </c>
      <c r="C54" s="1923" t="s">
        <v>479</v>
      </c>
      <c r="D54" s="1930"/>
      <c r="E54" s="157"/>
      <c r="F54" s="1905"/>
      <c r="G54" s="1906"/>
      <c r="H54" s="1905"/>
      <c r="I54" s="1907"/>
      <c r="J54" s="1907"/>
      <c r="K54" s="1906"/>
      <c r="L54" s="1905"/>
      <c r="M54" s="1907"/>
      <c r="N54" s="1907"/>
      <c r="O54" s="1907"/>
      <c r="P54" s="1907"/>
      <c r="Q54" s="1906"/>
      <c r="R54" s="1920" t="s">
        <v>480</v>
      </c>
      <c r="S54" s="1921"/>
      <c r="T54" s="1921"/>
      <c r="U54" s="1922"/>
    </row>
    <row r="55" spans="1:21" ht="15" customHeight="1">
      <c r="A55" s="1913"/>
      <c r="B55" s="1929"/>
      <c r="C55" s="1923" t="s">
        <v>481</v>
      </c>
      <c r="D55" s="1930"/>
      <c r="E55" s="157"/>
      <c r="F55" s="1905"/>
      <c r="G55" s="1906"/>
      <c r="H55" s="1905"/>
      <c r="I55" s="1907"/>
      <c r="J55" s="1907"/>
      <c r="K55" s="1906"/>
      <c r="L55" s="1905"/>
      <c r="M55" s="1907"/>
      <c r="N55" s="1907"/>
      <c r="O55" s="1907"/>
      <c r="P55" s="1907"/>
      <c r="Q55" s="1906"/>
      <c r="R55" s="1920" t="s">
        <v>480</v>
      </c>
      <c r="S55" s="1921"/>
      <c r="T55" s="1921"/>
      <c r="U55" s="1922"/>
    </row>
    <row r="56" spans="1:21" ht="15" customHeight="1">
      <c r="A56" s="1913"/>
      <c r="B56" s="1928" t="s">
        <v>482</v>
      </c>
      <c r="C56" s="1928"/>
      <c r="D56" s="1928"/>
      <c r="E56" s="157"/>
      <c r="F56" s="1905"/>
      <c r="G56" s="1906"/>
      <c r="H56" s="1905"/>
      <c r="I56" s="1907"/>
      <c r="J56" s="1907"/>
      <c r="K56" s="1906"/>
      <c r="L56" s="1905"/>
      <c r="M56" s="1907"/>
      <c r="N56" s="1907"/>
      <c r="O56" s="1907"/>
      <c r="P56" s="1907"/>
      <c r="Q56" s="1906"/>
      <c r="R56" s="1920" t="s">
        <v>483</v>
      </c>
      <c r="S56" s="1921"/>
      <c r="T56" s="1921"/>
      <c r="U56" s="1922"/>
    </row>
    <row r="57" spans="1:21" ht="15" customHeight="1">
      <c r="A57" s="1913"/>
      <c r="B57" s="1925" t="s">
        <v>484</v>
      </c>
      <c r="C57" s="1923" t="s">
        <v>485</v>
      </c>
      <c r="D57" s="1924"/>
      <c r="E57" s="156"/>
      <c r="F57" s="1905"/>
      <c r="G57" s="1906"/>
      <c r="H57" s="1905"/>
      <c r="I57" s="1907"/>
      <c r="J57" s="1907"/>
      <c r="K57" s="1906"/>
      <c r="L57" s="1905"/>
      <c r="M57" s="1907"/>
      <c r="N57" s="1907"/>
      <c r="O57" s="1907"/>
      <c r="P57" s="1907"/>
      <c r="Q57" s="1906"/>
      <c r="R57" s="1920" t="s">
        <v>486</v>
      </c>
      <c r="S57" s="1921"/>
      <c r="T57" s="1921"/>
      <c r="U57" s="1922"/>
    </row>
    <row r="58" spans="1:21" ht="15" customHeight="1">
      <c r="A58" s="1913"/>
      <c r="B58" s="1926"/>
      <c r="C58" s="1923" t="s">
        <v>487</v>
      </c>
      <c r="D58" s="1924"/>
      <c r="E58" s="156"/>
      <c r="F58" s="1905"/>
      <c r="G58" s="1906"/>
      <c r="H58" s="1905"/>
      <c r="I58" s="1907"/>
      <c r="J58" s="1907"/>
      <c r="K58" s="1906"/>
      <c r="L58" s="1905"/>
      <c r="M58" s="1907"/>
      <c r="N58" s="1907"/>
      <c r="O58" s="1907"/>
      <c r="P58" s="1907"/>
      <c r="Q58" s="1906"/>
      <c r="R58" s="1920" t="s">
        <v>486</v>
      </c>
      <c r="S58" s="1921"/>
      <c r="T58" s="1921"/>
      <c r="U58" s="1922"/>
    </row>
    <row r="59" spans="1:21" ht="15" customHeight="1">
      <c r="A59" s="1913"/>
      <c r="B59" s="1926"/>
      <c r="C59" s="1923" t="s">
        <v>488</v>
      </c>
      <c r="D59" s="1924"/>
      <c r="E59" s="157"/>
      <c r="F59" s="1905"/>
      <c r="G59" s="1906"/>
      <c r="H59" s="1905"/>
      <c r="I59" s="1907"/>
      <c r="J59" s="1907"/>
      <c r="K59" s="1906"/>
      <c r="L59" s="1905"/>
      <c r="M59" s="1907"/>
      <c r="N59" s="1907"/>
      <c r="O59" s="1907"/>
      <c r="P59" s="1907"/>
      <c r="Q59" s="1906"/>
      <c r="R59" s="1920" t="s">
        <v>489</v>
      </c>
      <c r="S59" s="1921"/>
      <c r="T59" s="1921"/>
      <c r="U59" s="1922"/>
    </row>
    <row r="60" spans="1:21" ht="15" customHeight="1">
      <c r="A60" s="1913"/>
      <c r="B60" s="1927"/>
      <c r="C60" s="1923" t="s">
        <v>490</v>
      </c>
      <c r="D60" s="1924"/>
      <c r="E60" s="157"/>
      <c r="F60" s="1905"/>
      <c r="G60" s="1906"/>
      <c r="H60" s="1905"/>
      <c r="I60" s="1907"/>
      <c r="J60" s="1907"/>
      <c r="K60" s="1906"/>
      <c r="L60" s="1905"/>
      <c r="M60" s="1907"/>
      <c r="N60" s="1907"/>
      <c r="O60" s="1907"/>
      <c r="P60" s="1907"/>
      <c r="Q60" s="1906"/>
      <c r="R60" s="1920" t="s">
        <v>491</v>
      </c>
      <c r="S60" s="1921"/>
      <c r="T60" s="1921"/>
      <c r="U60" s="1922"/>
    </row>
    <row r="61" spans="1:21" ht="15" customHeight="1">
      <c r="A61" s="1913"/>
      <c r="B61" s="1902" t="s">
        <v>492</v>
      </c>
      <c r="C61" s="1903"/>
      <c r="D61" s="1904"/>
      <c r="E61" s="157"/>
      <c r="F61" s="1905"/>
      <c r="G61" s="1906"/>
      <c r="H61" s="1905"/>
      <c r="I61" s="1907"/>
      <c r="J61" s="1907"/>
      <c r="K61" s="1906"/>
      <c r="L61" s="1905"/>
      <c r="M61" s="1907"/>
      <c r="N61" s="1907"/>
      <c r="O61" s="1907"/>
      <c r="P61" s="1907"/>
      <c r="Q61" s="1906"/>
      <c r="R61" s="1915" t="s">
        <v>493</v>
      </c>
      <c r="S61" s="1916"/>
      <c r="T61" s="1916"/>
      <c r="U61" s="1917"/>
    </row>
    <row r="62" spans="1:21" ht="15" customHeight="1">
      <c r="A62" s="1914"/>
      <c r="B62" s="1902" t="s">
        <v>494</v>
      </c>
      <c r="C62" s="1903"/>
      <c r="D62" s="1904"/>
      <c r="E62" s="157"/>
      <c r="F62" s="1905"/>
      <c r="G62" s="1906"/>
      <c r="H62" s="1905"/>
      <c r="I62" s="1907"/>
      <c r="J62" s="1907"/>
      <c r="K62" s="1906"/>
      <c r="L62" s="1905"/>
      <c r="M62" s="1907"/>
      <c r="N62" s="1907"/>
      <c r="O62" s="1907"/>
      <c r="P62" s="1907"/>
      <c r="Q62" s="1906"/>
      <c r="R62" s="1908" t="s">
        <v>483</v>
      </c>
      <c r="S62" s="1908"/>
      <c r="T62" s="1908"/>
      <c r="U62" s="1908"/>
    </row>
    <row r="63" spans="1:21" ht="15" customHeight="1">
      <c r="A63" s="1909" t="s">
        <v>495</v>
      </c>
      <c r="B63" s="1910"/>
      <c r="C63" s="1910"/>
      <c r="D63" s="1910"/>
      <c r="E63" s="1910"/>
      <c r="F63" s="1910"/>
      <c r="G63" s="1911"/>
      <c r="H63" s="158"/>
      <c r="I63" s="159"/>
      <c r="J63" s="159"/>
      <c r="K63" s="159"/>
      <c r="L63" s="159"/>
      <c r="M63" s="159"/>
      <c r="N63" s="160"/>
      <c r="O63" s="160"/>
      <c r="P63" s="160"/>
      <c r="Q63" s="161"/>
      <c r="R63" s="162"/>
      <c r="S63" s="162"/>
      <c r="T63" s="162"/>
      <c r="U63" s="162"/>
    </row>
    <row r="64" spans="1:21" ht="15" customHeight="1">
      <c r="A64" s="138" t="s">
        <v>496</v>
      </c>
    </row>
    <row r="65" spans="1:21" ht="15" customHeight="1">
      <c r="A65" s="163">
        <v>1</v>
      </c>
      <c r="B65" s="1900" t="s">
        <v>497</v>
      </c>
      <c r="C65" s="1900"/>
      <c r="D65" s="1900"/>
      <c r="E65" s="1900"/>
      <c r="F65" s="1900"/>
      <c r="G65" s="1900"/>
      <c r="H65" s="1900"/>
      <c r="I65" s="1900"/>
      <c r="J65" s="1900"/>
      <c r="K65" s="1900"/>
      <c r="L65" s="1900"/>
      <c r="M65" s="1900"/>
      <c r="N65" s="1900"/>
      <c r="O65" s="1900"/>
      <c r="P65" s="1900"/>
      <c r="Q65" s="1900"/>
      <c r="R65" s="1900"/>
      <c r="S65" s="1900"/>
      <c r="T65" s="1900"/>
      <c r="U65" s="1900"/>
    </row>
    <row r="66" spans="1:21" ht="39" customHeight="1">
      <c r="A66" s="164" t="s">
        <v>498</v>
      </c>
      <c r="B66" s="1901" t="s">
        <v>499</v>
      </c>
      <c r="C66" s="1901"/>
      <c r="D66" s="1901"/>
      <c r="E66" s="1901"/>
      <c r="F66" s="1901"/>
      <c r="G66" s="1901"/>
      <c r="H66" s="1901"/>
      <c r="I66" s="1901"/>
      <c r="J66" s="1901"/>
      <c r="K66" s="1901"/>
      <c r="L66" s="1901"/>
      <c r="M66" s="1901"/>
      <c r="N66" s="1901"/>
      <c r="O66" s="1901"/>
      <c r="P66" s="1901"/>
      <c r="Q66" s="1901"/>
      <c r="R66" s="1901"/>
      <c r="S66" s="1901"/>
      <c r="T66" s="1901"/>
      <c r="U66" s="1901"/>
    </row>
    <row r="67" spans="1:21" ht="26.25" customHeight="1">
      <c r="A67" s="163">
        <v>3</v>
      </c>
      <c r="B67" s="1918" t="s">
        <v>500</v>
      </c>
      <c r="C67" s="1919"/>
      <c r="D67" s="1919"/>
      <c r="E67" s="1919"/>
      <c r="F67" s="1919"/>
      <c r="G67" s="1919"/>
      <c r="H67" s="1919"/>
      <c r="I67" s="1919"/>
      <c r="J67" s="1919"/>
      <c r="K67" s="1919"/>
      <c r="L67" s="1919"/>
      <c r="M67" s="1919"/>
      <c r="N67" s="1919"/>
      <c r="O67" s="1919"/>
      <c r="P67" s="1919"/>
      <c r="Q67" s="1919"/>
      <c r="R67" s="1919"/>
      <c r="S67" s="1919"/>
      <c r="T67" s="1919"/>
      <c r="U67" s="1919"/>
    </row>
    <row r="68" spans="1:21" ht="29.25" customHeight="1">
      <c r="A68" s="163">
        <v>4</v>
      </c>
      <c r="B68" s="1918" t="s">
        <v>501</v>
      </c>
      <c r="C68" s="1919"/>
      <c r="D68" s="1919"/>
      <c r="E68" s="1919"/>
      <c r="F68" s="1919"/>
      <c r="G68" s="1919"/>
      <c r="H68" s="1919"/>
      <c r="I68" s="1919"/>
      <c r="J68" s="1919"/>
      <c r="K68" s="1919"/>
      <c r="L68" s="1919"/>
      <c r="M68" s="1919"/>
      <c r="N68" s="1919"/>
      <c r="O68" s="1919"/>
      <c r="P68" s="1919"/>
      <c r="Q68" s="1919"/>
      <c r="R68" s="1919"/>
      <c r="S68" s="1919"/>
      <c r="T68" s="1919"/>
      <c r="U68" s="1919"/>
    </row>
    <row r="69" spans="1:21" ht="15" customHeight="1">
      <c r="A69" s="163">
        <v>5</v>
      </c>
      <c r="B69" s="1900" t="s">
        <v>497</v>
      </c>
      <c r="C69" s="1900"/>
      <c r="D69" s="1900"/>
      <c r="E69" s="1900"/>
      <c r="F69" s="1900"/>
      <c r="G69" s="1900"/>
      <c r="H69" s="1900"/>
      <c r="I69" s="1900"/>
      <c r="J69" s="1900"/>
      <c r="K69" s="1900"/>
      <c r="L69" s="1900"/>
      <c r="M69" s="1900"/>
      <c r="N69" s="1900"/>
      <c r="O69" s="1900"/>
      <c r="P69" s="1900"/>
      <c r="Q69" s="1900"/>
      <c r="R69" s="1900"/>
      <c r="S69" s="1900"/>
      <c r="T69" s="1900"/>
      <c r="U69" s="1900"/>
    </row>
    <row r="70" spans="1:21" ht="26.25" customHeight="1">
      <c r="A70" s="164" t="s">
        <v>502</v>
      </c>
      <c r="B70" s="1901" t="s">
        <v>503</v>
      </c>
      <c r="C70" s="1901"/>
      <c r="D70" s="1901"/>
      <c r="E70" s="1901"/>
      <c r="F70" s="1901"/>
      <c r="G70" s="1901"/>
      <c r="H70" s="1901"/>
      <c r="I70" s="1901"/>
      <c r="J70" s="1901"/>
      <c r="K70" s="1901"/>
      <c r="L70" s="1901"/>
      <c r="M70" s="1901"/>
      <c r="N70" s="1901"/>
      <c r="O70" s="1901"/>
      <c r="P70" s="1901"/>
      <c r="Q70" s="1901"/>
      <c r="R70" s="1901"/>
      <c r="S70" s="1901"/>
      <c r="T70" s="1901"/>
      <c r="U70" s="1901"/>
    </row>
  </sheetData>
  <mergeCells count="195">
    <mergeCell ref="B8:C8"/>
    <mergeCell ref="H9:U9"/>
    <mergeCell ref="H10:U10"/>
    <mergeCell ref="H11:L11"/>
    <mergeCell ref="M11:U11"/>
    <mergeCell ref="A13:U14"/>
    <mergeCell ref="A3:U3"/>
    <mergeCell ref="V3:Z3"/>
    <mergeCell ref="A4:U4"/>
    <mergeCell ref="A5:U5"/>
    <mergeCell ref="E6:F6"/>
    <mergeCell ref="K7:U7"/>
    <mergeCell ref="F15:H15"/>
    <mergeCell ref="I15:U15"/>
    <mergeCell ref="A16:A28"/>
    <mergeCell ref="B16:C16"/>
    <mergeCell ref="D16:U16"/>
    <mergeCell ref="B17:C17"/>
    <mergeCell ref="D17:U17"/>
    <mergeCell ref="B18:C20"/>
    <mergeCell ref="E18:H18"/>
    <mergeCell ref="D19:U20"/>
    <mergeCell ref="D23:U23"/>
    <mergeCell ref="B24:C25"/>
    <mergeCell ref="D24:D25"/>
    <mergeCell ref="E24:F25"/>
    <mergeCell ref="H24:L24"/>
    <mergeCell ref="M24:N25"/>
    <mergeCell ref="O24:U25"/>
    <mergeCell ref="H25:L25"/>
    <mergeCell ref="B21:C22"/>
    <mergeCell ref="E21:F21"/>
    <mergeCell ref="G21:K21"/>
    <mergeCell ref="L21:O21"/>
    <mergeCell ref="P21:U21"/>
    <mergeCell ref="D22:E22"/>
    <mergeCell ref="F22:U22"/>
    <mergeCell ref="D32:U33"/>
    <mergeCell ref="B34:E34"/>
    <mergeCell ref="F34:U34"/>
    <mergeCell ref="B35:D36"/>
    <mergeCell ref="F35:G36"/>
    <mergeCell ref="H35:K36"/>
    <mergeCell ref="L35:Q36"/>
    <mergeCell ref="R35:U36"/>
    <mergeCell ref="B26:C28"/>
    <mergeCell ref="E26:H26"/>
    <mergeCell ref="D27:U28"/>
    <mergeCell ref="B29:C29"/>
    <mergeCell ref="D29:U29"/>
    <mergeCell ref="B30:C30"/>
    <mergeCell ref="D30:U30"/>
    <mergeCell ref="B31:C33"/>
    <mergeCell ref="E31:H31"/>
    <mergeCell ref="R38:U38"/>
    <mergeCell ref="C39:D39"/>
    <mergeCell ref="F39:G39"/>
    <mergeCell ref="H39:K39"/>
    <mergeCell ref="L39:Q39"/>
    <mergeCell ref="R39:U39"/>
    <mergeCell ref="B37:B52"/>
    <mergeCell ref="C37:D37"/>
    <mergeCell ref="F37:G37"/>
    <mergeCell ref="H37:K37"/>
    <mergeCell ref="L37:Q37"/>
    <mergeCell ref="R37:U37"/>
    <mergeCell ref="C38:D38"/>
    <mergeCell ref="F38:G38"/>
    <mergeCell ref="H38:K38"/>
    <mergeCell ref="L38:Q38"/>
    <mergeCell ref="C40:D40"/>
    <mergeCell ref="F40:G40"/>
    <mergeCell ref="H40:K40"/>
    <mergeCell ref="L40:Q40"/>
    <mergeCell ref="R40:U40"/>
    <mergeCell ref="C41:D41"/>
    <mergeCell ref="F41:G41"/>
    <mergeCell ref="H41:K41"/>
    <mergeCell ref="L41:Q41"/>
    <mergeCell ref="R41:U41"/>
    <mergeCell ref="C42:D42"/>
    <mergeCell ref="F42:G42"/>
    <mergeCell ref="H42:K42"/>
    <mergeCell ref="L42:Q42"/>
    <mergeCell ref="R42:U42"/>
    <mergeCell ref="C43:D43"/>
    <mergeCell ref="F43:G43"/>
    <mergeCell ref="H43:K43"/>
    <mergeCell ref="L43:Q43"/>
    <mergeCell ref="R43:U43"/>
    <mergeCell ref="C44:D44"/>
    <mergeCell ref="F44:G44"/>
    <mergeCell ref="H44:K44"/>
    <mergeCell ref="L44:Q44"/>
    <mergeCell ref="R44:U44"/>
    <mergeCell ref="C45:D45"/>
    <mergeCell ref="F45:G45"/>
    <mergeCell ref="H45:K45"/>
    <mergeCell ref="L45:Q45"/>
    <mergeCell ref="R45:U45"/>
    <mergeCell ref="C46:D46"/>
    <mergeCell ref="F46:G46"/>
    <mergeCell ref="H46:K46"/>
    <mergeCell ref="L46:Q46"/>
    <mergeCell ref="R46:U46"/>
    <mergeCell ref="C47:D47"/>
    <mergeCell ref="F47:G47"/>
    <mergeCell ref="H47:K47"/>
    <mergeCell ref="L47:Q47"/>
    <mergeCell ref="R47:U47"/>
    <mergeCell ref="C48:D48"/>
    <mergeCell ref="F48:G48"/>
    <mergeCell ref="H48:K48"/>
    <mergeCell ref="L48:Q48"/>
    <mergeCell ref="R48:U48"/>
    <mergeCell ref="C49:D49"/>
    <mergeCell ref="F49:G49"/>
    <mergeCell ref="H49:K49"/>
    <mergeCell ref="L49:Q49"/>
    <mergeCell ref="R49:U49"/>
    <mergeCell ref="C50:D50"/>
    <mergeCell ref="F50:G50"/>
    <mergeCell ref="H50:K50"/>
    <mergeCell ref="L50:Q50"/>
    <mergeCell ref="R50:U50"/>
    <mergeCell ref="C51:D51"/>
    <mergeCell ref="F51:G51"/>
    <mergeCell ref="H51:K51"/>
    <mergeCell ref="L51:Q51"/>
    <mergeCell ref="R51:U51"/>
    <mergeCell ref="C52:D52"/>
    <mergeCell ref="F52:G52"/>
    <mergeCell ref="H52:K52"/>
    <mergeCell ref="L52:Q52"/>
    <mergeCell ref="R52:U52"/>
    <mergeCell ref="B53:D53"/>
    <mergeCell ref="F53:G53"/>
    <mergeCell ref="H53:K53"/>
    <mergeCell ref="L53:Q53"/>
    <mergeCell ref="R53:U53"/>
    <mergeCell ref="R55:U55"/>
    <mergeCell ref="B56:D56"/>
    <mergeCell ref="F56:G56"/>
    <mergeCell ref="H56:K56"/>
    <mergeCell ref="L56:Q56"/>
    <mergeCell ref="R56:U56"/>
    <mergeCell ref="B54:B55"/>
    <mergeCell ref="C54:D54"/>
    <mergeCell ref="F54:G54"/>
    <mergeCell ref="H54:K54"/>
    <mergeCell ref="L54:Q54"/>
    <mergeCell ref="R54:U54"/>
    <mergeCell ref="C55:D55"/>
    <mergeCell ref="F55:G55"/>
    <mergeCell ref="H55:K55"/>
    <mergeCell ref="L55:Q55"/>
    <mergeCell ref="B57:B60"/>
    <mergeCell ref="C57:D57"/>
    <mergeCell ref="F57:G57"/>
    <mergeCell ref="H57:K57"/>
    <mergeCell ref="L57:Q57"/>
    <mergeCell ref="R57:U57"/>
    <mergeCell ref="C58:D58"/>
    <mergeCell ref="F58:G58"/>
    <mergeCell ref="H58:K58"/>
    <mergeCell ref="L58:Q58"/>
    <mergeCell ref="C60:D60"/>
    <mergeCell ref="F60:G60"/>
    <mergeCell ref="H60:K60"/>
    <mergeCell ref="L60:Q60"/>
    <mergeCell ref="R60:U60"/>
    <mergeCell ref="B69:U69"/>
    <mergeCell ref="B70:U70"/>
    <mergeCell ref="B62:D62"/>
    <mergeCell ref="F62:G62"/>
    <mergeCell ref="H62:K62"/>
    <mergeCell ref="L62:Q62"/>
    <mergeCell ref="R62:U62"/>
    <mergeCell ref="A63:G63"/>
    <mergeCell ref="A29:A62"/>
    <mergeCell ref="B61:D61"/>
    <mergeCell ref="F61:G61"/>
    <mergeCell ref="H61:K61"/>
    <mergeCell ref="L61:Q61"/>
    <mergeCell ref="R61:U61"/>
    <mergeCell ref="B65:U65"/>
    <mergeCell ref="B66:U66"/>
    <mergeCell ref="B67:U67"/>
    <mergeCell ref="B68:U68"/>
    <mergeCell ref="R58:U58"/>
    <mergeCell ref="C59:D59"/>
    <mergeCell ref="F59:G59"/>
    <mergeCell ref="H59:K59"/>
    <mergeCell ref="L59:Q59"/>
    <mergeCell ref="R59:U59"/>
  </mergeCells>
  <phoneticPr fontId="33"/>
  <dataValidations count="3">
    <dataValidation type="list" allowBlank="1" showInputMessage="1" showErrorMessage="1" sqref="F37:K62 E37:E38 E42:E43 E46 E57:E58 F34">
      <formula1>"○"</formula1>
    </dataValidation>
    <dataValidation type="list" allowBlank="1" showInputMessage="1" showErrorMessage="1" sqref="E45">
      <formula1>"　,○"</formula1>
    </dataValidation>
    <dataValidation type="list" allowBlank="1" showInputMessage="1" showErrorMessage="1" sqref="E6:F6">
      <formula1>"指定,更新"</formula1>
    </dataValidation>
  </dataValidations>
  <hyperlinks>
    <hyperlink ref="V3" location="目次!A1" display="目次に戻る"/>
  </hyperlinks>
  <printOptions horizontalCentered="1"/>
  <pageMargins left="0.19685039370078741" right="0.19685039370078741" top="0.31496062992125984" bottom="0.19685039370078741" header="0.31496062992125984" footer="0.19685039370078741"/>
  <pageSetup paperSize="9" scale="80" orientation="portrait" blackAndWhite="1" r:id="rId1"/>
  <rowBreaks count="1" manualBreakCount="1">
    <brk id="63" max="20"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view="pageBreakPreview" zoomScale="75" zoomScaleNormal="75" zoomScaleSheetLayoutView="75" workbookViewId="0">
      <selection activeCell="A2" sqref="A2"/>
    </sheetView>
  </sheetViews>
  <sheetFormatPr defaultColWidth="10.625" defaultRowHeight="20.100000000000001" customHeight="1"/>
  <cols>
    <col min="1" max="1" width="7.625" style="165" customWidth="1"/>
    <col min="2" max="2" width="27.25" style="165" bestFit="1" customWidth="1"/>
    <col min="3" max="3" width="6.625" style="165" customWidth="1"/>
    <col min="4" max="4" width="5.625" style="165" customWidth="1"/>
    <col min="5" max="6" width="8.625" style="165" customWidth="1"/>
    <col min="7" max="7" width="9" style="165" customWidth="1"/>
    <col min="8" max="8" width="6.625" style="165" customWidth="1"/>
    <col min="9" max="10" width="7.625" style="165" customWidth="1"/>
    <col min="11" max="12" width="8.625" style="165" customWidth="1"/>
    <col min="13" max="16384" width="10.625" style="165"/>
  </cols>
  <sheetData>
    <row r="1" spans="1:14" ht="20.100000000000001" customHeight="1">
      <c r="A1" s="165" t="s">
        <v>3039</v>
      </c>
      <c r="M1" s="2036" t="s">
        <v>407</v>
      </c>
      <c r="N1" s="2036"/>
    </row>
    <row r="3" spans="1:14" ht="20.100000000000001" customHeight="1">
      <c r="E3" s="166" t="s">
        <v>504</v>
      </c>
      <c r="F3" s="166"/>
    </row>
    <row r="4" spans="1:14" ht="20.100000000000001" customHeight="1">
      <c r="E4" s="166" t="s">
        <v>505</v>
      </c>
      <c r="F4" s="2096" t="s">
        <v>506</v>
      </c>
      <c r="G4" s="2096"/>
      <c r="H4" s="2096"/>
      <c r="I4" s="2096"/>
    </row>
    <row r="5" spans="1:14" ht="20.100000000000001" customHeight="1">
      <c r="E5" s="166" t="s">
        <v>507</v>
      </c>
      <c r="F5" s="2096"/>
      <c r="G5" s="2096"/>
      <c r="H5" s="2096"/>
      <c r="I5" s="2096"/>
    </row>
    <row r="6" spans="1:14" ht="20.100000000000001" customHeight="1">
      <c r="E6" s="166" t="s">
        <v>508</v>
      </c>
      <c r="F6" s="166"/>
    </row>
    <row r="7" spans="1:14" ht="20.100000000000001" customHeight="1">
      <c r="J7" s="2097" t="str">
        <f>IF(基本情報入力シート!$D$3="","",基本情報入力シート!$D$3)</f>
        <v/>
      </c>
      <c r="K7" s="2097"/>
      <c r="L7" s="2097"/>
    </row>
    <row r="8" spans="1:14" ht="20.100000000000001" customHeight="1">
      <c r="J8" s="167"/>
      <c r="K8" s="167"/>
      <c r="L8" s="167"/>
    </row>
    <row r="9" spans="1:14" ht="19.5" customHeight="1">
      <c r="A9" s="165" t="s">
        <v>509</v>
      </c>
    </row>
    <row r="10" spans="1:14" ht="19.5" customHeight="1"/>
    <row r="11" spans="1:14" ht="39.950000000000003" customHeight="1">
      <c r="F11" s="166" t="s">
        <v>510</v>
      </c>
      <c r="G11" s="165" t="s">
        <v>511</v>
      </c>
      <c r="H11" s="2098" t="str">
        <f>IF(基本情報入力シート!$D$10="","",基本情報入力シート!$D$10)</f>
        <v/>
      </c>
      <c r="I11" s="2098"/>
      <c r="J11" s="2098"/>
      <c r="K11" s="2098"/>
      <c r="L11" s="2098"/>
    </row>
    <row r="12" spans="1:14" ht="39.950000000000003" customHeight="1">
      <c r="G12" s="165" t="s">
        <v>512</v>
      </c>
      <c r="H12" s="2098" t="str">
        <f>IF(基本情報入力シート!$D$12="","",基本情報入力シート!$D$12)</f>
        <v/>
      </c>
      <c r="I12" s="2098"/>
      <c r="J12" s="2098"/>
      <c r="K12" s="2098"/>
      <c r="L12" s="2098"/>
    </row>
    <row r="13" spans="1:14" ht="30" customHeight="1">
      <c r="G13" s="165" t="s">
        <v>513</v>
      </c>
      <c r="H13" s="2095" t="str">
        <f>IF(基本情報入力シート!$D$16="","",基本情報入力シート!$D$16)</f>
        <v/>
      </c>
      <c r="I13" s="2095"/>
      <c r="J13" s="2095" t="str">
        <f>IF(基本情報入力シート!$D$18="","",基本情報入力シート!$D$18)</f>
        <v/>
      </c>
      <c r="K13" s="2095"/>
      <c r="L13" s="2095"/>
    </row>
    <row r="15" spans="1:14" ht="69.95" customHeight="1">
      <c r="A15" s="2083" t="s">
        <v>514</v>
      </c>
      <c r="B15" s="2083"/>
      <c r="C15" s="2083"/>
      <c r="D15" s="2083"/>
      <c r="E15" s="2083"/>
      <c r="F15" s="2083"/>
      <c r="G15" s="2083"/>
      <c r="H15" s="2083"/>
      <c r="I15" s="2083"/>
      <c r="J15" s="2083"/>
      <c r="K15" s="2083"/>
      <c r="L15" s="2083"/>
    </row>
    <row r="16" spans="1:14" ht="24.95" customHeight="1">
      <c r="G16" s="2066" t="s">
        <v>515</v>
      </c>
      <c r="H16" s="2066"/>
      <c r="I16" s="2084" t="str">
        <f>IF(基本情報入力シート!$D$19="","",基本情報入力シート!$D$19)</f>
        <v/>
      </c>
      <c r="J16" s="2084"/>
      <c r="K16" s="2084"/>
      <c r="L16" s="2084"/>
    </row>
    <row r="17" spans="1:12" ht="20.100000000000001" customHeight="1">
      <c r="A17" s="2055" t="s">
        <v>516</v>
      </c>
      <c r="B17" s="168" t="s">
        <v>517</v>
      </c>
      <c r="C17" s="2085" t="str">
        <f>IF(基本情報入力シート!$D$11="","",基本情報入力シート!$D$11)</f>
        <v/>
      </c>
      <c r="D17" s="2085"/>
      <c r="E17" s="2085"/>
      <c r="F17" s="2085"/>
      <c r="G17" s="2085"/>
      <c r="H17" s="2085"/>
      <c r="I17" s="2085"/>
      <c r="J17" s="2085"/>
      <c r="K17" s="2085"/>
      <c r="L17" s="2085"/>
    </row>
    <row r="18" spans="1:12" ht="39.950000000000003" customHeight="1">
      <c r="A18" s="2055"/>
      <c r="B18" s="169" t="s">
        <v>518</v>
      </c>
      <c r="C18" s="2086" t="str">
        <f>IF(基本情報入力シート!$D$12="","",基本情報入力シート!$D$12)</f>
        <v/>
      </c>
      <c r="D18" s="2086"/>
      <c r="E18" s="2086"/>
      <c r="F18" s="2086"/>
      <c r="G18" s="2086"/>
      <c r="H18" s="2086"/>
      <c r="I18" s="2086"/>
      <c r="J18" s="2086"/>
      <c r="K18" s="2086"/>
      <c r="L18" s="2086"/>
    </row>
    <row r="19" spans="1:12" ht="20.100000000000001" customHeight="1">
      <c r="A19" s="2055"/>
      <c r="B19" s="2077" t="s">
        <v>519</v>
      </c>
      <c r="C19" s="2048" t="s">
        <v>520</v>
      </c>
      <c r="D19" s="2049"/>
      <c r="E19" s="2050" t="str">
        <f>IF(基本情報入力シート!$E$9="","",基本情報入力シート!$E$9)</f>
        <v/>
      </c>
      <c r="F19" s="2050"/>
      <c r="G19" s="2050"/>
      <c r="H19" s="170"/>
      <c r="I19" s="170"/>
      <c r="J19" s="170"/>
      <c r="K19" s="170"/>
      <c r="L19" s="171"/>
    </row>
    <row r="20" spans="1:12" ht="39.950000000000003" customHeight="1">
      <c r="A20" s="2055"/>
      <c r="B20" s="2077"/>
      <c r="C20" s="2051" t="str">
        <f>IF(基本情報入力シート!$D$10="","",基本情報入力シート!$D$10)</f>
        <v/>
      </c>
      <c r="D20" s="2052"/>
      <c r="E20" s="2052"/>
      <c r="F20" s="2052"/>
      <c r="G20" s="2052"/>
      <c r="H20" s="2052"/>
      <c r="I20" s="2052"/>
      <c r="J20" s="2052"/>
      <c r="K20" s="2052"/>
      <c r="L20" s="2053"/>
    </row>
    <row r="21" spans="1:12" ht="24.95" customHeight="1">
      <c r="A21" s="2055"/>
      <c r="B21" s="172" t="s">
        <v>521</v>
      </c>
      <c r="C21" s="2087" t="s">
        <v>522</v>
      </c>
      <c r="D21" s="2088"/>
      <c r="E21" s="2089" t="str">
        <f>IF(指定・更新申請!$E$21="","",指定・更新申請!$E$21)</f>
        <v>025-241-4111</v>
      </c>
      <c r="F21" s="2090"/>
      <c r="G21" s="2091"/>
      <c r="H21" s="2087" t="s">
        <v>523</v>
      </c>
      <c r="I21" s="2088"/>
      <c r="J21" s="2089" t="str">
        <f>IF(指定・更新申請!$E$21="","",指定・更新申請!$E$21)</f>
        <v>025-241-4111</v>
      </c>
      <c r="K21" s="2090"/>
      <c r="L21" s="2091"/>
    </row>
    <row r="22" spans="1:12" ht="30" customHeight="1">
      <c r="A22" s="2055"/>
      <c r="B22" s="173" t="s">
        <v>524</v>
      </c>
      <c r="C22" s="2092" t="str">
        <f>IF(基本情報入力シート!$D$13="","",基本情報入力シート!$D$13)</f>
        <v/>
      </c>
      <c r="D22" s="2093"/>
      <c r="E22" s="2093"/>
      <c r="F22" s="2093"/>
      <c r="G22" s="2094"/>
      <c r="H22" s="2087" t="s">
        <v>525</v>
      </c>
      <c r="I22" s="2088"/>
      <c r="J22" s="2074" t="s">
        <v>526</v>
      </c>
      <c r="K22" s="2075"/>
      <c r="L22" s="2076"/>
    </row>
    <row r="23" spans="1:12" ht="20.100000000000001" customHeight="1">
      <c r="A23" s="2055"/>
      <c r="B23" s="2077" t="s">
        <v>527</v>
      </c>
      <c r="C23" s="2066" t="s">
        <v>528</v>
      </c>
      <c r="D23" s="2066"/>
      <c r="E23" s="2066"/>
      <c r="F23" s="2066"/>
      <c r="G23" s="2078" t="s">
        <v>517</v>
      </c>
      <c r="H23" s="2078"/>
      <c r="I23" s="2079" t="str">
        <f>IF(基本情報入力シート!$D$17="","",基本情報入力シート!$D$17)</f>
        <v/>
      </c>
      <c r="J23" s="2079"/>
      <c r="K23" s="2079"/>
      <c r="L23" s="2079"/>
    </row>
    <row r="24" spans="1:12" ht="30" customHeight="1">
      <c r="A24" s="2055"/>
      <c r="B24" s="2077"/>
      <c r="C24" s="2080" t="str">
        <f>IF(基本情報入力シート!$D$16="","",基本情報入力シート!$D$16)</f>
        <v/>
      </c>
      <c r="D24" s="2080"/>
      <c r="E24" s="2080"/>
      <c r="F24" s="2080"/>
      <c r="G24" s="2081" t="s">
        <v>529</v>
      </c>
      <c r="H24" s="2081"/>
      <c r="I24" s="2082" t="str">
        <f>IF(基本情報入力シート!$D$18="","",基本情報入力シート!$D$18)</f>
        <v/>
      </c>
      <c r="J24" s="2082"/>
      <c r="K24" s="2082"/>
      <c r="L24" s="2082"/>
    </row>
    <row r="25" spans="1:12" ht="20.100000000000001" customHeight="1">
      <c r="A25" s="2055"/>
      <c r="B25" s="2046" t="s">
        <v>530</v>
      </c>
      <c r="C25" s="2048" t="s">
        <v>531</v>
      </c>
      <c r="D25" s="2049"/>
      <c r="E25" s="2050" t="str">
        <f>IF(基本情報入力シート!$E$14="","",基本情報入力シート!$E$14)</f>
        <v/>
      </c>
      <c r="F25" s="2050"/>
      <c r="G25" s="2050"/>
      <c r="H25" s="170"/>
      <c r="I25" s="170"/>
      <c r="J25" s="170"/>
      <c r="K25" s="170"/>
      <c r="L25" s="171"/>
    </row>
    <row r="26" spans="1:12" ht="39.950000000000003" customHeight="1">
      <c r="A26" s="2055"/>
      <c r="B26" s="2047"/>
      <c r="C26" s="2051" t="str">
        <f>IF(基本情報入力シート!$D$15="","",基本情報入力シート!$D$15)</f>
        <v/>
      </c>
      <c r="D26" s="2052"/>
      <c r="E26" s="2052"/>
      <c r="F26" s="2052"/>
      <c r="G26" s="2052"/>
      <c r="H26" s="2052"/>
      <c r="I26" s="2052"/>
      <c r="J26" s="2052"/>
      <c r="K26" s="2052"/>
      <c r="L26" s="2053"/>
    </row>
    <row r="27" spans="1:12" ht="20.100000000000001" customHeight="1">
      <c r="A27" s="2054" t="s">
        <v>532</v>
      </c>
      <c r="B27" s="168" t="s">
        <v>517</v>
      </c>
      <c r="C27" s="2056" t="str">
        <f>IF(基本情報入力シート!$D$22="","",基本情報入力シート!$D$22)</f>
        <v/>
      </c>
      <c r="D27" s="2057"/>
      <c r="E27" s="2057"/>
      <c r="F27" s="2057"/>
      <c r="G27" s="2057"/>
      <c r="H27" s="2057"/>
      <c r="I27" s="2057"/>
      <c r="J27" s="2057"/>
      <c r="K27" s="2057"/>
      <c r="L27" s="2058"/>
    </row>
    <row r="28" spans="1:12" ht="39.950000000000003" customHeight="1">
      <c r="A28" s="2055"/>
      <c r="B28" s="169" t="s">
        <v>533</v>
      </c>
      <c r="C28" s="2059" t="str">
        <f>IF(基本情報入力シート!$D$23="","",基本情報入力シート!$D$23)</f>
        <v/>
      </c>
      <c r="D28" s="2060"/>
      <c r="E28" s="2060"/>
      <c r="F28" s="2060"/>
      <c r="G28" s="2060"/>
      <c r="H28" s="2060"/>
      <c r="I28" s="2060"/>
      <c r="J28" s="2060"/>
      <c r="K28" s="2060"/>
      <c r="L28" s="2061"/>
    </row>
    <row r="29" spans="1:12" ht="20.100000000000001" customHeight="1">
      <c r="A29" s="2055"/>
      <c r="B29" s="2062" t="s">
        <v>534</v>
      </c>
      <c r="C29" s="2063" t="s">
        <v>531</v>
      </c>
      <c r="D29" s="2064"/>
      <c r="E29" s="2065" t="str">
        <f>IF(基本情報入力シート!$E$20="","",基本情報入力シート!$E$20)</f>
        <v/>
      </c>
      <c r="F29" s="2065"/>
      <c r="G29" s="2065"/>
      <c r="L29" s="174"/>
    </row>
    <row r="30" spans="1:12" ht="39.950000000000003" customHeight="1">
      <c r="A30" s="2055"/>
      <c r="B30" s="2062"/>
      <c r="C30" s="2059" t="str">
        <f>IF(基本情報入力シート!$D$21="","",基本情報入力シート!$D$21)</f>
        <v/>
      </c>
      <c r="D30" s="2060"/>
      <c r="E30" s="2060"/>
      <c r="F30" s="2060"/>
      <c r="G30" s="2060"/>
      <c r="H30" s="2060"/>
      <c r="I30" s="2060"/>
      <c r="J30" s="2060"/>
      <c r="K30" s="2060"/>
      <c r="L30" s="2061"/>
    </row>
    <row r="31" spans="1:12" ht="24.95" customHeight="1">
      <c r="A31" s="2055"/>
      <c r="B31" s="172" t="s">
        <v>535</v>
      </c>
      <c r="C31" s="2066" t="s">
        <v>536</v>
      </c>
      <c r="D31" s="2066"/>
      <c r="E31" s="2066"/>
      <c r="F31" s="2067" t="str">
        <f>IF(基本情報入力シート!$D$24="","",基本情報入力シート!$D$24)</f>
        <v/>
      </c>
      <c r="G31" s="2067"/>
      <c r="H31" s="2067"/>
      <c r="I31" s="2067"/>
      <c r="J31" s="2067"/>
      <c r="K31" s="2067"/>
      <c r="L31" s="2067"/>
    </row>
    <row r="32" spans="1:12" ht="20.100000000000001" customHeight="1">
      <c r="A32" s="2055"/>
      <c r="B32" s="2068" t="s">
        <v>537</v>
      </c>
      <c r="C32" s="2070" t="s">
        <v>538</v>
      </c>
      <c r="D32" s="2070"/>
      <c r="E32" s="2070"/>
      <c r="F32" s="2070"/>
      <c r="G32" s="2070"/>
      <c r="H32" s="2071" t="s">
        <v>539</v>
      </c>
      <c r="I32" s="2072"/>
      <c r="J32" s="2072"/>
      <c r="K32" s="2072"/>
      <c r="L32" s="2073"/>
    </row>
    <row r="33" spans="1:12" ht="39.950000000000003" customHeight="1">
      <c r="A33" s="2055"/>
      <c r="B33" s="2069"/>
      <c r="C33" s="175" t="s">
        <v>540</v>
      </c>
      <c r="D33" s="2039" t="s">
        <v>541</v>
      </c>
      <c r="E33" s="2039"/>
      <c r="F33" s="2039" t="s">
        <v>542</v>
      </c>
      <c r="G33" s="2040"/>
      <c r="H33" s="176" t="s">
        <v>540</v>
      </c>
      <c r="I33" s="2041" t="s">
        <v>543</v>
      </c>
      <c r="J33" s="2041"/>
      <c r="K33" s="2041" t="s">
        <v>544</v>
      </c>
      <c r="L33" s="2041"/>
    </row>
    <row r="34" spans="1:12" ht="24.95" customHeight="1">
      <c r="A34" s="2055"/>
      <c r="B34" s="177"/>
      <c r="C34" s="178" t="s">
        <v>545</v>
      </c>
      <c r="D34" s="2042"/>
      <c r="E34" s="2042"/>
      <c r="F34" s="2043"/>
      <c r="G34" s="2043"/>
      <c r="H34" s="179"/>
      <c r="I34" s="2044"/>
      <c r="J34" s="2044"/>
      <c r="K34" s="2045"/>
      <c r="L34" s="2045"/>
    </row>
    <row r="35" spans="1:12" ht="24.95" customHeight="1">
      <c r="A35" s="2055"/>
      <c r="B35" s="177"/>
      <c r="C35" s="178"/>
      <c r="D35" s="2042"/>
      <c r="E35" s="2042"/>
      <c r="F35" s="2043"/>
      <c r="G35" s="2043"/>
      <c r="H35" s="178"/>
      <c r="I35" s="2042"/>
      <c r="J35" s="2042"/>
      <c r="K35" s="2043"/>
      <c r="L35" s="2043"/>
    </row>
    <row r="36" spans="1:12" ht="24.95" customHeight="1">
      <c r="A36" s="2055"/>
      <c r="B36" s="177"/>
      <c r="C36" s="178" t="s">
        <v>545</v>
      </c>
      <c r="D36" s="2042"/>
      <c r="E36" s="2042"/>
      <c r="F36" s="2043"/>
      <c r="G36" s="2043"/>
      <c r="H36" s="178"/>
      <c r="I36" s="2042"/>
      <c r="J36" s="2042"/>
      <c r="K36" s="2043"/>
      <c r="L36" s="2043"/>
    </row>
  </sheetData>
  <mergeCells count="63">
    <mergeCell ref="H13:I13"/>
    <mergeCell ref="J13:L13"/>
    <mergeCell ref="M1:N1"/>
    <mergeCell ref="F4:I5"/>
    <mergeCell ref="J7:L7"/>
    <mergeCell ref="H11:L11"/>
    <mergeCell ref="H12:L12"/>
    <mergeCell ref="A15:L15"/>
    <mergeCell ref="G16:H16"/>
    <mergeCell ref="I16:L16"/>
    <mergeCell ref="A17:A26"/>
    <mergeCell ref="C17:L17"/>
    <mergeCell ref="C18:L18"/>
    <mergeCell ref="B19:B20"/>
    <mergeCell ref="C19:D19"/>
    <mergeCell ref="E19:G19"/>
    <mergeCell ref="C20:L20"/>
    <mergeCell ref="C21:D21"/>
    <mergeCell ref="E21:G21"/>
    <mergeCell ref="H21:I21"/>
    <mergeCell ref="J21:L21"/>
    <mergeCell ref="C22:G22"/>
    <mergeCell ref="H22:I22"/>
    <mergeCell ref="J22:L22"/>
    <mergeCell ref="B23:B24"/>
    <mergeCell ref="C23:F23"/>
    <mergeCell ref="G23:H23"/>
    <mergeCell ref="I23:L23"/>
    <mergeCell ref="C24:F24"/>
    <mergeCell ref="G24:H24"/>
    <mergeCell ref="I24:L24"/>
    <mergeCell ref="B25:B26"/>
    <mergeCell ref="C25:D25"/>
    <mergeCell ref="E25:G25"/>
    <mergeCell ref="C26:L26"/>
    <mergeCell ref="A27:A36"/>
    <mergeCell ref="C27:L27"/>
    <mergeCell ref="C28:L28"/>
    <mergeCell ref="B29:B30"/>
    <mergeCell ref="C29:D29"/>
    <mergeCell ref="E29:G29"/>
    <mergeCell ref="C30:L30"/>
    <mergeCell ref="C31:E31"/>
    <mergeCell ref="F31:L31"/>
    <mergeCell ref="B32:B33"/>
    <mergeCell ref="C32:G32"/>
    <mergeCell ref="H32:L32"/>
    <mergeCell ref="D33:E33"/>
    <mergeCell ref="F33:G33"/>
    <mergeCell ref="I33:J33"/>
    <mergeCell ref="K33:L33"/>
    <mergeCell ref="D36:E36"/>
    <mergeCell ref="F36:G36"/>
    <mergeCell ref="I36:J36"/>
    <mergeCell ref="K36:L36"/>
    <mergeCell ref="D34:E34"/>
    <mergeCell ref="F34:G34"/>
    <mergeCell ref="I34:J34"/>
    <mergeCell ref="K34:L34"/>
    <mergeCell ref="D35:E35"/>
    <mergeCell ref="F35:G35"/>
    <mergeCell ref="I35:J35"/>
    <mergeCell ref="K35:L35"/>
  </mergeCells>
  <phoneticPr fontId="33"/>
  <dataValidations count="1">
    <dataValidation type="list" allowBlank="1" showInputMessage="1" showErrorMessage="1" sqref="C34:C36 H34:H36">
      <formula1>"　,〇"</formula1>
    </dataValidation>
  </dataValidations>
  <hyperlinks>
    <hyperlink ref="M1" location="目次!A1" display="目次に戻る"/>
  </hyperlinks>
  <printOptions horizontalCentered="1"/>
  <pageMargins left="0.78740157480314965" right="0.78740157480314965" top="0.98425196850393704" bottom="0.78740157480314965" header="0.31496062992125984" footer="0.31496062992125984"/>
  <pageSetup paperSize="9" scale="69"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34"/>
  <sheetViews>
    <sheetView view="pageBreakPreview" zoomScale="75" zoomScaleNormal="100" zoomScaleSheetLayoutView="75" workbookViewId="0">
      <selection activeCell="G11" sqref="G11"/>
    </sheetView>
  </sheetViews>
  <sheetFormatPr defaultColWidth="9" defaultRowHeight="15" customHeight="1"/>
  <cols>
    <col min="1" max="1" width="4.625" style="180" customWidth="1"/>
    <col min="2" max="2" width="14.625" style="180" customWidth="1"/>
    <col min="3" max="3" width="13.625" style="180" customWidth="1"/>
    <col min="4" max="4" width="4.625" style="180" customWidth="1"/>
    <col min="5" max="5" width="15.625" style="180" customWidth="1"/>
    <col min="6" max="6" width="8.625" style="180" customWidth="1"/>
    <col min="7" max="7" width="14.625" style="180" customWidth="1"/>
    <col min="8" max="8" width="5.625" style="180" customWidth="1"/>
    <col min="9" max="9" width="12.625" style="180" customWidth="1"/>
    <col min="10" max="10" width="4.625" style="180" customWidth="1"/>
    <col min="11" max="16384" width="9" style="180"/>
  </cols>
  <sheetData>
    <row r="1" spans="1:15" ht="17.25">
      <c r="A1" s="180" t="s">
        <v>3040</v>
      </c>
      <c r="K1" s="2036" t="s">
        <v>407</v>
      </c>
      <c r="L1" s="2036"/>
      <c r="M1" s="138"/>
      <c r="N1" s="138"/>
      <c r="O1" s="138"/>
    </row>
    <row r="3" spans="1:15" ht="20.100000000000001" customHeight="1">
      <c r="E3" s="181" t="s">
        <v>546</v>
      </c>
      <c r="F3" s="2146" t="s">
        <v>547</v>
      </c>
      <c r="G3" s="2147" t="s">
        <v>548</v>
      </c>
      <c r="H3" s="182"/>
    </row>
    <row r="4" spans="1:15" ht="20.100000000000001" customHeight="1">
      <c r="E4" s="181" t="s">
        <v>549</v>
      </c>
      <c r="F4" s="2146"/>
      <c r="G4" s="2147"/>
      <c r="H4" s="182"/>
    </row>
    <row r="5" spans="1:15" ht="20.100000000000001" customHeight="1"/>
    <row r="6" spans="1:15" ht="20.100000000000001" customHeight="1">
      <c r="G6" s="2148" t="str">
        <f>IF(基本情報入力シート!$D$3="","",基本情報入力シート!$D$3)</f>
        <v/>
      </c>
      <c r="H6" s="2148"/>
      <c r="I6" s="2148"/>
      <c r="J6" s="2148"/>
    </row>
    <row r="7" spans="1:15" ht="20.100000000000001" customHeight="1">
      <c r="B7" s="180" t="s">
        <v>550</v>
      </c>
    </row>
    <row r="8" spans="1:15" ht="39.950000000000003" customHeight="1">
      <c r="E8" s="181" t="s">
        <v>551</v>
      </c>
      <c r="F8" s="180" t="s">
        <v>511</v>
      </c>
      <c r="G8" s="2145" t="str">
        <f>IF(基本情報入力シート!$D$10="","",基本情報入力シート!$D$10)</f>
        <v/>
      </c>
      <c r="H8" s="2145"/>
      <c r="I8" s="2145"/>
      <c r="J8" s="2145"/>
      <c r="L8" s="183"/>
    </row>
    <row r="9" spans="1:15" ht="39.950000000000003" customHeight="1">
      <c r="F9" s="180" t="s">
        <v>552</v>
      </c>
      <c r="G9" s="2145" t="str">
        <f>IF(基本情報入力シート!$D$12="","",基本情報入力シート!$D$12)</f>
        <v/>
      </c>
      <c r="H9" s="2145"/>
      <c r="I9" s="2145"/>
      <c r="J9" s="2145"/>
    </row>
    <row r="10" spans="1:15" ht="39.950000000000003" customHeight="1">
      <c r="F10" s="180" t="s">
        <v>513</v>
      </c>
      <c r="G10" s="2142" t="str">
        <f>IF(基本情報入力シート!$D$16="","",基本情報入力シート!$D$16)</f>
        <v/>
      </c>
      <c r="H10" s="2142"/>
      <c r="I10" s="2142" t="str">
        <f>IF(基本情報入力シート!$D$18="","",基本情報入力シート!$D$18)</f>
        <v/>
      </c>
      <c r="J10" s="2142"/>
    </row>
    <row r="11" spans="1:15" ht="20.100000000000001" customHeight="1">
      <c r="G11" s="184"/>
      <c r="H11" s="184"/>
      <c r="I11" s="184"/>
      <c r="J11" s="184"/>
    </row>
    <row r="12" spans="1:15" ht="60" customHeight="1">
      <c r="A12" s="185">
        <v>1</v>
      </c>
      <c r="B12" s="2143" t="s">
        <v>553</v>
      </c>
      <c r="C12" s="2143"/>
      <c r="D12" s="2143"/>
      <c r="E12" s="2143"/>
      <c r="F12" s="2143"/>
      <c r="G12" s="2143"/>
      <c r="H12" s="2143"/>
      <c r="I12" s="2143"/>
      <c r="J12" s="2143"/>
    </row>
    <row r="13" spans="1:15" ht="60" customHeight="1">
      <c r="A13" s="185">
        <v>2</v>
      </c>
      <c r="B13" s="2143" t="s">
        <v>554</v>
      </c>
      <c r="C13" s="2143"/>
      <c r="D13" s="2143"/>
      <c r="E13" s="2143"/>
      <c r="F13" s="2143"/>
      <c r="G13" s="2143"/>
      <c r="H13" s="2143"/>
      <c r="I13" s="2143"/>
      <c r="J13" s="2143"/>
    </row>
    <row r="14" spans="1:15" ht="24.95" customHeight="1">
      <c r="A14" s="2115" t="s">
        <v>555</v>
      </c>
      <c r="B14" s="2116"/>
      <c r="C14" s="2129" t="s">
        <v>556</v>
      </c>
      <c r="D14" s="2129"/>
      <c r="E14" s="2124"/>
      <c r="F14" s="2126"/>
      <c r="G14" s="2126"/>
      <c r="H14" s="2126"/>
      <c r="I14" s="2126"/>
      <c r="J14" s="2125"/>
    </row>
    <row r="15" spans="1:15" ht="39.950000000000003" customHeight="1">
      <c r="A15" s="2119"/>
      <c r="B15" s="2120"/>
      <c r="C15" s="2144" t="s">
        <v>557</v>
      </c>
      <c r="D15" s="2144"/>
      <c r="E15" s="2108"/>
      <c r="F15" s="2109"/>
      <c r="G15" s="2109"/>
      <c r="H15" s="2109"/>
      <c r="I15" s="2109"/>
      <c r="J15" s="2110"/>
    </row>
    <row r="16" spans="1:15" ht="24.95" customHeight="1">
      <c r="A16" s="2115" t="s">
        <v>558</v>
      </c>
      <c r="B16" s="2116"/>
      <c r="C16" s="2129" t="s">
        <v>559</v>
      </c>
      <c r="D16" s="2129"/>
      <c r="E16" s="2130" t="str">
        <f>IF(基本情報入力シート!$D$12="","",基本情報入力シート!$D$12)</f>
        <v/>
      </c>
      <c r="F16" s="2131"/>
      <c r="G16" s="2131"/>
      <c r="H16" s="2131"/>
      <c r="I16" s="2131"/>
      <c r="J16" s="2132"/>
    </row>
    <row r="17" spans="1:10" ht="39.950000000000003" customHeight="1">
      <c r="A17" s="2119"/>
      <c r="B17" s="2120"/>
      <c r="C17" s="2133" t="s">
        <v>560</v>
      </c>
      <c r="D17" s="2133"/>
      <c r="E17" s="2134" t="str">
        <f>IF(基本情報入力シート!$D$10="","",基本情報入力シート!$D$10)</f>
        <v/>
      </c>
      <c r="F17" s="2135"/>
      <c r="G17" s="2135"/>
      <c r="H17" s="2135"/>
      <c r="I17" s="2135"/>
      <c r="J17" s="2136"/>
    </row>
    <row r="18" spans="1:10" ht="30" customHeight="1">
      <c r="A18" s="2099" t="s">
        <v>561</v>
      </c>
      <c r="B18" s="2101"/>
      <c r="C18" s="2137" t="s">
        <v>562</v>
      </c>
      <c r="D18" s="2138"/>
      <c r="E18" s="2139"/>
      <c r="F18" s="2139"/>
      <c r="G18" s="2139"/>
      <c r="H18" s="2139"/>
      <c r="I18" s="2139"/>
      <c r="J18" s="2140"/>
    </row>
    <row r="19" spans="1:10" ht="20.100000000000001" customHeight="1">
      <c r="A19" s="2099" t="s">
        <v>563</v>
      </c>
      <c r="B19" s="2101"/>
      <c r="C19" s="2111" t="s">
        <v>564</v>
      </c>
      <c r="D19" s="2141"/>
      <c r="E19" s="2141"/>
      <c r="F19" s="2141"/>
      <c r="G19" s="2141"/>
      <c r="H19" s="2112"/>
      <c r="I19" s="2099" t="s">
        <v>565</v>
      </c>
      <c r="J19" s="2101"/>
    </row>
    <row r="20" spans="1:10" ht="20.100000000000001" customHeight="1">
      <c r="A20" s="2124" t="s">
        <v>274</v>
      </c>
      <c r="B20" s="2125"/>
      <c r="C20" s="2124"/>
      <c r="D20" s="2126"/>
      <c r="E20" s="2126"/>
      <c r="F20" s="2126"/>
      <c r="G20" s="2126"/>
      <c r="H20" s="2125"/>
      <c r="I20" s="186">
        <v>1</v>
      </c>
      <c r="J20" s="187" t="s">
        <v>566</v>
      </c>
    </row>
    <row r="21" spans="1:10" ht="20.100000000000001" customHeight="1">
      <c r="A21" s="2124" t="s">
        <v>567</v>
      </c>
      <c r="B21" s="2125"/>
      <c r="C21" s="2124"/>
      <c r="D21" s="2126"/>
      <c r="E21" s="2126"/>
      <c r="F21" s="2126"/>
      <c r="G21" s="2126"/>
      <c r="H21" s="2125"/>
      <c r="I21" s="186">
        <v>1</v>
      </c>
      <c r="J21" s="187" t="s">
        <v>566</v>
      </c>
    </row>
    <row r="22" spans="1:10" ht="20.100000000000001" customHeight="1">
      <c r="A22" s="2124" t="s">
        <v>568</v>
      </c>
      <c r="B22" s="2125"/>
      <c r="C22" s="2124"/>
      <c r="D22" s="2126"/>
      <c r="E22" s="2126"/>
      <c r="F22" s="2126"/>
      <c r="G22" s="2126"/>
      <c r="H22" s="2125"/>
      <c r="I22" s="186">
        <v>5</v>
      </c>
      <c r="J22" s="187" t="s">
        <v>566</v>
      </c>
    </row>
    <row r="23" spans="1:10" ht="20.100000000000001" customHeight="1">
      <c r="A23" s="2124"/>
      <c r="B23" s="2125"/>
      <c r="C23" s="2124"/>
      <c r="D23" s="2126"/>
      <c r="E23" s="2126"/>
      <c r="F23" s="2126"/>
      <c r="G23" s="2126"/>
      <c r="H23" s="2125"/>
      <c r="I23" s="186"/>
      <c r="J23" s="187" t="s">
        <v>566</v>
      </c>
    </row>
    <row r="24" spans="1:10" ht="20.100000000000001" customHeight="1" thickBot="1">
      <c r="A24" s="2127"/>
      <c r="B24" s="2128"/>
      <c r="C24" s="2124"/>
      <c r="D24" s="2126"/>
      <c r="E24" s="2126"/>
      <c r="F24" s="2126"/>
      <c r="G24" s="2126"/>
      <c r="H24" s="2125"/>
      <c r="I24" s="188"/>
      <c r="J24" s="189" t="s">
        <v>566</v>
      </c>
    </row>
    <row r="25" spans="1:10" ht="20.100000000000001" customHeight="1" thickTop="1">
      <c r="A25" s="2105" t="s">
        <v>569</v>
      </c>
      <c r="B25" s="2106"/>
      <c r="C25" s="2106"/>
      <c r="D25" s="2106"/>
      <c r="E25" s="2106"/>
      <c r="F25" s="2106"/>
      <c r="G25" s="2106"/>
      <c r="H25" s="2107"/>
      <c r="I25" s="190">
        <f>SUM(I20:I24)</f>
        <v>7</v>
      </c>
      <c r="J25" s="191" t="s">
        <v>566</v>
      </c>
    </row>
    <row r="26" spans="1:10" ht="20.100000000000001" customHeight="1"/>
    <row r="27" spans="1:10" ht="39.950000000000003" customHeight="1">
      <c r="A27" s="2099" t="s">
        <v>570</v>
      </c>
      <c r="B27" s="2101"/>
      <c r="C27" s="2108" t="s">
        <v>571</v>
      </c>
      <c r="D27" s="2109"/>
      <c r="E27" s="2109"/>
      <c r="F27" s="2109"/>
      <c r="G27" s="2109"/>
      <c r="H27" s="2109"/>
      <c r="I27" s="2109"/>
      <c r="J27" s="2110"/>
    </row>
    <row r="28" spans="1:10" ht="39.950000000000003" customHeight="1">
      <c r="A28" s="2099" t="s">
        <v>572</v>
      </c>
      <c r="B28" s="2101"/>
      <c r="C28" s="2108" t="s">
        <v>562</v>
      </c>
      <c r="D28" s="2109"/>
      <c r="E28" s="2109"/>
      <c r="F28" s="2109"/>
      <c r="G28" s="2109"/>
      <c r="H28" s="2109"/>
      <c r="I28" s="2109"/>
      <c r="J28" s="2110"/>
    </row>
    <row r="29" spans="1:10" ht="39.950000000000003" customHeight="1">
      <c r="A29" s="2111" t="s">
        <v>573</v>
      </c>
      <c r="B29" s="2112"/>
      <c r="C29" s="2108" t="s">
        <v>574</v>
      </c>
      <c r="D29" s="2113"/>
      <c r="E29" s="2113"/>
      <c r="F29" s="2113"/>
      <c r="G29" s="2113"/>
      <c r="H29" s="2113"/>
      <c r="I29" s="2113"/>
      <c r="J29" s="2114"/>
    </row>
    <row r="30" spans="1:10" ht="21.95" customHeight="1">
      <c r="A30" s="2115" t="s">
        <v>575</v>
      </c>
      <c r="B30" s="2116"/>
      <c r="C30" s="192" t="s">
        <v>576</v>
      </c>
      <c r="D30" s="2121"/>
      <c r="E30" s="2122"/>
      <c r="F30" s="2122"/>
      <c r="G30" s="2122"/>
      <c r="H30" s="2122"/>
      <c r="I30" s="2122"/>
      <c r="J30" s="2123"/>
    </row>
    <row r="31" spans="1:10" ht="21.95" customHeight="1">
      <c r="A31" s="2117"/>
      <c r="B31" s="2118"/>
      <c r="C31" s="193" t="s">
        <v>577</v>
      </c>
      <c r="D31" s="2121"/>
      <c r="E31" s="2122"/>
      <c r="F31" s="2122"/>
      <c r="G31" s="2122"/>
      <c r="H31" s="2122"/>
      <c r="I31" s="2122"/>
      <c r="J31" s="2123"/>
    </row>
    <row r="32" spans="1:10" ht="21.95" customHeight="1">
      <c r="A32" s="2117"/>
      <c r="B32" s="2118"/>
      <c r="C32" s="193" t="s">
        <v>578</v>
      </c>
      <c r="D32" s="2121"/>
      <c r="E32" s="2122"/>
      <c r="F32" s="2122"/>
      <c r="G32" s="2122"/>
      <c r="H32" s="2122"/>
      <c r="I32" s="2122"/>
      <c r="J32" s="2123"/>
    </row>
    <row r="33" spans="1:10" ht="21.95" customHeight="1">
      <c r="A33" s="2119"/>
      <c r="B33" s="2120"/>
      <c r="C33" s="194" t="s">
        <v>579</v>
      </c>
      <c r="D33" s="2121"/>
      <c r="E33" s="2122"/>
      <c r="F33" s="2122"/>
      <c r="G33" s="2122"/>
      <c r="H33" s="2122"/>
      <c r="I33" s="2122"/>
      <c r="J33" s="2123"/>
    </row>
    <row r="34" spans="1:10" ht="30" customHeight="1">
      <c r="A34" s="2099" t="s">
        <v>580</v>
      </c>
      <c r="B34" s="2100"/>
      <c r="C34" s="2101"/>
      <c r="D34" s="2102">
        <v>45680</v>
      </c>
      <c r="E34" s="2103"/>
      <c r="F34" s="2103"/>
      <c r="G34" s="2103"/>
      <c r="H34" s="2103"/>
      <c r="I34" s="2103"/>
      <c r="J34" s="2104"/>
    </row>
  </sheetData>
  <mergeCells count="49">
    <mergeCell ref="G9:J9"/>
    <mergeCell ref="K1:L1"/>
    <mergeCell ref="F3:F4"/>
    <mergeCell ref="G3:G4"/>
    <mergeCell ref="G6:J6"/>
    <mergeCell ref="G8:J8"/>
    <mergeCell ref="G10:H10"/>
    <mergeCell ref="I10:J10"/>
    <mergeCell ref="B12:J12"/>
    <mergeCell ref="B13:J13"/>
    <mergeCell ref="A14:B15"/>
    <mergeCell ref="C14:D14"/>
    <mergeCell ref="E14:J14"/>
    <mergeCell ref="C15:D15"/>
    <mergeCell ref="E15:J15"/>
    <mergeCell ref="A21:B21"/>
    <mergeCell ref="C21:H21"/>
    <mergeCell ref="A16:B17"/>
    <mergeCell ref="C16:D16"/>
    <mergeCell ref="E16:J16"/>
    <mergeCell ref="C17:D17"/>
    <mergeCell ref="E17:J17"/>
    <mergeCell ref="A18:B18"/>
    <mergeCell ref="C18:J18"/>
    <mergeCell ref="A19:B19"/>
    <mergeCell ref="C19:H19"/>
    <mergeCell ref="I19:J19"/>
    <mergeCell ref="A20:B20"/>
    <mergeCell ref="C20:H20"/>
    <mergeCell ref="A22:B22"/>
    <mergeCell ref="C22:H22"/>
    <mergeCell ref="A23:B23"/>
    <mergeCell ref="C23:H23"/>
    <mergeCell ref="A24:B24"/>
    <mergeCell ref="C24:H24"/>
    <mergeCell ref="A34:C34"/>
    <mergeCell ref="D34:J34"/>
    <mergeCell ref="A25:H25"/>
    <mergeCell ref="A27:B27"/>
    <mergeCell ref="C27:J27"/>
    <mergeCell ref="A28:B28"/>
    <mergeCell ref="C28:J28"/>
    <mergeCell ref="A29:B29"/>
    <mergeCell ref="C29:J29"/>
    <mergeCell ref="A30:B33"/>
    <mergeCell ref="D30:J30"/>
    <mergeCell ref="D31:J31"/>
    <mergeCell ref="D32:J32"/>
    <mergeCell ref="D33:J33"/>
  </mergeCells>
  <phoneticPr fontId="33"/>
  <dataValidations count="1">
    <dataValidation type="list" allowBlank="1" showInputMessage="1" showErrorMessage="1" sqref="F3:F4">
      <formula1>"開始,変更"</formula1>
    </dataValidation>
  </dataValidations>
  <hyperlinks>
    <hyperlink ref="K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57"/>
  <sheetViews>
    <sheetView view="pageBreakPreview" zoomScale="96" zoomScaleNormal="100" zoomScaleSheetLayoutView="96" workbookViewId="0">
      <selection activeCell="G11" sqref="G11"/>
    </sheetView>
  </sheetViews>
  <sheetFormatPr defaultColWidth="2.625" defaultRowHeight="20.100000000000001" customHeight="1"/>
  <cols>
    <col min="1" max="1" width="2.625" style="195"/>
    <col min="2" max="38" width="2.875" style="195" customWidth="1"/>
    <col min="39" max="16384" width="2.625" style="195"/>
  </cols>
  <sheetData>
    <row r="1" spans="1:74" ht="13.5">
      <c r="A1" s="195" t="s">
        <v>3041</v>
      </c>
    </row>
    <row r="2" spans="1:74" ht="9.9499999999999993" customHeight="1"/>
    <row r="3" spans="1:74" ht="15" customHeight="1">
      <c r="A3" s="2214" t="s">
        <v>581</v>
      </c>
      <c r="B3" s="2214"/>
      <c r="C3" s="2214"/>
      <c r="D3" s="2214"/>
      <c r="E3" s="2214"/>
      <c r="F3" s="2214"/>
      <c r="G3" s="2214"/>
      <c r="H3" s="2214"/>
      <c r="I3" s="2214"/>
      <c r="J3" s="2214"/>
      <c r="K3" s="2214"/>
      <c r="L3" s="2214"/>
      <c r="M3" s="2214"/>
      <c r="N3" s="2214"/>
      <c r="O3" s="2214"/>
      <c r="P3" s="2214"/>
      <c r="Q3" s="2214"/>
      <c r="R3" s="2214"/>
      <c r="S3" s="2214"/>
      <c r="T3" s="2214"/>
      <c r="U3" s="2214"/>
      <c r="V3" s="2214"/>
      <c r="W3" s="2214"/>
      <c r="X3" s="2214"/>
      <c r="Y3" s="2214"/>
      <c r="Z3" s="2214"/>
      <c r="AA3" s="2214"/>
      <c r="AB3" s="2214"/>
      <c r="AC3" s="2214"/>
      <c r="AD3" s="2214"/>
      <c r="AE3" s="2214"/>
      <c r="AF3" s="2214"/>
      <c r="AG3" s="2214"/>
      <c r="AH3" s="2214"/>
      <c r="AI3" s="2214"/>
      <c r="AL3" s="2036" t="s">
        <v>407</v>
      </c>
      <c r="AM3" s="2036"/>
      <c r="AN3" s="2036"/>
      <c r="AO3" s="2036"/>
      <c r="AP3" s="2036"/>
      <c r="AQ3" s="196"/>
      <c r="AR3" s="196"/>
      <c r="AS3" s="196"/>
      <c r="AT3" s="196"/>
      <c r="AU3" s="196"/>
      <c r="AV3" s="196"/>
      <c r="AW3" s="196"/>
      <c r="AX3" s="196"/>
      <c r="AY3" s="196"/>
      <c r="AZ3" s="196"/>
      <c r="BA3" s="196"/>
      <c r="BB3" s="196"/>
      <c r="BC3" s="196"/>
      <c r="BD3" s="196"/>
      <c r="BE3" s="196"/>
      <c r="BF3" s="196"/>
      <c r="BG3" s="196"/>
      <c r="BH3" s="196"/>
      <c r="BI3" s="196"/>
      <c r="BJ3" s="196"/>
      <c r="BK3" s="196"/>
      <c r="BL3" s="196"/>
      <c r="BM3" s="196"/>
      <c r="BN3" s="196"/>
      <c r="BO3" s="196"/>
      <c r="BP3" s="196"/>
      <c r="BQ3" s="196"/>
      <c r="BR3" s="196"/>
      <c r="BS3" s="196"/>
      <c r="BT3" s="196"/>
      <c r="BU3" s="196"/>
      <c r="BV3" s="196"/>
    </row>
    <row r="4" spans="1:74" ht="15" customHeight="1">
      <c r="A4" s="2214" t="s">
        <v>582</v>
      </c>
      <c r="B4" s="2214"/>
      <c r="C4" s="2214"/>
      <c r="D4" s="2214"/>
      <c r="E4" s="2214"/>
      <c r="F4" s="2214"/>
      <c r="G4" s="2214"/>
      <c r="H4" s="2214"/>
      <c r="I4" s="2214"/>
      <c r="J4" s="2214"/>
      <c r="K4" s="2214"/>
      <c r="L4" s="2214"/>
      <c r="M4" s="2214"/>
      <c r="N4" s="2214"/>
      <c r="O4" s="2214"/>
      <c r="P4" s="2214"/>
      <c r="Q4" s="2214"/>
      <c r="R4" s="2214"/>
      <c r="S4" s="2214"/>
      <c r="T4" s="2214"/>
      <c r="U4" s="2214"/>
      <c r="V4" s="2214"/>
      <c r="W4" s="2214"/>
      <c r="X4" s="2214"/>
      <c r="Y4" s="2214"/>
      <c r="Z4" s="2214"/>
      <c r="AA4" s="2214"/>
      <c r="AB4" s="2214"/>
      <c r="AC4" s="2214"/>
      <c r="AD4" s="2214"/>
      <c r="AE4" s="2214"/>
      <c r="AF4" s="2214"/>
      <c r="AG4" s="2214"/>
      <c r="AH4" s="2214"/>
      <c r="AI4" s="2214"/>
      <c r="AJ4" s="2214"/>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row>
    <row r="5" spans="1:74" ht="15" customHeight="1">
      <c r="A5" s="2214" t="s">
        <v>583</v>
      </c>
      <c r="B5" s="2214"/>
      <c r="C5" s="2214"/>
      <c r="D5" s="2214"/>
      <c r="E5" s="2214"/>
      <c r="F5" s="2214"/>
      <c r="G5" s="2214"/>
      <c r="H5" s="2214"/>
      <c r="I5" s="2214"/>
      <c r="J5" s="2214"/>
      <c r="K5" s="2214"/>
      <c r="L5" s="2214"/>
      <c r="M5" s="2214"/>
      <c r="N5" s="2214"/>
      <c r="O5" s="2214"/>
      <c r="P5" s="2214"/>
      <c r="Q5" s="2214"/>
      <c r="R5" s="2214"/>
      <c r="S5" s="2214"/>
      <c r="T5" s="2214"/>
      <c r="U5" s="2214"/>
      <c r="V5" s="2214"/>
      <c r="W5" s="2214"/>
      <c r="X5" s="2214"/>
      <c r="Y5" s="2214"/>
      <c r="Z5" s="2214"/>
      <c r="AA5" s="2214"/>
      <c r="AB5" s="2214"/>
      <c r="AC5" s="2214"/>
      <c r="AD5" s="2214"/>
      <c r="AE5" s="2214"/>
      <c r="AF5" s="2214"/>
      <c r="AG5" s="2214"/>
      <c r="AH5" s="2214"/>
      <c r="AI5" s="2214"/>
      <c r="AJ5" s="2214"/>
      <c r="AK5" s="197"/>
      <c r="AL5" s="197"/>
      <c r="AO5" s="196"/>
      <c r="AP5" s="196"/>
      <c r="AQ5" s="196"/>
      <c r="AR5" s="196"/>
      <c r="AS5" s="196"/>
      <c r="AT5" s="196"/>
      <c r="AU5" s="196"/>
      <c r="AV5" s="196"/>
      <c r="AW5" s="196"/>
      <c r="AX5" s="196"/>
      <c r="AY5" s="196"/>
      <c r="AZ5" s="196"/>
      <c r="BA5" s="196"/>
      <c r="BB5" s="196"/>
      <c r="BC5" s="196"/>
      <c r="BD5" s="196"/>
      <c r="BE5" s="196"/>
      <c r="BF5" s="196"/>
      <c r="BG5" s="196"/>
      <c r="BH5" s="196"/>
      <c r="BI5" s="196"/>
      <c r="BJ5" s="197"/>
      <c r="BK5" s="197"/>
      <c r="BL5" s="197"/>
      <c r="BN5" s="197"/>
      <c r="BO5" s="197"/>
      <c r="BP5" s="197"/>
      <c r="BQ5" s="197"/>
      <c r="BR5" s="197"/>
      <c r="BS5" s="197"/>
      <c r="BT5" s="197"/>
      <c r="BU5" s="197"/>
      <c r="BV5" s="197"/>
    </row>
    <row r="6" spans="1:74" ht="15" customHeight="1">
      <c r="P6" s="198"/>
      <c r="S6" s="198" t="s">
        <v>584</v>
      </c>
      <c r="X6" s="197"/>
      <c r="Y6" s="197"/>
      <c r="Z6" s="197"/>
      <c r="AA6" s="197"/>
      <c r="AB6" s="197"/>
      <c r="AC6" s="197"/>
      <c r="AD6" s="197"/>
      <c r="AE6" s="197"/>
      <c r="AF6" s="197"/>
      <c r="AG6" s="197"/>
      <c r="AH6" s="197"/>
      <c r="AI6" s="197"/>
      <c r="AJ6" s="197"/>
      <c r="AK6" s="197"/>
      <c r="AL6" s="197"/>
      <c r="AO6" s="196"/>
      <c r="AP6" s="196"/>
      <c r="AQ6" s="196"/>
      <c r="AR6" s="196"/>
      <c r="AS6" s="196"/>
      <c r="AT6" s="196"/>
      <c r="AU6" s="196"/>
      <c r="AV6" s="196"/>
      <c r="AW6" s="196"/>
      <c r="AX6" s="196"/>
      <c r="AY6" s="196"/>
      <c r="AZ6" s="196"/>
      <c r="BA6" s="196"/>
      <c r="BB6" s="196"/>
      <c r="BC6" s="196"/>
      <c r="BD6" s="196"/>
      <c r="BE6" s="196"/>
      <c r="BF6" s="196"/>
      <c r="BG6" s="196"/>
      <c r="BH6" s="196"/>
      <c r="BI6" s="196"/>
      <c r="BJ6" s="197"/>
      <c r="BK6" s="197"/>
      <c r="BL6" s="197"/>
      <c r="BN6" s="197"/>
      <c r="BO6" s="197"/>
      <c r="BP6" s="197"/>
      <c r="BQ6" s="197"/>
      <c r="BR6" s="197"/>
      <c r="BS6" s="197"/>
      <c r="BT6" s="197"/>
      <c r="BU6" s="197"/>
      <c r="BV6" s="197"/>
    </row>
    <row r="7" spans="1:74" ht="15" customHeight="1">
      <c r="C7" s="196"/>
      <c r="D7" s="196"/>
      <c r="F7" s="196"/>
      <c r="G7" s="196"/>
      <c r="H7" s="196"/>
      <c r="I7" s="196"/>
      <c r="J7" s="196"/>
      <c r="K7" s="196"/>
      <c r="L7" s="196"/>
      <c r="M7" s="196"/>
      <c r="Z7" s="2215" t="str">
        <f>IF(基本情報入力シート!$D$3="","",基本情報入力シート!$D$3)</f>
        <v/>
      </c>
      <c r="AA7" s="2215"/>
      <c r="AB7" s="2215"/>
      <c r="AC7" s="2215"/>
      <c r="AD7" s="2215"/>
      <c r="AE7" s="2215"/>
      <c r="AF7" s="2215"/>
      <c r="AG7" s="2215"/>
      <c r="AH7" s="2215"/>
      <c r="AI7" s="2215"/>
      <c r="AJ7" s="2215"/>
      <c r="AO7" s="196"/>
      <c r="AP7" s="196"/>
      <c r="AQ7" s="196"/>
      <c r="AR7" s="196"/>
      <c r="AS7" s="196"/>
      <c r="AT7" s="196"/>
      <c r="AU7" s="196"/>
      <c r="AV7" s="196"/>
      <c r="AW7" s="196"/>
      <c r="AX7" s="196"/>
      <c r="AY7" s="196"/>
      <c r="AZ7" s="196"/>
      <c r="BA7" s="196"/>
      <c r="BB7" s="196"/>
      <c r="BC7" s="196"/>
      <c r="BD7" s="196"/>
      <c r="BE7" s="196"/>
      <c r="BF7" s="196"/>
      <c r="BG7" s="196"/>
      <c r="BH7" s="196"/>
      <c r="BI7" s="196"/>
      <c r="BJ7" s="196"/>
      <c r="BK7" s="196"/>
      <c r="BL7" s="196"/>
      <c r="BM7" s="196"/>
      <c r="BN7" s="196"/>
      <c r="BO7" s="196"/>
      <c r="BP7" s="196"/>
      <c r="BQ7" s="196"/>
      <c r="BR7" s="196"/>
      <c r="BS7" s="196"/>
      <c r="BT7" s="196"/>
      <c r="BU7" s="196"/>
      <c r="BV7" s="196"/>
    </row>
    <row r="8" spans="1:74" ht="15" customHeight="1">
      <c r="B8" s="2216" t="s">
        <v>585</v>
      </c>
      <c r="C8" s="2216"/>
      <c r="D8" s="2216"/>
      <c r="E8" s="2216"/>
      <c r="F8" s="2216"/>
      <c r="G8" s="2216"/>
      <c r="H8" s="2216"/>
      <c r="I8" s="2216"/>
      <c r="J8" s="199"/>
      <c r="K8" s="196"/>
      <c r="L8" s="200"/>
      <c r="M8" s="196"/>
      <c r="AO8" s="196"/>
      <c r="AP8" s="196"/>
      <c r="AQ8" s="196"/>
      <c r="AR8" s="196"/>
      <c r="AS8" s="196"/>
      <c r="AT8" s="196"/>
      <c r="AU8" s="196"/>
      <c r="AV8" s="196"/>
      <c r="AW8" s="196"/>
      <c r="AX8" s="196"/>
      <c r="AY8" s="196"/>
      <c r="AZ8" s="196"/>
      <c r="BA8" s="196"/>
      <c r="BB8" s="196"/>
      <c r="BC8" s="196"/>
      <c r="BD8" s="196"/>
      <c r="BE8" s="196"/>
      <c r="BF8" s="196"/>
      <c r="BG8" s="196"/>
      <c r="BH8" s="196"/>
      <c r="BI8" s="196"/>
      <c r="BJ8" s="196"/>
      <c r="BK8" s="196"/>
      <c r="BL8" s="196"/>
      <c r="BM8" s="196"/>
      <c r="BN8" s="196"/>
      <c r="BO8" s="196"/>
      <c r="BP8" s="196"/>
      <c r="BQ8" s="196"/>
      <c r="BR8" s="196"/>
      <c r="BS8" s="196"/>
      <c r="BT8" s="196"/>
      <c r="BU8" s="196"/>
      <c r="BV8" s="196"/>
    </row>
    <row r="9" spans="1:74" s="201" customFormat="1" ht="30" customHeight="1">
      <c r="B9" s="202"/>
      <c r="C9" s="202"/>
      <c r="D9" s="202"/>
      <c r="E9" s="202"/>
      <c r="F9" s="202"/>
      <c r="G9" s="203"/>
      <c r="H9" s="204"/>
      <c r="I9" s="205"/>
      <c r="J9" s="204"/>
      <c r="K9" s="204"/>
      <c r="L9" s="204"/>
      <c r="M9" s="204"/>
      <c r="S9" s="2212" t="s">
        <v>33</v>
      </c>
      <c r="T9" s="2212"/>
      <c r="U9" s="2212"/>
      <c r="V9" s="2212"/>
      <c r="W9" s="2212"/>
      <c r="X9" s="2212"/>
      <c r="Y9" s="2213" t="str">
        <f>IF(基本情報入力シート!$D$10="","",基本情報入力シート!$D$10)</f>
        <v/>
      </c>
      <c r="Z9" s="2213"/>
      <c r="AA9" s="2213"/>
      <c r="AB9" s="2213"/>
      <c r="AC9" s="2213"/>
      <c r="AD9" s="2213"/>
      <c r="AE9" s="2213"/>
      <c r="AF9" s="2213"/>
      <c r="AG9" s="2213"/>
      <c r="AH9" s="2213"/>
      <c r="AI9" s="2213"/>
      <c r="AJ9" s="2213"/>
      <c r="AO9" s="204"/>
      <c r="AP9" s="204"/>
      <c r="AQ9" s="204"/>
      <c r="AR9" s="204"/>
      <c r="AS9" s="204"/>
      <c r="AT9" s="204"/>
      <c r="AU9" s="204"/>
      <c r="AV9" s="204"/>
      <c r="AW9" s="204"/>
      <c r="AX9" s="204"/>
      <c r="AY9" s="204"/>
      <c r="AZ9" s="204"/>
      <c r="BA9" s="204"/>
      <c r="BB9" s="204"/>
      <c r="BC9" s="204"/>
      <c r="BD9" s="204"/>
      <c r="BE9" s="204"/>
      <c r="BF9" s="204"/>
      <c r="BG9" s="204"/>
      <c r="BH9" s="204"/>
      <c r="BI9" s="204"/>
      <c r="BJ9" s="204"/>
      <c r="BK9" s="204"/>
      <c r="BL9" s="204"/>
      <c r="BM9" s="204"/>
      <c r="BN9" s="204"/>
      <c r="BO9" s="204"/>
      <c r="BP9" s="204"/>
      <c r="BQ9" s="204"/>
      <c r="BR9" s="204"/>
      <c r="BS9" s="204"/>
      <c r="BT9" s="204"/>
      <c r="BU9" s="204"/>
      <c r="BV9" s="204"/>
    </row>
    <row r="10" spans="1:74" s="201" customFormat="1" ht="30" customHeight="1">
      <c r="C10" s="204"/>
      <c r="D10" s="204"/>
      <c r="E10" s="204"/>
      <c r="F10" s="204"/>
      <c r="G10" s="204"/>
      <c r="H10" s="204"/>
      <c r="I10" s="204"/>
      <c r="J10" s="204"/>
      <c r="K10" s="204"/>
      <c r="L10" s="204"/>
      <c r="M10" s="204"/>
      <c r="O10" s="2217" t="s">
        <v>586</v>
      </c>
      <c r="P10" s="2217"/>
      <c r="Q10" s="2217"/>
      <c r="S10" s="2212" t="s">
        <v>587</v>
      </c>
      <c r="T10" s="2212"/>
      <c r="U10" s="2212"/>
      <c r="V10" s="2212"/>
      <c r="W10" s="2212"/>
      <c r="X10" s="2212"/>
      <c r="Y10" s="2213" t="str">
        <f>IF(基本情報入力シート!$D$12="","",基本情報入力シート!$D$12)</f>
        <v/>
      </c>
      <c r="Z10" s="2213"/>
      <c r="AA10" s="2213"/>
      <c r="AB10" s="2213"/>
      <c r="AC10" s="2213"/>
      <c r="AD10" s="2213"/>
      <c r="AE10" s="2213"/>
      <c r="AF10" s="2213"/>
      <c r="AG10" s="2213"/>
      <c r="AH10" s="2213"/>
      <c r="AI10" s="2213"/>
      <c r="AJ10" s="2213"/>
      <c r="AO10" s="204"/>
      <c r="AP10" s="204"/>
      <c r="AQ10" s="204"/>
      <c r="AR10" s="204"/>
      <c r="AS10" s="204"/>
      <c r="AT10" s="204"/>
      <c r="AU10" s="204"/>
      <c r="AV10" s="204"/>
      <c r="AW10" s="204"/>
      <c r="AX10" s="204"/>
      <c r="AY10" s="204"/>
      <c r="AZ10" s="204"/>
      <c r="BA10" s="204"/>
      <c r="BB10" s="204"/>
      <c r="BC10" s="204"/>
      <c r="BD10" s="204"/>
      <c r="BE10" s="204"/>
      <c r="BF10" s="204"/>
      <c r="BG10" s="204"/>
      <c r="BH10" s="204"/>
      <c r="BI10" s="204"/>
      <c r="BJ10" s="204"/>
      <c r="BK10" s="204"/>
      <c r="BL10" s="204"/>
      <c r="BM10" s="204"/>
      <c r="BN10" s="204"/>
      <c r="BO10" s="204"/>
      <c r="BP10" s="204"/>
      <c r="BQ10" s="204"/>
      <c r="BR10" s="204"/>
      <c r="BS10" s="204"/>
      <c r="BT10" s="204"/>
      <c r="BU10" s="204"/>
      <c r="BV10" s="204"/>
    </row>
    <row r="11" spans="1:74" s="201" customFormat="1" ht="30" customHeight="1">
      <c r="C11" s="204"/>
      <c r="D11" s="204"/>
      <c r="E11" s="204"/>
      <c r="F11" s="204"/>
      <c r="G11" s="204"/>
      <c r="H11" s="204"/>
      <c r="I11" s="204"/>
      <c r="J11" s="204"/>
      <c r="K11" s="204"/>
      <c r="L11" s="204"/>
      <c r="M11" s="204"/>
      <c r="S11" s="2212" t="s">
        <v>588</v>
      </c>
      <c r="T11" s="2212"/>
      <c r="U11" s="2212"/>
      <c r="V11" s="2212"/>
      <c r="W11" s="2212"/>
      <c r="X11" s="2212"/>
      <c r="Y11" s="2213" t="str">
        <f>IF(基本情報入力シート!$D$16="","",基本情報入力シート!$D$16)</f>
        <v/>
      </c>
      <c r="Z11" s="2213"/>
      <c r="AA11" s="2213"/>
      <c r="AB11" s="2213"/>
      <c r="AC11" s="2213"/>
      <c r="AD11" s="2213" t="str">
        <f>IF(基本情報入力シート!$D$18="","",基本情報入力シート!$D$18)</f>
        <v/>
      </c>
      <c r="AE11" s="2213"/>
      <c r="AF11" s="2213"/>
      <c r="AG11" s="2213"/>
      <c r="AH11" s="2213"/>
      <c r="AI11" s="2213"/>
      <c r="AJ11" s="2213"/>
      <c r="AO11" s="204"/>
      <c r="AP11" s="204"/>
      <c r="AQ11" s="204"/>
      <c r="AR11" s="204"/>
      <c r="AS11" s="204"/>
      <c r="AT11" s="204"/>
      <c r="AU11" s="204"/>
      <c r="AV11" s="204"/>
      <c r="AW11" s="204"/>
      <c r="AX11" s="204"/>
      <c r="AY11" s="204"/>
      <c r="AZ11" s="204"/>
      <c r="BA11" s="204"/>
      <c r="BB11" s="204"/>
      <c r="BC11" s="204"/>
      <c r="BD11" s="204"/>
      <c r="BE11" s="204"/>
      <c r="BF11" s="204"/>
      <c r="BG11" s="204"/>
      <c r="BH11" s="204"/>
      <c r="BI11" s="204"/>
      <c r="BJ11" s="204"/>
      <c r="BK11" s="204"/>
      <c r="BL11" s="204"/>
      <c r="BM11" s="204"/>
      <c r="BN11" s="204"/>
      <c r="BO11" s="204"/>
      <c r="BP11" s="204"/>
      <c r="BQ11" s="204"/>
      <c r="BR11" s="204"/>
      <c r="BS11" s="204"/>
      <c r="BT11" s="204"/>
      <c r="BU11" s="204"/>
      <c r="BV11" s="204"/>
    </row>
    <row r="12" spans="1:74" ht="15" customHeight="1">
      <c r="C12" s="196"/>
      <c r="D12" s="196"/>
      <c r="E12" s="196"/>
      <c r="F12" s="196"/>
      <c r="G12" s="196"/>
      <c r="H12" s="196"/>
      <c r="I12" s="196"/>
      <c r="J12" s="196"/>
      <c r="K12" s="196"/>
      <c r="L12" s="196"/>
      <c r="M12" s="196"/>
      <c r="S12" s="206"/>
      <c r="T12" s="206"/>
      <c r="U12" s="206"/>
      <c r="V12" s="206"/>
      <c r="W12" s="206"/>
      <c r="X12" s="206"/>
      <c r="Y12" s="206"/>
      <c r="Z12" s="202"/>
      <c r="AA12" s="202"/>
      <c r="AB12" s="202"/>
      <c r="AC12" s="202"/>
      <c r="AD12" s="202"/>
      <c r="AE12" s="202"/>
      <c r="AF12" s="202"/>
      <c r="AG12" s="202"/>
      <c r="AH12" s="202"/>
      <c r="AI12" s="202"/>
      <c r="AJ12" s="202"/>
      <c r="AO12" s="196"/>
      <c r="AP12" s="196"/>
      <c r="AQ12" s="196"/>
      <c r="AR12" s="196"/>
      <c r="AS12" s="196"/>
      <c r="AT12" s="196"/>
      <c r="AU12" s="196"/>
      <c r="AV12" s="196"/>
      <c r="AW12" s="196"/>
      <c r="AX12" s="196"/>
      <c r="AY12" s="196"/>
      <c r="AZ12" s="196"/>
      <c r="BA12" s="196"/>
      <c r="BB12" s="196"/>
      <c r="BC12" s="196"/>
      <c r="BD12" s="196"/>
      <c r="BE12" s="196"/>
      <c r="BF12" s="196"/>
      <c r="BG12" s="196"/>
      <c r="BH12" s="196"/>
      <c r="BI12" s="196"/>
      <c r="BJ12" s="196"/>
      <c r="BK12" s="196"/>
      <c r="BL12" s="196"/>
      <c r="BM12" s="196"/>
      <c r="BN12" s="196"/>
      <c r="BO12" s="196"/>
      <c r="BP12" s="196"/>
      <c r="BQ12" s="196"/>
      <c r="BR12" s="196"/>
      <c r="BS12" s="196"/>
      <c r="BT12" s="196"/>
      <c r="BU12" s="196"/>
      <c r="BV12" s="196"/>
    </row>
    <row r="13" spans="1:74" ht="24.95" customHeight="1">
      <c r="A13" s="2177" t="s">
        <v>589</v>
      </c>
      <c r="B13" s="2177"/>
      <c r="C13" s="2177"/>
      <c r="D13" s="2177"/>
      <c r="E13" s="2177"/>
      <c r="F13" s="2177"/>
      <c r="G13" s="2177"/>
      <c r="H13" s="2177"/>
      <c r="I13" s="2177"/>
      <c r="J13" s="2177"/>
      <c r="K13" s="2177"/>
      <c r="L13" s="2177"/>
      <c r="M13" s="2177"/>
      <c r="N13" s="2177"/>
      <c r="O13" s="2177"/>
      <c r="P13" s="2177"/>
      <c r="Q13" s="2177"/>
      <c r="R13" s="2177"/>
      <c r="S13" s="2177"/>
      <c r="T13" s="2177"/>
      <c r="U13" s="2177"/>
      <c r="V13" s="2177"/>
      <c r="W13" s="2177"/>
      <c r="X13" s="2177"/>
      <c r="Y13" s="2177"/>
      <c r="Z13" s="2177"/>
      <c r="AA13" s="2177"/>
      <c r="AB13" s="2177"/>
      <c r="AC13" s="2177"/>
      <c r="AD13" s="2177"/>
      <c r="AE13" s="2177"/>
      <c r="AF13" s="2177"/>
      <c r="AG13" s="2177"/>
      <c r="AH13" s="2177"/>
      <c r="AI13" s="2177"/>
      <c r="AJ13" s="2177"/>
      <c r="AO13" s="196"/>
      <c r="AP13" s="196"/>
      <c r="AQ13" s="196"/>
      <c r="AR13" s="196"/>
      <c r="AS13" s="196"/>
      <c r="AT13" s="196"/>
      <c r="AU13" s="196"/>
      <c r="AV13" s="196"/>
      <c r="AW13" s="196"/>
      <c r="AX13" s="196"/>
      <c r="AY13" s="196"/>
      <c r="AZ13" s="196"/>
      <c r="BA13" s="196"/>
      <c r="BB13" s="196"/>
      <c r="BC13" s="196"/>
      <c r="BD13" s="196"/>
      <c r="BE13" s="196"/>
      <c r="BF13" s="196"/>
      <c r="BG13" s="196"/>
      <c r="BH13" s="196"/>
      <c r="BI13" s="196"/>
      <c r="BJ13" s="196"/>
      <c r="BK13" s="196"/>
      <c r="BL13" s="196"/>
      <c r="BM13" s="196"/>
      <c r="BN13" s="196"/>
      <c r="BO13" s="196"/>
      <c r="BP13" s="196"/>
      <c r="BQ13" s="196"/>
      <c r="BR13" s="196"/>
      <c r="BS13" s="196"/>
      <c r="BT13" s="196"/>
      <c r="BU13" s="196"/>
      <c r="BV13" s="196"/>
    </row>
    <row r="14" spans="1:74" ht="24.95" customHeight="1">
      <c r="A14" s="2177"/>
      <c r="B14" s="2177"/>
      <c r="C14" s="2177"/>
      <c r="D14" s="2177"/>
      <c r="E14" s="2177"/>
      <c r="F14" s="2177"/>
      <c r="G14" s="2177"/>
      <c r="H14" s="2177"/>
      <c r="I14" s="2177"/>
      <c r="J14" s="2177"/>
      <c r="K14" s="2177"/>
      <c r="L14" s="2177"/>
      <c r="M14" s="2177"/>
      <c r="N14" s="2177"/>
      <c r="O14" s="2177"/>
      <c r="P14" s="2177"/>
      <c r="Q14" s="2177"/>
      <c r="R14" s="2177"/>
      <c r="S14" s="2177"/>
      <c r="T14" s="2177"/>
      <c r="U14" s="2177"/>
      <c r="V14" s="2177"/>
      <c r="W14" s="2177"/>
      <c r="X14" s="2177"/>
      <c r="Y14" s="2177"/>
      <c r="Z14" s="2177"/>
      <c r="AA14" s="2177"/>
      <c r="AB14" s="2177"/>
      <c r="AC14" s="2177"/>
      <c r="AD14" s="2177"/>
      <c r="AE14" s="2177"/>
      <c r="AF14" s="2177"/>
      <c r="AG14" s="2177"/>
      <c r="AH14" s="2177"/>
      <c r="AI14" s="2177"/>
      <c r="AJ14" s="2177"/>
      <c r="AO14" s="196"/>
      <c r="AP14" s="196"/>
      <c r="AQ14" s="196"/>
      <c r="AR14" s="196"/>
      <c r="AS14" s="196"/>
      <c r="AT14" s="196"/>
      <c r="AU14" s="196"/>
      <c r="AV14" s="196"/>
      <c r="AW14" s="196"/>
      <c r="AX14" s="196"/>
      <c r="AY14" s="196"/>
      <c r="AZ14" s="196"/>
      <c r="BA14" s="196"/>
      <c r="BB14" s="196"/>
      <c r="BC14" s="196"/>
      <c r="BD14" s="196"/>
      <c r="BE14" s="196"/>
      <c r="BF14" s="196"/>
      <c r="BG14" s="196"/>
      <c r="BH14" s="196"/>
      <c r="BI14" s="196"/>
      <c r="BJ14" s="196"/>
      <c r="BK14" s="196"/>
      <c r="BL14" s="196"/>
      <c r="BM14" s="196"/>
      <c r="BN14" s="196"/>
      <c r="BO14" s="196"/>
      <c r="BP14" s="196"/>
      <c r="BQ14" s="196"/>
      <c r="BR14" s="196"/>
      <c r="BS14" s="196"/>
      <c r="BT14" s="196"/>
      <c r="BU14" s="196"/>
      <c r="BV14" s="196"/>
    </row>
    <row r="15" spans="1:74" s="196" customFormat="1" ht="15" customHeight="1">
      <c r="I15" s="197"/>
      <c r="J15" s="197"/>
      <c r="K15" s="197"/>
      <c r="L15" s="197"/>
      <c r="M15" s="197"/>
      <c r="N15" s="197"/>
      <c r="O15" s="197"/>
      <c r="P15" s="197"/>
      <c r="Q15" s="197"/>
      <c r="R15" s="197"/>
      <c r="S15" s="197"/>
      <c r="T15" s="2178" t="s">
        <v>590</v>
      </c>
      <c r="U15" s="2179"/>
      <c r="V15" s="2179"/>
      <c r="W15" s="2179"/>
      <c r="X15" s="2179"/>
      <c r="Y15" s="2179"/>
      <c r="Z15" s="2180"/>
      <c r="AA15" s="2181" t="str">
        <f>IF(基本情報入力シート!$D$19="","",基本情報入力シート!$D$19)</f>
        <v/>
      </c>
      <c r="AB15" s="2182"/>
      <c r="AC15" s="2182"/>
      <c r="AD15" s="2182"/>
      <c r="AE15" s="2182"/>
      <c r="AF15" s="2182"/>
      <c r="AG15" s="2182"/>
      <c r="AH15" s="2182"/>
      <c r="AI15" s="2182"/>
      <c r="AJ15" s="2183"/>
      <c r="AK15" s="197"/>
      <c r="AL15" s="197"/>
      <c r="AO15" s="207"/>
      <c r="AP15" s="207"/>
      <c r="AQ15" s="207"/>
      <c r="AR15" s="207"/>
      <c r="AS15" s="207"/>
      <c r="AT15" s="207"/>
      <c r="AU15" s="207"/>
      <c r="AV15" s="197"/>
      <c r="AW15" s="197"/>
      <c r="AX15" s="197"/>
      <c r="AY15" s="197"/>
      <c r="AZ15" s="197"/>
      <c r="BA15" s="197"/>
      <c r="BB15" s="197"/>
      <c r="BC15" s="197"/>
      <c r="BD15" s="197"/>
      <c r="BE15" s="197"/>
      <c r="BF15" s="197"/>
      <c r="BG15" s="197"/>
      <c r="BH15" s="197"/>
      <c r="BI15" s="197"/>
      <c r="BJ15" s="197"/>
      <c r="BK15" s="197"/>
      <c r="BL15" s="197"/>
      <c r="BM15" s="197"/>
      <c r="BN15" s="197"/>
      <c r="BO15" s="197"/>
      <c r="BP15" s="197"/>
      <c r="BQ15" s="197"/>
      <c r="BR15" s="197"/>
      <c r="BS15" s="197"/>
      <c r="BT15" s="197"/>
      <c r="BU15" s="197"/>
      <c r="BV15" s="197"/>
    </row>
    <row r="16" spans="1:74" s="196" customFormat="1" ht="15" customHeight="1">
      <c r="B16" s="2184" t="s">
        <v>591</v>
      </c>
      <c r="C16" s="2185"/>
      <c r="D16" s="2185"/>
      <c r="E16" s="2185"/>
      <c r="F16" s="2185"/>
      <c r="G16" s="2185"/>
      <c r="H16" s="2185"/>
      <c r="I16" s="2185"/>
      <c r="J16" s="2185"/>
      <c r="K16" s="2185"/>
      <c r="L16" s="2185"/>
      <c r="M16" s="2185"/>
      <c r="N16" s="2185"/>
      <c r="O16" s="2185"/>
      <c r="P16" s="2185"/>
      <c r="Q16" s="2185"/>
      <c r="R16" s="2185"/>
      <c r="S16" s="2186"/>
      <c r="T16" s="2193" t="s">
        <v>587</v>
      </c>
      <c r="U16" s="2194"/>
      <c r="V16" s="2195"/>
      <c r="W16" s="2199" t="str">
        <f>IF(基本情報入力シート!$D$23="","",基本情報入力シート!$D$23)</f>
        <v/>
      </c>
      <c r="X16" s="2199"/>
      <c r="Y16" s="2199"/>
      <c r="Z16" s="2199"/>
      <c r="AA16" s="2199"/>
      <c r="AB16" s="2199"/>
      <c r="AC16" s="2199"/>
      <c r="AD16" s="2199"/>
      <c r="AE16" s="2199"/>
      <c r="AF16" s="2199"/>
      <c r="AG16" s="2199"/>
      <c r="AH16" s="2199"/>
      <c r="AI16" s="2199"/>
      <c r="AJ16" s="2200"/>
      <c r="AK16" s="197"/>
      <c r="AL16" s="197"/>
      <c r="AO16" s="207"/>
      <c r="AP16" s="207"/>
      <c r="AQ16" s="207"/>
      <c r="AR16" s="207"/>
      <c r="AS16" s="207"/>
      <c r="AT16" s="207"/>
      <c r="AU16" s="207"/>
      <c r="AV16" s="197"/>
      <c r="AW16" s="197"/>
      <c r="AX16" s="197"/>
      <c r="AY16" s="197"/>
      <c r="AZ16" s="208"/>
      <c r="BA16" s="208"/>
      <c r="BB16" s="197"/>
      <c r="BC16" s="197"/>
      <c r="BD16" s="197"/>
      <c r="BE16" s="197"/>
      <c r="BF16" s="207"/>
      <c r="BG16" s="208"/>
      <c r="BH16" s="197"/>
      <c r="BJ16" s="197"/>
      <c r="BL16" s="197"/>
      <c r="BM16" s="197"/>
      <c r="BN16" s="197"/>
      <c r="BO16" s="197"/>
      <c r="BQ16" s="197"/>
      <c r="BR16" s="197"/>
      <c r="BS16" s="197"/>
      <c r="BT16" s="197"/>
      <c r="BU16" s="197"/>
      <c r="BV16" s="197"/>
    </row>
    <row r="17" spans="2:74" s="196" customFormat="1" ht="15" customHeight="1">
      <c r="B17" s="2187"/>
      <c r="C17" s="2188"/>
      <c r="D17" s="2188"/>
      <c r="E17" s="2188"/>
      <c r="F17" s="2188"/>
      <c r="G17" s="2188"/>
      <c r="H17" s="2188"/>
      <c r="I17" s="2188"/>
      <c r="J17" s="2188"/>
      <c r="K17" s="2188"/>
      <c r="L17" s="2188"/>
      <c r="M17" s="2188"/>
      <c r="N17" s="2188"/>
      <c r="O17" s="2188"/>
      <c r="P17" s="2188"/>
      <c r="Q17" s="2188"/>
      <c r="R17" s="2188"/>
      <c r="S17" s="2189"/>
      <c r="T17" s="2196"/>
      <c r="U17" s="2197"/>
      <c r="V17" s="2198"/>
      <c r="W17" s="2201"/>
      <c r="X17" s="2201"/>
      <c r="Y17" s="2201"/>
      <c r="Z17" s="2201"/>
      <c r="AA17" s="2201"/>
      <c r="AB17" s="2201"/>
      <c r="AC17" s="2201"/>
      <c r="AD17" s="2201"/>
      <c r="AE17" s="2201"/>
      <c r="AF17" s="2201"/>
      <c r="AG17" s="2201"/>
      <c r="AH17" s="2201"/>
      <c r="AI17" s="2201"/>
      <c r="AJ17" s="2202"/>
      <c r="AK17" s="197"/>
      <c r="AL17" s="197"/>
      <c r="AO17" s="207"/>
      <c r="AP17" s="207"/>
      <c r="AQ17" s="207"/>
      <c r="AR17" s="207"/>
      <c r="AS17" s="207"/>
      <c r="AT17" s="207"/>
      <c r="AU17" s="207"/>
      <c r="AV17" s="197"/>
      <c r="AW17" s="197"/>
      <c r="AX17" s="197"/>
      <c r="AY17" s="197"/>
      <c r="AZ17" s="208"/>
      <c r="BA17" s="208"/>
      <c r="BB17" s="197"/>
      <c r="BC17" s="197"/>
      <c r="BD17" s="197"/>
      <c r="BE17" s="197"/>
      <c r="BF17" s="208"/>
      <c r="BG17" s="208"/>
      <c r="BH17" s="197"/>
      <c r="BJ17" s="197"/>
      <c r="BL17" s="197"/>
      <c r="BM17" s="197"/>
      <c r="BN17" s="197"/>
      <c r="BO17" s="197"/>
      <c r="BP17" s="197"/>
      <c r="BQ17" s="197"/>
      <c r="BR17" s="197"/>
      <c r="BS17" s="197"/>
      <c r="BT17" s="197"/>
      <c r="BU17" s="197"/>
      <c r="BV17" s="197"/>
    </row>
    <row r="18" spans="2:74" s="196" customFormat="1" ht="15" customHeight="1">
      <c r="B18" s="2187"/>
      <c r="C18" s="2188"/>
      <c r="D18" s="2188"/>
      <c r="E18" s="2188"/>
      <c r="F18" s="2188"/>
      <c r="G18" s="2188"/>
      <c r="H18" s="2188"/>
      <c r="I18" s="2188"/>
      <c r="J18" s="2188"/>
      <c r="K18" s="2188"/>
      <c r="L18" s="2188"/>
      <c r="M18" s="2188"/>
      <c r="N18" s="2188"/>
      <c r="O18" s="2188"/>
      <c r="P18" s="2188"/>
      <c r="Q18" s="2188"/>
      <c r="R18" s="2188"/>
      <c r="S18" s="2189"/>
      <c r="T18" s="2193" t="s">
        <v>33</v>
      </c>
      <c r="U18" s="2194"/>
      <c r="V18" s="2195"/>
      <c r="W18" s="2206" t="str">
        <f>IF(基本情報入力シート!$D$21="","",基本情報入力シート!$D$21)</f>
        <v/>
      </c>
      <c r="X18" s="2206"/>
      <c r="Y18" s="2206"/>
      <c r="Z18" s="2206"/>
      <c r="AA18" s="2206"/>
      <c r="AB18" s="2206"/>
      <c r="AC18" s="2206"/>
      <c r="AD18" s="2206"/>
      <c r="AE18" s="2206"/>
      <c r="AF18" s="2206"/>
      <c r="AG18" s="2206"/>
      <c r="AH18" s="2206"/>
      <c r="AI18" s="2206"/>
      <c r="AJ18" s="2207"/>
      <c r="AK18" s="197"/>
      <c r="AL18" s="197"/>
      <c r="AO18" s="207"/>
      <c r="AV18" s="197"/>
      <c r="AW18" s="197"/>
      <c r="AX18" s="197"/>
      <c r="AY18" s="197"/>
      <c r="AZ18" s="197"/>
      <c r="BA18" s="197"/>
      <c r="BB18" s="197"/>
      <c r="BC18" s="197"/>
      <c r="BD18" s="197"/>
      <c r="BE18" s="197"/>
      <c r="BF18" s="197"/>
      <c r="BG18" s="197"/>
      <c r="BH18" s="197"/>
      <c r="BI18" s="197"/>
      <c r="BJ18" s="197"/>
      <c r="BK18" s="197"/>
      <c r="BL18" s="197"/>
      <c r="BM18" s="197"/>
      <c r="BN18" s="197"/>
      <c r="BO18" s="197"/>
      <c r="BP18" s="197"/>
      <c r="BQ18" s="197"/>
      <c r="BR18" s="197"/>
      <c r="BS18" s="197"/>
      <c r="BT18" s="197"/>
      <c r="BU18" s="197"/>
      <c r="BV18" s="197"/>
    </row>
    <row r="19" spans="2:74" s="196" customFormat="1" ht="15" customHeight="1">
      <c r="B19" s="2187"/>
      <c r="C19" s="2188"/>
      <c r="D19" s="2188"/>
      <c r="E19" s="2188"/>
      <c r="F19" s="2188"/>
      <c r="G19" s="2188"/>
      <c r="H19" s="2188"/>
      <c r="I19" s="2188"/>
      <c r="J19" s="2188"/>
      <c r="K19" s="2188"/>
      <c r="L19" s="2188"/>
      <c r="M19" s="2188"/>
      <c r="N19" s="2188"/>
      <c r="O19" s="2188"/>
      <c r="P19" s="2188"/>
      <c r="Q19" s="2188"/>
      <c r="R19" s="2188"/>
      <c r="S19" s="2189"/>
      <c r="T19" s="2203"/>
      <c r="U19" s="2204"/>
      <c r="V19" s="2205"/>
      <c r="W19" s="2208"/>
      <c r="X19" s="2208"/>
      <c r="Y19" s="2208"/>
      <c r="Z19" s="2208"/>
      <c r="AA19" s="2208"/>
      <c r="AB19" s="2208"/>
      <c r="AC19" s="2208"/>
      <c r="AD19" s="2208"/>
      <c r="AE19" s="2208"/>
      <c r="AF19" s="2208"/>
      <c r="AG19" s="2208"/>
      <c r="AH19" s="2208"/>
      <c r="AI19" s="2208"/>
      <c r="AJ19" s="2209"/>
      <c r="AK19" s="197"/>
      <c r="AL19" s="197"/>
      <c r="AO19" s="207"/>
      <c r="AV19" s="197"/>
      <c r="AW19" s="197"/>
      <c r="AX19" s="197"/>
      <c r="AY19" s="197"/>
      <c r="AZ19" s="197"/>
      <c r="BA19" s="197"/>
      <c r="BB19" s="197"/>
      <c r="BC19" s="197"/>
      <c r="BD19" s="197"/>
      <c r="BE19" s="197"/>
      <c r="BF19" s="197"/>
      <c r="BG19" s="197"/>
      <c r="BH19" s="197"/>
      <c r="BI19" s="197"/>
      <c r="BJ19" s="197"/>
      <c r="BK19" s="197"/>
      <c r="BL19" s="197"/>
      <c r="BM19" s="197"/>
      <c r="BN19" s="197"/>
      <c r="BO19" s="197"/>
      <c r="BP19" s="197"/>
      <c r="BQ19" s="197"/>
      <c r="BR19" s="197"/>
      <c r="BS19" s="197"/>
      <c r="BT19" s="197"/>
      <c r="BU19" s="197"/>
      <c r="BV19" s="197"/>
    </row>
    <row r="20" spans="2:74" s="196" customFormat="1" ht="15" customHeight="1">
      <c r="B20" s="2190"/>
      <c r="C20" s="2191"/>
      <c r="D20" s="2191"/>
      <c r="E20" s="2191"/>
      <c r="F20" s="2191"/>
      <c r="G20" s="2191"/>
      <c r="H20" s="2191"/>
      <c r="I20" s="2191"/>
      <c r="J20" s="2191"/>
      <c r="K20" s="2191"/>
      <c r="L20" s="2191"/>
      <c r="M20" s="2191"/>
      <c r="N20" s="2191"/>
      <c r="O20" s="2191"/>
      <c r="P20" s="2191"/>
      <c r="Q20" s="2191"/>
      <c r="R20" s="2191"/>
      <c r="S20" s="2192"/>
      <c r="T20" s="2196"/>
      <c r="U20" s="2197"/>
      <c r="V20" s="2198"/>
      <c r="W20" s="2210"/>
      <c r="X20" s="2210"/>
      <c r="Y20" s="2210"/>
      <c r="Z20" s="2210"/>
      <c r="AA20" s="2210"/>
      <c r="AB20" s="2210"/>
      <c r="AC20" s="2210"/>
      <c r="AD20" s="2210"/>
      <c r="AE20" s="2210"/>
      <c r="AF20" s="2210"/>
      <c r="AG20" s="2210"/>
      <c r="AH20" s="2210"/>
      <c r="AI20" s="2210"/>
      <c r="AJ20" s="2211"/>
      <c r="AO20" s="207"/>
      <c r="AP20" s="207"/>
    </row>
    <row r="21" spans="2:74" s="196" customFormat="1" ht="15" customHeight="1">
      <c r="B21" s="2162" t="s">
        <v>592</v>
      </c>
      <c r="C21" s="2163"/>
      <c r="D21" s="2163"/>
      <c r="E21" s="2163"/>
      <c r="F21" s="2163"/>
      <c r="G21" s="2163"/>
      <c r="H21" s="2163"/>
      <c r="I21" s="2163"/>
      <c r="J21" s="2163"/>
      <c r="K21" s="2163"/>
      <c r="L21" s="2163"/>
      <c r="M21" s="2163"/>
      <c r="N21" s="2163"/>
      <c r="O21" s="2163"/>
      <c r="P21" s="2163"/>
      <c r="Q21" s="2163"/>
      <c r="R21" s="2163"/>
      <c r="S21" s="2164"/>
      <c r="T21" s="2171" t="str">
        <f>IF(基本情報入力シート!$D$27="","",基本情報入力シート!$D$27)</f>
        <v/>
      </c>
      <c r="U21" s="2172"/>
      <c r="V21" s="2172"/>
      <c r="W21" s="2172"/>
      <c r="X21" s="2172"/>
      <c r="Y21" s="2172"/>
      <c r="Z21" s="2172"/>
      <c r="AA21" s="2172"/>
      <c r="AB21" s="2172"/>
      <c r="AC21" s="2172"/>
      <c r="AD21" s="2172"/>
      <c r="AE21" s="2172"/>
      <c r="AF21" s="2172"/>
      <c r="AG21" s="2172"/>
      <c r="AH21" s="2172"/>
      <c r="AI21" s="2172"/>
      <c r="AJ21" s="2173"/>
      <c r="AO21" s="207"/>
      <c r="AP21" s="207"/>
    </row>
    <row r="22" spans="2:74" s="196" customFormat="1" ht="15" customHeight="1">
      <c r="B22" s="2162" t="s">
        <v>593</v>
      </c>
      <c r="C22" s="2163"/>
      <c r="D22" s="2163"/>
      <c r="E22" s="2163"/>
      <c r="F22" s="2163"/>
      <c r="G22" s="2163"/>
      <c r="H22" s="2163"/>
      <c r="I22" s="2163"/>
      <c r="J22" s="2163"/>
      <c r="K22" s="2163"/>
      <c r="L22" s="2163"/>
      <c r="M22" s="2163"/>
      <c r="N22" s="2163"/>
      <c r="O22" s="2163"/>
      <c r="P22" s="2163"/>
      <c r="Q22" s="2163"/>
      <c r="R22" s="2163"/>
      <c r="S22" s="2164"/>
      <c r="T22" s="2174" t="s">
        <v>594</v>
      </c>
      <c r="U22" s="2175"/>
      <c r="V22" s="2175"/>
      <c r="W22" s="2175"/>
      <c r="X22" s="2175"/>
      <c r="Y22" s="209" t="s">
        <v>112</v>
      </c>
      <c r="Z22" s="2175"/>
      <c r="AA22" s="2175"/>
      <c r="AB22" s="2175"/>
      <c r="AC22" s="209" t="s">
        <v>595</v>
      </c>
      <c r="AD22" s="2175"/>
      <c r="AE22" s="2175"/>
      <c r="AF22" s="2175"/>
      <c r="AG22" s="209" t="s">
        <v>596</v>
      </c>
      <c r="AH22" s="2175"/>
      <c r="AI22" s="2175"/>
      <c r="AJ22" s="2176"/>
      <c r="AO22" s="207"/>
      <c r="AP22" s="207"/>
    </row>
    <row r="23" spans="2:74" s="196" customFormat="1" ht="15" customHeight="1">
      <c r="B23" s="2162" t="s">
        <v>597</v>
      </c>
      <c r="C23" s="2163"/>
      <c r="D23" s="2163"/>
      <c r="E23" s="2163"/>
      <c r="F23" s="2163"/>
      <c r="G23" s="2163"/>
      <c r="H23" s="2163"/>
      <c r="I23" s="2163"/>
      <c r="J23" s="2163"/>
      <c r="K23" s="2163"/>
      <c r="L23" s="2163"/>
      <c r="M23" s="2163"/>
      <c r="N23" s="2163"/>
      <c r="O23" s="2163"/>
      <c r="P23" s="2163"/>
      <c r="Q23" s="2163"/>
      <c r="R23" s="2163"/>
      <c r="S23" s="2164"/>
      <c r="T23" s="2162" t="s">
        <v>598</v>
      </c>
      <c r="U23" s="2163"/>
      <c r="V23" s="2163"/>
      <c r="W23" s="2163"/>
      <c r="X23" s="2163"/>
      <c r="Y23" s="2163"/>
      <c r="Z23" s="2163"/>
      <c r="AA23" s="2163"/>
      <c r="AB23" s="2163"/>
      <c r="AC23" s="2163"/>
      <c r="AD23" s="2163"/>
      <c r="AE23" s="2163"/>
      <c r="AF23" s="2163"/>
      <c r="AG23" s="2163"/>
      <c r="AH23" s="2163"/>
      <c r="AI23" s="2163"/>
      <c r="AJ23" s="2164"/>
      <c r="AO23" s="207"/>
      <c r="AP23" s="207"/>
    </row>
    <row r="24" spans="2:74" s="196" customFormat="1" ht="15" customHeight="1">
      <c r="B24" s="2150"/>
      <c r="C24" s="2150"/>
      <c r="D24" s="2151" t="s">
        <v>599</v>
      </c>
      <c r="E24" s="2151"/>
      <c r="F24" s="2151"/>
      <c r="G24" s="2151"/>
      <c r="H24" s="2151"/>
      <c r="I24" s="2151"/>
      <c r="J24" s="2151"/>
      <c r="K24" s="2151"/>
      <c r="L24" s="2151"/>
      <c r="M24" s="2151"/>
      <c r="N24" s="2151"/>
      <c r="O24" s="2151"/>
      <c r="P24" s="2151"/>
      <c r="Q24" s="2151"/>
      <c r="R24" s="2151"/>
      <c r="S24" s="2151"/>
      <c r="T24" s="2165" t="s">
        <v>600</v>
      </c>
      <c r="U24" s="2166"/>
      <c r="V24" s="2166"/>
      <c r="W24" s="2166"/>
      <c r="X24" s="2166"/>
      <c r="Y24" s="2166"/>
      <c r="Z24" s="2166"/>
      <c r="AA24" s="2166"/>
      <c r="AB24" s="2166"/>
      <c r="AC24" s="2166"/>
      <c r="AD24" s="2166"/>
      <c r="AE24" s="2166"/>
      <c r="AF24" s="2166"/>
      <c r="AG24" s="2166"/>
      <c r="AH24" s="2166"/>
      <c r="AI24" s="2166"/>
      <c r="AJ24" s="2167"/>
      <c r="AO24" s="207"/>
      <c r="AP24" s="207"/>
    </row>
    <row r="25" spans="2:74" s="196" customFormat="1" ht="15" customHeight="1">
      <c r="B25" s="2150"/>
      <c r="C25" s="2150"/>
      <c r="D25" s="2151" t="s">
        <v>601</v>
      </c>
      <c r="E25" s="2151"/>
      <c r="F25" s="2151"/>
      <c r="G25" s="2151"/>
      <c r="H25" s="2151"/>
      <c r="I25" s="2151"/>
      <c r="J25" s="2151"/>
      <c r="K25" s="2151"/>
      <c r="L25" s="2151"/>
      <c r="M25" s="2151"/>
      <c r="N25" s="2151"/>
      <c r="O25" s="2151"/>
      <c r="P25" s="2151"/>
      <c r="Q25" s="2151"/>
      <c r="R25" s="2151"/>
      <c r="S25" s="2151"/>
      <c r="T25" s="2168"/>
      <c r="U25" s="2169"/>
      <c r="V25" s="2169"/>
      <c r="W25" s="2169"/>
      <c r="X25" s="2169"/>
      <c r="Y25" s="2169"/>
      <c r="Z25" s="2169"/>
      <c r="AA25" s="2169"/>
      <c r="AB25" s="2169"/>
      <c r="AC25" s="2169"/>
      <c r="AD25" s="2169"/>
      <c r="AE25" s="2169"/>
      <c r="AF25" s="2169"/>
      <c r="AG25" s="2169"/>
      <c r="AH25" s="2169"/>
      <c r="AI25" s="2169"/>
      <c r="AJ25" s="2170"/>
      <c r="AO25" s="207"/>
      <c r="AP25" s="207"/>
    </row>
    <row r="26" spans="2:74" s="196" customFormat="1" ht="15" customHeight="1">
      <c r="B26" s="2150"/>
      <c r="C26" s="2150"/>
      <c r="D26" s="2151" t="s">
        <v>602</v>
      </c>
      <c r="E26" s="2151"/>
      <c r="F26" s="2151"/>
      <c r="G26" s="2151"/>
      <c r="H26" s="2151"/>
      <c r="I26" s="2151"/>
      <c r="J26" s="2151"/>
      <c r="K26" s="2151"/>
      <c r="L26" s="2151"/>
      <c r="M26" s="2151"/>
      <c r="N26" s="2151"/>
      <c r="O26" s="2151"/>
      <c r="P26" s="2151"/>
      <c r="Q26" s="2151"/>
      <c r="R26" s="2151"/>
      <c r="S26" s="2151"/>
      <c r="T26" s="2156"/>
      <c r="U26" s="2157"/>
      <c r="V26" s="2157"/>
      <c r="W26" s="2157"/>
      <c r="X26" s="2157"/>
      <c r="Y26" s="2157"/>
      <c r="Z26" s="2157"/>
      <c r="AA26" s="2157"/>
      <c r="AB26" s="2157"/>
      <c r="AC26" s="2157"/>
      <c r="AD26" s="2157"/>
      <c r="AE26" s="2157"/>
      <c r="AF26" s="2157"/>
      <c r="AG26" s="2157"/>
      <c r="AH26" s="2157"/>
      <c r="AI26" s="2157"/>
      <c r="AJ26" s="2158"/>
      <c r="AO26" s="207"/>
      <c r="AP26" s="207"/>
    </row>
    <row r="27" spans="2:74" s="196" customFormat="1" ht="15" customHeight="1">
      <c r="B27" s="2150"/>
      <c r="C27" s="2150"/>
      <c r="D27" s="2151" t="s">
        <v>603</v>
      </c>
      <c r="E27" s="2151"/>
      <c r="F27" s="2151"/>
      <c r="G27" s="2151"/>
      <c r="H27" s="2151"/>
      <c r="I27" s="2151"/>
      <c r="J27" s="2151"/>
      <c r="K27" s="2151"/>
      <c r="L27" s="2151"/>
      <c r="M27" s="2151"/>
      <c r="N27" s="2151"/>
      <c r="O27" s="2151"/>
      <c r="P27" s="2151"/>
      <c r="Q27" s="2151"/>
      <c r="R27" s="2151"/>
      <c r="S27" s="2151"/>
      <c r="T27" s="2156"/>
      <c r="U27" s="2157"/>
      <c r="V27" s="2157"/>
      <c r="W27" s="2157"/>
      <c r="X27" s="2157"/>
      <c r="Y27" s="2157"/>
      <c r="Z27" s="2157"/>
      <c r="AA27" s="2157"/>
      <c r="AB27" s="2157"/>
      <c r="AC27" s="2157"/>
      <c r="AD27" s="2157"/>
      <c r="AE27" s="2157"/>
      <c r="AF27" s="2157"/>
      <c r="AG27" s="2157"/>
      <c r="AH27" s="2157"/>
      <c r="AI27" s="2157"/>
      <c r="AJ27" s="2158"/>
      <c r="AO27" s="207"/>
      <c r="AP27" s="207"/>
    </row>
    <row r="28" spans="2:74" s="196" customFormat="1" ht="15" customHeight="1">
      <c r="B28" s="2150"/>
      <c r="C28" s="2150"/>
      <c r="D28" s="2151" t="s">
        <v>604</v>
      </c>
      <c r="E28" s="2151"/>
      <c r="F28" s="2151"/>
      <c r="G28" s="2151"/>
      <c r="H28" s="2151"/>
      <c r="I28" s="2151"/>
      <c r="J28" s="2151"/>
      <c r="K28" s="2151"/>
      <c r="L28" s="2151"/>
      <c r="M28" s="2151"/>
      <c r="N28" s="2151"/>
      <c r="O28" s="2151"/>
      <c r="P28" s="2151"/>
      <c r="Q28" s="2151"/>
      <c r="R28" s="2151"/>
      <c r="S28" s="2151"/>
      <c r="T28" s="2156"/>
      <c r="U28" s="2157"/>
      <c r="V28" s="2157"/>
      <c r="W28" s="2157"/>
      <c r="X28" s="2157"/>
      <c r="Y28" s="2157"/>
      <c r="Z28" s="2157"/>
      <c r="AA28" s="2157"/>
      <c r="AB28" s="2157"/>
      <c r="AC28" s="2157"/>
      <c r="AD28" s="2157"/>
      <c r="AE28" s="2157"/>
      <c r="AF28" s="2157"/>
      <c r="AG28" s="2157"/>
      <c r="AH28" s="2157"/>
      <c r="AI28" s="2157"/>
      <c r="AJ28" s="2158"/>
      <c r="AO28" s="207"/>
      <c r="AP28" s="207"/>
    </row>
    <row r="29" spans="2:74" s="196" customFormat="1" ht="15" customHeight="1">
      <c r="B29" s="2150"/>
      <c r="C29" s="2150"/>
      <c r="D29" s="2151" t="s">
        <v>605</v>
      </c>
      <c r="E29" s="2151"/>
      <c r="F29" s="2151"/>
      <c r="G29" s="2151"/>
      <c r="H29" s="2151"/>
      <c r="I29" s="2151"/>
      <c r="J29" s="2151"/>
      <c r="K29" s="2151"/>
      <c r="L29" s="2151"/>
      <c r="M29" s="2151"/>
      <c r="N29" s="2151"/>
      <c r="O29" s="2151"/>
      <c r="P29" s="2151"/>
      <c r="Q29" s="2151"/>
      <c r="R29" s="2151"/>
      <c r="S29" s="2151"/>
      <c r="T29" s="2156"/>
      <c r="U29" s="2157"/>
      <c r="V29" s="2157"/>
      <c r="W29" s="2157"/>
      <c r="X29" s="2157"/>
      <c r="Y29" s="2157"/>
      <c r="Z29" s="2157"/>
      <c r="AA29" s="2157"/>
      <c r="AB29" s="2157"/>
      <c r="AC29" s="2157"/>
      <c r="AD29" s="2157"/>
      <c r="AE29" s="2157"/>
      <c r="AF29" s="2157"/>
      <c r="AG29" s="2157"/>
      <c r="AH29" s="2157"/>
      <c r="AI29" s="2157"/>
      <c r="AJ29" s="2158"/>
      <c r="AO29" s="207"/>
      <c r="AP29" s="207"/>
    </row>
    <row r="30" spans="2:74" s="196" customFormat="1" ht="15" customHeight="1">
      <c r="B30" s="2150"/>
      <c r="C30" s="2150"/>
      <c r="D30" s="2151" t="s">
        <v>606</v>
      </c>
      <c r="E30" s="2151"/>
      <c r="F30" s="2151"/>
      <c r="G30" s="2151"/>
      <c r="H30" s="2151"/>
      <c r="I30" s="2151"/>
      <c r="J30" s="2151"/>
      <c r="K30" s="2151"/>
      <c r="L30" s="2151"/>
      <c r="M30" s="2151"/>
      <c r="N30" s="2151"/>
      <c r="O30" s="2151"/>
      <c r="P30" s="2151"/>
      <c r="Q30" s="2151"/>
      <c r="R30" s="2151"/>
      <c r="S30" s="2151"/>
      <c r="T30" s="2156"/>
      <c r="U30" s="2157"/>
      <c r="V30" s="2157"/>
      <c r="W30" s="2157"/>
      <c r="X30" s="2157"/>
      <c r="Y30" s="2157"/>
      <c r="Z30" s="2157"/>
      <c r="AA30" s="2157"/>
      <c r="AB30" s="2157"/>
      <c r="AC30" s="2157"/>
      <c r="AD30" s="2157"/>
      <c r="AE30" s="2157"/>
      <c r="AF30" s="2157"/>
      <c r="AG30" s="2157"/>
      <c r="AH30" s="2157"/>
      <c r="AI30" s="2157"/>
      <c r="AJ30" s="2158"/>
      <c r="AO30" s="207"/>
      <c r="AP30" s="207"/>
    </row>
    <row r="31" spans="2:74" s="196" customFormat="1" ht="15" customHeight="1">
      <c r="B31" s="2150"/>
      <c r="C31" s="2150"/>
      <c r="D31" s="2151" t="s">
        <v>607</v>
      </c>
      <c r="E31" s="2151"/>
      <c r="F31" s="2151"/>
      <c r="G31" s="2151"/>
      <c r="H31" s="2151"/>
      <c r="I31" s="2151"/>
      <c r="J31" s="2151"/>
      <c r="K31" s="2151"/>
      <c r="L31" s="2151"/>
      <c r="M31" s="2151"/>
      <c r="N31" s="2151"/>
      <c r="O31" s="2151"/>
      <c r="P31" s="2151"/>
      <c r="Q31" s="2151"/>
      <c r="R31" s="2151"/>
      <c r="S31" s="2151"/>
      <c r="T31" s="2156"/>
      <c r="U31" s="2157"/>
      <c r="V31" s="2157"/>
      <c r="W31" s="2157"/>
      <c r="X31" s="2157"/>
      <c r="Y31" s="2157"/>
      <c r="Z31" s="2157"/>
      <c r="AA31" s="2157"/>
      <c r="AB31" s="2157"/>
      <c r="AC31" s="2157"/>
      <c r="AD31" s="2157"/>
      <c r="AE31" s="2157"/>
      <c r="AF31" s="2157"/>
      <c r="AG31" s="2157"/>
      <c r="AH31" s="2157"/>
      <c r="AI31" s="2157"/>
      <c r="AJ31" s="2158"/>
      <c r="AO31" s="207"/>
      <c r="AP31" s="207"/>
    </row>
    <row r="32" spans="2:74" s="196" customFormat="1" ht="15" customHeight="1">
      <c r="B32" s="2150"/>
      <c r="C32" s="2150"/>
      <c r="D32" s="2151" t="s">
        <v>608</v>
      </c>
      <c r="E32" s="2151"/>
      <c r="F32" s="2151"/>
      <c r="G32" s="2151"/>
      <c r="H32" s="2151"/>
      <c r="I32" s="2151"/>
      <c r="J32" s="2151"/>
      <c r="K32" s="2151"/>
      <c r="L32" s="2151"/>
      <c r="M32" s="2151"/>
      <c r="N32" s="2151"/>
      <c r="O32" s="2151"/>
      <c r="P32" s="2151"/>
      <c r="Q32" s="2151"/>
      <c r="R32" s="2151"/>
      <c r="S32" s="2151"/>
      <c r="T32" s="2159"/>
      <c r="U32" s="2160"/>
      <c r="V32" s="2160"/>
      <c r="W32" s="2160"/>
      <c r="X32" s="2160"/>
      <c r="Y32" s="2160"/>
      <c r="Z32" s="2160"/>
      <c r="AA32" s="2160"/>
      <c r="AB32" s="2160"/>
      <c r="AC32" s="2160"/>
      <c r="AD32" s="2160"/>
      <c r="AE32" s="2160"/>
      <c r="AF32" s="2160"/>
      <c r="AG32" s="2160"/>
      <c r="AH32" s="2160"/>
      <c r="AI32" s="2160"/>
      <c r="AJ32" s="2161"/>
      <c r="AO32" s="207"/>
      <c r="AP32" s="207"/>
    </row>
    <row r="33" spans="2:49" s="196" customFormat="1" ht="15" customHeight="1">
      <c r="B33" s="2150"/>
      <c r="C33" s="2150"/>
      <c r="D33" s="2151" t="s">
        <v>609</v>
      </c>
      <c r="E33" s="2151"/>
      <c r="F33" s="2151"/>
      <c r="G33" s="2151"/>
      <c r="H33" s="2151"/>
      <c r="I33" s="2151"/>
      <c r="J33" s="2151"/>
      <c r="K33" s="2151"/>
      <c r="L33" s="2151"/>
      <c r="M33" s="2151"/>
      <c r="N33" s="2151"/>
      <c r="O33" s="2151"/>
      <c r="P33" s="2151"/>
      <c r="Q33" s="2151"/>
      <c r="R33" s="2151"/>
      <c r="S33" s="2151"/>
      <c r="T33" s="2152" t="s">
        <v>610</v>
      </c>
      <c r="U33" s="2153"/>
      <c r="V33" s="2153"/>
      <c r="W33" s="2153"/>
      <c r="X33" s="2153"/>
      <c r="Y33" s="2153"/>
      <c r="Z33" s="2153"/>
      <c r="AA33" s="2153"/>
      <c r="AB33" s="2153"/>
      <c r="AC33" s="2153"/>
      <c r="AD33" s="2153"/>
      <c r="AE33" s="2153"/>
      <c r="AF33" s="2153"/>
      <c r="AG33" s="2153"/>
      <c r="AH33" s="2153"/>
      <c r="AI33" s="2153"/>
      <c r="AJ33" s="2154"/>
      <c r="AO33" s="207"/>
      <c r="AP33" s="207"/>
    </row>
    <row r="34" spans="2:49" s="196" customFormat="1" ht="15" customHeight="1">
      <c r="B34" s="2150"/>
      <c r="C34" s="2150"/>
      <c r="D34" s="2155" t="s">
        <v>611</v>
      </c>
      <c r="E34" s="2155"/>
      <c r="F34" s="2155"/>
      <c r="G34" s="2155"/>
      <c r="H34" s="2155"/>
      <c r="I34" s="2155"/>
      <c r="J34" s="2155"/>
      <c r="K34" s="2155"/>
      <c r="L34" s="2155"/>
      <c r="M34" s="2155"/>
      <c r="N34" s="2155"/>
      <c r="O34" s="2155"/>
      <c r="P34" s="2155"/>
      <c r="Q34" s="2155"/>
      <c r="R34" s="2155"/>
      <c r="S34" s="2155"/>
      <c r="T34" s="2156"/>
      <c r="U34" s="2157"/>
      <c r="V34" s="2157"/>
      <c r="W34" s="2157"/>
      <c r="X34" s="2157"/>
      <c r="Y34" s="2157"/>
      <c r="Z34" s="2157"/>
      <c r="AA34" s="2157"/>
      <c r="AB34" s="2157"/>
      <c r="AC34" s="2157"/>
      <c r="AD34" s="2157"/>
      <c r="AE34" s="2157"/>
      <c r="AF34" s="2157"/>
      <c r="AG34" s="2157"/>
      <c r="AH34" s="2157"/>
      <c r="AI34" s="2157"/>
      <c r="AJ34" s="2158"/>
      <c r="AO34" s="207"/>
      <c r="AP34" s="207"/>
    </row>
    <row r="35" spans="2:49" s="196" customFormat="1" ht="30" customHeight="1">
      <c r="B35" s="2150"/>
      <c r="C35" s="2150"/>
      <c r="D35" s="2149" t="s">
        <v>612</v>
      </c>
      <c r="E35" s="2149"/>
      <c r="F35" s="2149"/>
      <c r="G35" s="2149"/>
      <c r="H35" s="2149"/>
      <c r="I35" s="2149"/>
      <c r="J35" s="2149"/>
      <c r="K35" s="2149"/>
      <c r="L35" s="2149"/>
      <c r="M35" s="2149"/>
      <c r="N35" s="2149"/>
      <c r="O35" s="2149"/>
      <c r="P35" s="2149"/>
      <c r="Q35" s="2149"/>
      <c r="R35" s="2149"/>
      <c r="S35" s="2149"/>
      <c r="T35" s="2156"/>
      <c r="U35" s="2157"/>
      <c r="V35" s="2157"/>
      <c r="W35" s="2157"/>
      <c r="X35" s="2157"/>
      <c r="Y35" s="2157"/>
      <c r="Z35" s="2157"/>
      <c r="AA35" s="2157"/>
      <c r="AB35" s="2157"/>
      <c r="AC35" s="2157"/>
      <c r="AD35" s="2157"/>
      <c r="AE35" s="2157"/>
      <c r="AF35" s="2157"/>
      <c r="AG35" s="2157"/>
      <c r="AH35" s="2157"/>
      <c r="AI35" s="2157"/>
      <c r="AJ35" s="2158"/>
      <c r="AO35" s="207"/>
      <c r="AP35" s="207"/>
    </row>
    <row r="36" spans="2:49" s="196" customFormat="1" ht="15" customHeight="1">
      <c r="B36" s="2150"/>
      <c r="C36" s="2150"/>
      <c r="D36" s="2151" t="s">
        <v>613</v>
      </c>
      <c r="E36" s="2151"/>
      <c r="F36" s="2151"/>
      <c r="G36" s="2151"/>
      <c r="H36" s="2151"/>
      <c r="I36" s="2151"/>
      <c r="J36" s="2151"/>
      <c r="K36" s="2151"/>
      <c r="L36" s="2151"/>
      <c r="M36" s="2151"/>
      <c r="N36" s="2151"/>
      <c r="O36" s="2151"/>
      <c r="P36" s="2151"/>
      <c r="Q36" s="2151"/>
      <c r="R36" s="2151"/>
      <c r="S36" s="2151"/>
      <c r="T36" s="2156"/>
      <c r="U36" s="2157"/>
      <c r="V36" s="2157"/>
      <c r="W36" s="2157"/>
      <c r="X36" s="2157"/>
      <c r="Y36" s="2157"/>
      <c r="Z36" s="2157"/>
      <c r="AA36" s="2157"/>
      <c r="AB36" s="2157"/>
      <c r="AC36" s="2157"/>
      <c r="AD36" s="2157"/>
      <c r="AE36" s="2157"/>
      <c r="AF36" s="2157"/>
      <c r="AG36" s="2157"/>
      <c r="AH36" s="2157"/>
      <c r="AI36" s="2157"/>
      <c r="AJ36" s="2158"/>
      <c r="AO36" s="207"/>
      <c r="AP36" s="207"/>
    </row>
    <row r="37" spans="2:49" s="196" customFormat="1" ht="15" customHeight="1">
      <c r="B37" s="2150"/>
      <c r="C37" s="2150"/>
      <c r="D37" s="2151" t="s">
        <v>614</v>
      </c>
      <c r="E37" s="2151"/>
      <c r="F37" s="2151"/>
      <c r="G37" s="2151"/>
      <c r="H37" s="2151"/>
      <c r="I37" s="2151"/>
      <c r="J37" s="2151"/>
      <c r="K37" s="2151"/>
      <c r="L37" s="2151"/>
      <c r="M37" s="2151"/>
      <c r="N37" s="2151"/>
      <c r="O37" s="2151"/>
      <c r="P37" s="2151"/>
      <c r="Q37" s="2151"/>
      <c r="R37" s="2151"/>
      <c r="S37" s="2151"/>
      <c r="T37" s="2156"/>
      <c r="U37" s="2157"/>
      <c r="V37" s="2157"/>
      <c r="W37" s="2157"/>
      <c r="X37" s="2157"/>
      <c r="Y37" s="2157"/>
      <c r="Z37" s="2157"/>
      <c r="AA37" s="2157"/>
      <c r="AB37" s="2157"/>
      <c r="AC37" s="2157"/>
      <c r="AD37" s="2157"/>
      <c r="AE37" s="2157"/>
      <c r="AF37" s="2157"/>
      <c r="AG37" s="2157"/>
      <c r="AH37" s="2157"/>
      <c r="AI37" s="2157"/>
      <c r="AJ37" s="2158"/>
      <c r="AO37" s="207"/>
      <c r="AP37" s="207"/>
    </row>
    <row r="38" spans="2:49" s="196" customFormat="1" ht="15" customHeight="1">
      <c r="B38" s="2150"/>
      <c r="C38" s="2150"/>
      <c r="D38" s="2151" t="s">
        <v>304</v>
      </c>
      <c r="E38" s="2151"/>
      <c r="F38" s="2151"/>
      <c r="G38" s="2151"/>
      <c r="H38" s="2151"/>
      <c r="I38" s="2151"/>
      <c r="J38" s="2151"/>
      <c r="K38" s="2151"/>
      <c r="L38" s="2151"/>
      <c r="M38" s="2151"/>
      <c r="N38" s="2151"/>
      <c r="O38" s="2151"/>
      <c r="P38" s="2151"/>
      <c r="Q38" s="2151"/>
      <c r="R38" s="2151"/>
      <c r="S38" s="2151"/>
      <c r="T38" s="2156"/>
      <c r="U38" s="2157"/>
      <c r="V38" s="2157"/>
      <c r="W38" s="2157"/>
      <c r="X38" s="2157"/>
      <c r="Y38" s="2157"/>
      <c r="Z38" s="2157"/>
      <c r="AA38" s="2157"/>
      <c r="AB38" s="2157"/>
      <c r="AC38" s="2157"/>
      <c r="AD38" s="2157"/>
      <c r="AE38" s="2157"/>
      <c r="AF38" s="2157"/>
      <c r="AG38" s="2157"/>
      <c r="AH38" s="2157"/>
      <c r="AI38" s="2157"/>
      <c r="AJ38" s="2158"/>
      <c r="AO38" s="207"/>
      <c r="AP38" s="207"/>
    </row>
    <row r="39" spans="2:49" s="196" customFormat="1" ht="15" customHeight="1">
      <c r="B39" s="2150"/>
      <c r="C39" s="2150"/>
      <c r="D39" s="2149" t="s">
        <v>615</v>
      </c>
      <c r="E39" s="2149"/>
      <c r="F39" s="2149"/>
      <c r="G39" s="2149"/>
      <c r="H39" s="2149"/>
      <c r="I39" s="2149"/>
      <c r="J39" s="2149"/>
      <c r="K39" s="2149"/>
      <c r="L39" s="2149"/>
      <c r="M39" s="2149"/>
      <c r="N39" s="2149"/>
      <c r="O39" s="2149"/>
      <c r="P39" s="2149"/>
      <c r="Q39" s="2149"/>
      <c r="R39" s="2149"/>
      <c r="S39" s="2149"/>
      <c r="T39" s="2156"/>
      <c r="U39" s="2157"/>
      <c r="V39" s="2157"/>
      <c r="W39" s="2157"/>
      <c r="X39" s="2157"/>
      <c r="Y39" s="2157"/>
      <c r="Z39" s="2157"/>
      <c r="AA39" s="2157"/>
      <c r="AB39" s="2157"/>
      <c r="AC39" s="2157"/>
      <c r="AD39" s="2157"/>
      <c r="AE39" s="2157"/>
      <c r="AF39" s="2157"/>
      <c r="AG39" s="2157"/>
      <c r="AH39" s="2157"/>
      <c r="AI39" s="2157"/>
      <c r="AJ39" s="2158"/>
      <c r="AO39" s="207"/>
      <c r="AP39" s="207"/>
      <c r="AU39" s="204" t="s">
        <v>616</v>
      </c>
    </row>
    <row r="40" spans="2:49" s="196" customFormat="1" ht="15" customHeight="1">
      <c r="B40" s="2150"/>
      <c r="C40" s="2150"/>
      <c r="D40" s="2149" t="s">
        <v>617</v>
      </c>
      <c r="E40" s="2149"/>
      <c r="F40" s="2149"/>
      <c r="G40" s="2149"/>
      <c r="H40" s="2149"/>
      <c r="I40" s="2149"/>
      <c r="J40" s="2149"/>
      <c r="K40" s="2149"/>
      <c r="L40" s="2149"/>
      <c r="M40" s="2149"/>
      <c r="N40" s="2149"/>
      <c r="O40" s="2149"/>
      <c r="P40" s="2149"/>
      <c r="Q40" s="2149"/>
      <c r="R40" s="2149"/>
      <c r="S40" s="2149"/>
      <c r="T40" s="2156"/>
      <c r="U40" s="2157"/>
      <c r="V40" s="2157"/>
      <c r="W40" s="2157"/>
      <c r="X40" s="2157"/>
      <c r="Y40" s="2157"/>
      <c r="Z40" s="2157"/>
      <c r="AA40" s="2157"/>
      <c r="AB40" s="2157"/>
      <c r="AC40" s="2157"/>
      <c r="AD40" s="2157"/>
      <c r="AE40" s="2157"/>
      <c r="AF40" s="2157"/>
      <c r="AG40" s="2157"/>
      <c r="AH40" s="2157"/>
      <c r="AI40" s="2157"/>
      <c r="AJ40" s="2158"/>
      <c r="AO40" s="207"/>
      <c r="AP40" s="207"/>
      <c r="AU40" s="204"/>
    </row>
    <row r="41" spans="2:49" s="196" customFormat="1" ht="15" customHeight="1">
      <c r="B41" s="2150"/>
      <c r="C41" s="2150"/>
      <c r="D41" s="2151" t="s">
        <v>618</v>
      </c>
      <c r="E41" s="2151"/>
      <c r="F41" s="2151"/>
      <c r="G41" s="2151"/>
      <c r="H41" s="2151"/>
      <c r="I41" s="2151"/>
      <c r="J41" s="2151"/>
      <c r="K41" s="2151"/>
      <c r="L41" s="2151"/>
      <c r="M41" s="2151"/>
      <c r="N41" s="2151"/>
      <c r="O41" s="2151"/>
      <c r="P41" s="2151"/>
      <c r="Q41" s="2151"/>
      <c r="R41" s="2151"/>
      <c r="S41" s="2151"/>
      <c r="T41" s="2156"/>
      <c r="U41" s="2157"/>
      <c r="V41" s="2157"/>
      <c r="W41" s="2157"/>
      <c r="X41" s="2157"/>
      <c r="Y41" s="2157"/>
      <c r="Z41" s="2157"/>
      <c r="AA41" s="2157"/>
      <c r="AB41" s="2157"/>
      <c r="AC41" s="2157"/>
      <c r="AD41" s="2157"/>
      <c r="AE41" s="2157"/>
      <c r="AF41" s="2157"/>
      <c r="AG41" s="2157"/>
      <c r="AH41" s="2157"/>
      <c r="AI41" s="2157"/>
      <c r="AJ41" s="2158"/>
      <c r="AO41" s="207"/>
      <c r="AP41" s="207"/>
    </row>
    <row r="42" spans="2:49" s="196" customFormat="1" ht="15" customHeight="1">
      <c r="B42" s="2150"/>
      <c r="C42" s="2150"/>
      <c r="D42" s="2151" t="s">
        <v>619</v>
      </c>
      <c r="E42" s="2151"/>
      <c r="F42" s="2151"/>
      <c r="G42" s="2151"/>
      <c r="H42" s="2151"/>
      <c r="I42" s="2151"/>
      <c r="J42" s="2151"/>
      <c r="K42" s="2151"/>
      <c r="L42" s="2151"/>
      <c r="M42" s="2151"/>
      <c r="N42" s="2151"/>
      <c r="O42" s="2151"/>
      <c r="P42" s="2151"/>
      <c r="Q42" s="2151"/>
      <c r="R42" s="2151"/>
      <c r="S42" s="2151"/>
      <c r="T42" s="2156"/>
      <c r="U42" s="2157"/>
      <c r="V42" s="2157"/>
      <c r="W42" s="2157"/>
      <c r="X42" s="2157"/>
      <c r="Y42" s="2157"/>
      <c r="Z42" s="2157"/>
      <c r="AA42" s="2157"/>
      <c r="AB42" s="2157"/>
      <c r="AC42" s="2157"/>
      <c r="AD42" s="2157"/>
      <c r="AE42" s="2157"/>
      <c r="AF42" s="2157"/>
      <c r="AG42" s="2157"/>
      <c r="AH42" s="2157"/>
      <c r="AI42" s="2157"/>
      <c r="AJ42" s="2158"/>
      <c r="AO42" s="207"/>
      <c r="AP42" s="207"/>
    </row>
    <row r="43" spans="2:49" s="196" customFormat="1" ht="15" customHeight="1">
      <c r="B43" s="2150"/>
      <c r="C43" s="2150"/>
      <c r="D43" s="2151" t="s">
        <v>620</v>
      </c>
      <c r="E43" s="2151"/>
      <c r="F43" s="2151"/>
      <c r="G43" s="2151"/>
      <c r="H43" s="2151"/>
      <c r="I43" s="2151"/>
      <c r="J43" s="2151"/>
      <c r="K43" s="2151"/>
      <c r="L43" s="2151"/>
      <c r="M43" s="2151"/>
      <c r="N43" s="2151"/>
      <c r="O43" s="2151"/>
      <c r="P43" s="2151"/>
      <c r="Q43" s="2151"/>
      <c r="R43" s="2151"/>
      <c r="S43" s="2151"/>
      <c r="T43" s="2159"/>
      <c r="U43" s="2160"/>
      <c r="V43" s="2160"/>
      <c r="W43" s="2160"/>
      <c r="X43" s="2160"/>
      <c r="Y43" s="2160"/>
      <c r="Z43" s="2160"/>
      <c r="AA43" s="2160"/>
      <c r="AB43" s="2160"/>
      <c r="AC43" s="2160"/>
      <c r="AD43" s="2160"/>
      <c r="AE43" s="2160"/>
      <c r="AF43" s="2160"/>
      <c r="AG43" s="2160"/>
      <c r="AH43" s="2160"/>
      <c r="AI43" s="2160"/>
      <c r="AJ43" s="2161"/>
      <c r="AO43" s="207"/>
      <c r="AP43" s="207"/>
    </row>
    <row r="44" spans="2:49" s="196" customFormat="1" ht="15" customHeight="1">
      <c r="B44" s="210"/>
      <c r="C44" s="210"/>
      <c r="D44" s="211"/>
      <c r="E44" s="211"/>
      <c r="F44" s="211"/>
      <c r="G44" s="211"/>
      <c r="H44" s="211"/>
      <c r="I44" s="211"/>
      <c r="J44" s="211"/>
      <c r="K44" s="211"/>
      <c r="L44" s="211"/>
      <c r="M44" s="211"/>
      <c r="N44" s="211"/>
      <c r="O44" s="211"/>
      <c r="P44" s="211"/>
      <c r="Q44" s="211"/>
      <c r="R44" s="211"/>
      <c r="S44" s="211"/>
      <c r="T44" s="212"/>
      <c r="U44" s="212"/>
      <c r="V44" s="212"/>
      <c r="W44" s="212"/>
      <c r="X44" s="212"/>
      <c r="Y44" s="212"/>
      <c r="Z44" s="212"/>
      <c r="AA44" s="212"/>
      <c r="AB44" s="212"/>
      <c r="AC44" s="212"/>
      <c r="AD44" s="212"/>
      <c r="AE44" s="212"/>
      <c r="AF44" s="212"/>
      <c r="AG44" s="212"/>
      <c r="AH44" s="212"/>
      <c r="AI44" s="212"/>
      <c r="AJ44" s="212"/>
      <c r="AO44" s="207"/>
      <c r="AP44" s="207"/>
    </row>
    <row r="45" spans="2:49" s="196" customFormat="1" ht="15" customHeight="1">
      <c r="B45" s="213" t="s">
        <v>621</v>
      </c>
      <c r="C45" s="213"/>
      <c r="D45" s="212" t="s">
        <v>622</v>
      </c>
      <c r="E45" s="211" t="s">
        <v>623</v>
      </c>
      <c r="F45" s="214"/>
      <c r="G45" s="214"/>
      <c r="H45" s="214"/>
      <c r="I45" s="214"/>
      <c r="J45" s="214"/>
      <c r="K45" s="214"/>
      <c r="L45" s="214"/>
      <c r="M45" s="214"/>
      <c r="N45" s="214"/>
      <c r="O45" s="214"/>
      <c r="P45" s="214"/>
      <c r="Q45" s="214"/>
      <c r="R45" s="214"/>
      <c r="S45" s="214"/>
      <c r="T45" s="214"/>
      <c r="U45" s="214"/>
      <c r="V45" s="214"/>
      <c r="W45" s="214"/>
      <c r="X45" s="214"/>
      <c r="Y45" s="214"/>
      <c r="Z45" s="214"/>
      <c r="AA45" s="214"/>
      <c r="AB45" s="214"/>
      <c r="AC45" s="214"/>
      <c r="AD45" s="214"/>
      <c r="AE45" s="214"/>
      <c r="AF45" s="214"/>
      <c r="AG45" s="214"/>
      <c r="AH45" s="214"/>
      <c r="AI45" s="214"/>
      <c r="AJ45" s="214"/>
      <c r="AO45" s="207"/>
      <c r="AP45" s="207"/>
    </row>
    <row r="46" spans="2:49" s="196" customFormat="1" ht="15" customHeight="1">
      <c r="B46" s="215"/>
      <c r="C46" s="211"/>
      <c r="D46" s="212" t="s">
        <v>624</v>
      </c>
      <c r="E46" s="211" t="s">
        <v>625</v>
      </c>
      <c r="F46" s="212"/>
      <c r="G46" s="214"/>
      <c r="H46" s="214"/>
      <c r="I46" s="214"/>
      <c r="J46" s="214"/>
      <c r="K46" s="214"/>
      <c r="L46" s="214"/>
      <c r="M46" s="214"/>
      <c r="N46" s="214"/>
      <c r="O46" s="214"/>
      <c r="P46" s="214"/>
      <c r="Q46" s="214"/>
      <c r="R46" s="214"/>
      <c r="S46" s="214"/>
      <c r="T46" s="214"/>
      <c r="U46" s="214"/>
      <c r="V46" s="214"/>
      <c r="W46" s="214"/>
      <c r="X46" s="214"/>
      <c r="Y46" s="214"/>
      <c r="Z46" s="214"/>
      <c r="AA46" s="214"/>
      <c r="AB46" s="214"/>
      <c r="AC46" s="214"/>
      <c r="AD46" s="214"/>
      <c r="AE46" s="214"/>
      <c r="AF46" s="214"/>
      <c r="AG46" s="214"/>
      <c r="AH46" s="214"/>
      <c r="AI46" s="214"/>
      <c r="AJ46" s="214"/>
      <c r="AO46" s="207"/>
      <c r="AP46" s="207"/>
    </row>
    <row r="47" spans="2:49" s="196" customFormat="1" ht="15" customHeight="1">
      <c r="B47" s="211"/>
      <c r="C47" s="211"/>
      <c r="D47" s="216"/>
      <c r="E47" s="216"/>
      <c r="F47" s="216"/>
      <c r="G47" s="216"/>
      <c r="H47" s="216"/>
      <c r="I47" s="216"/>
      <c r="J47" s="216"/>
      <c r="K47" s="216"/>
      <c r="L47" s="216"/>
      <c r="M47" s="216"/>
      <c r="N47" s="216"/>
      <c r="O47" s="216"/>
      <c r="P47" s="216"/>
      <c r="Q47" s="216"/>
      <c r="R47" s="216"/>
      <c r="S47" s="216"/>
      <c r="T47" s="216"/>
      <c r="U47" s="216"/>
      <c r="V47" s="216"/>
      <c r="W47" s="216"/>
      <c r="X47" s="216"/>
      <c r="Y47" s="216"/>
      <c r="Z47" s="216"/>
      <c r="AA47" s="216"/>
      <c r="AB47" s="216"/>
      <c r="AC47" s="216"/>
      <c r="AD47" s="216"/>
      <c r="AE47" s="216"/>
      <c r="AF47" s="216"/>
      <c r="AG47" s="216"/>
      <c r="AH47" s="216"/>
      <c r="AI47" s="216"/>
      <c r="AJ47" s="216"/>
      <c r="AO47" s="217"/>
      <c r="AP47" s="218"/>
      <c r="AQ47" s="218"/>
      <c r="AR47" s="218"/>
      <c r="AS47" s="218"/>
      <c r="AT47" s="218"/>
      <c r="AU47" s="218"/>
      <c r="AV47" s="218"/>
      <c r="AW47" s="207"/>
    </row>
    <row r="48" spans="2:49" s="196" customFormat="1" ht="14.25" customHeight="1">
      <c r="B48" s="219"/>
      <c r="C48" s="211"/>
      <c r="D48" s="216"/>
      <c r="E48" s="216"/>
      <c r="F48" s="216"/>
      <c r="G48" s="216"/>
      <c r="H48" s="216"/>
      <c r="I48" s="216"/>
      <c r="J48" s="216"/>
      <c r="K48" s="216"/>
      <c r="L48" s="216"/>
      <c r="M48" s="216"/>
      <c r="N48" s="216"/>
      <c r="O48" s="216"/>
      <c r="P48" s="216"/>
      <c r="Q48" s="216"/>
      <c r="R48" s="216"/>
      <c r="S48" s="216"/>
      <c r="T48" s="216"/>
      <c r="U48" s="216"/>
      <c r="V48" s="216"/>
      <c r="W48" s="216"/>
      <c r="X48" s="216"/>
      <c r="Y48" s="216"/>
      <c r="Z48" s="216"/>
      <c r="AA48" s="216"/>
      <c r="AB48" s="216"/>
      <c r="AC48" s="216"/>
      <c r="AD48" s="216"/>
      <c r="AE48" s="216"/>
      <c r="AF48" s="216"/>
      <c r="AG48" s="216"/>
      <c r="AH48" s="216"/>
      <c r="AI48" s="216"/>
      <c r="AJ48" s="216"/>
      <c r="AP48" s="220"/>
      <c r="AQ48" s="220"/>
      <c r="AR48" s="220"/>
      <c r="AS48" s="220"/>
      <c r="AT48" s="220"/>
      <c r="AU48" s="220"/>
      <c r="AV48" s="207"/>
      <c r="AW48" s="207"/>
    </row>
    <row r="49" spans="2:74" s="196" customFormat="1" ht="14.25" customHeight="1">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c r="AC49" s="211"/>
      <c r="AD49" s="211"/>
      <c r="AE49" s="211"/>
      <c r="AF49" s="211"/>
      <c r="AG49" s="211"/>
      <c r="AH49" s="211"/>
      <c r="AI49" s="211"/>
      <c r="AJ49" s="211"/>
    </row>
    <row r="50" spans="2:74" ht="14.25" customHeight="1">
      <c r="B50" s="196"/>
      <c r="C50" s="196"/>
      <c r="D50" s="196"/>
      <c r="E50" s="196"/>
      <c r="F50" s="196"/>
      <c r="G50" s="196"/>
      <c r="H50" s="196"/>
      <c r="I50" s="196"/>
      <c r="J50" s="196"/>
      <c r="K50" s="196"/>
      <c r="L50" s="196"/>
      <c r="M50" s="196"/>
      <c r="N50" s="196"/>
      <c r="O50" s="196"/>
      <c r="P50" s="196"/>
      <c r="Q50" s="196"/>
      <c r="R50" s="196"/>
      <c r="S50" s="196"/>
      <c r="T50" s="196"/>
      <c r="U50" s="196"/>
      <c r="V50" s="196"/>
      <c r="W50" s="196"/>
      <c r="X50" s="196"/>
      <c r="Y50" s="196"/>
      <c r="Z50" s="196"/>
      <c r="AA50" s="196"/>
      <c r="AB50" s="196"/>
      <c r="AC50" s="196"/>
      <c r="AD50" s="196"/>
      <c r="AE50" s="196"/>
      <c r="AF50" s="196"/>
      <c r="AG50" s="196"/>
      <c r="AH50" s="196"/>
      <c r="AI50" s="196"/>
      <c r="AJ50" s="196"/>
      <c r="AK50" s="196"/>
      <c r="AL50" s="196"/>
      <c r="AO50" s="196"/>
      <c r="AP50" s="196"/>
      <c r="AQ50" s="196"/>
      <c r="AR50" s="196"/>
      <c r="AS50" s="196"/>
      <c r="AT50" s="196"/>
      <c r="AU50" s="196"/>
      <c r="AV50" s="196"/>
      <c r="AW50" s="196"/>
      <c r="AX50" s="196"/>
      <c r="AY50" s="196"/>
      <c r="AZ50" s="196"/>
      <c r="BA50" s="196"/>
      <c r="BB50" s="196"/>
      <c r="BC50" s="196"/>
      <c r="BD50" s="196"/>
      <c r="BE50" s="196"/>
      <c r="BF50" s="196"/>
      <c r="BG50" s="196"/>
      <c r="BH50" s="196"/>
      <c r="BI50" s="196"/>
      <c r="BJ50" s="196"/>
      <c r="BK50" s="196"/>
      <c r="BL50" s="196"/>
      <c r="BM50" s="196"/>
      <c r="BN50" s="196"/>
      <c r="BO50" s="196"/>
      <c r="BP50" s="196"/>
      <c r="BQ50" s="196"/>
      <c r="BR50" s="196"/>
      <c r="BS50" s="196"/>
      <c r="BT50" s="196"/>
      <c r="BU50" s="196"/>
      <c r="BV50" s="196"/>
    </row>
    <row r="51" spans="2:74" ht="14.25" customHeight="1">
      <c r="B51" s="196"/>
      <c r="C51" s="196"/>
      <c r="D51" s="196"/>
      <c r="E51" s="196"/>
      <c r="F51" s="196"/>
      <c r="G51" s="196"/>
      <c r="H51" s="196"/>
      <c r="I51" s="196"/>
      <c r="J51" s="196"/>
      <c r="K51" s="196"/>
      <c r="L51" s="196"/>
      <c r="M51" s="196"/>
      <c r="N51" s="196"/>
      <c r="O51" s="196"/>
      <c r="P51" s="196"/>
      <c r="Q51" s="196"/>
      <c r="R51" s="196"/>
      <c r="S51" s="196"/>
      <c r="T51" s="196"/>
      <c r="U51" s="196"/>
      <c r="V51" s="196"/>
      <c r="W51" s="196"/>
      <c r="X51" s="196"/>
      <c r="Y51" s="196"/>
      <c r="Z51" s="196"/>
      <c r="AA51" s="196"/>
      <c r="AB51" s="196"/>
      <c r="AC51" s="196"/>
      <c r="AD51" s="196"/>
      <c r="AE51" s="196"/>
      <c r="AF51" s="196"/>
      <c r="AG51" s="196"/>
      <c r="AH51" s="196"/>
      <c r="AI51" s="196"/>
      <c r="AJ51" s="196"/>
    </row>
    <row r="52" spans="2:74" ht="20.100000000000001" customHeight="1">
      <c r="B52" s="196"/>
      <c r="C52" s="196"/>
      <c r="D52" s="196"/>
      <c r="E52" s="196"/>
      <c r="F52" s="196"/>
      <c r="G52" s="196"/>
      <c r="H52" s="196"/>
      <c r="I52" s="196"/>
      <c r="J52" s="196"/>
      <c r="K52" s="196"/>
      <c r="L52" s="196"/>
      <c r="M52" s="196"/>
      <c r="N52" s="196"/>
      <c r="O52" s="196"/>
      <c r="P52" s="196"/>
      <c r="Q52" s="196"/>
      <c r="R52" s="196"/>
      <c r="S52" s="196"/>
      <c r="T52" s="196"/>
      <c r="U52" s="196"/>
      <c r="V52" s="196"/>
      <c r="W52" s="196"/>
      <c r="X52" s="196"/>
      <c r="Y52" s="196"/>
      <c r="Z52" s="196"/>
      <c r="AA52" s="196"/>
      <c r="AB52" s="196"/>
      <c r="AC52" s="196"/>
      <c r="AD52" s="196"/>
      <c r="AE52" s="196"/>
      <c r="AF52" s="196"/>
      <c r="AG52" s="196"/>
      <c r="AH52" s="196"/>
      <c r="AI52" s="196"/>
      <c r="AJ52" s="196"/>
    </row>
    <row r="53" spans="2:74" ht="20.100000000000001" customHeight="1">
      <c r="B53" s="196"/>
      <c r="C53" s="196"/>
      <c r="D53" s="196"/>
      <c r="E53" s="196"/>
      <c r="F53" s="196"/>
      <c r="G53" s="196"/>
      <c r="H53" s="196"/>
      <c r="I53" s="196"/>
      <c r="J53" s="196"/>
      <c r="K53" s="196"/>
      <c r="L53" s="196"/>
      <c r="M53" s="196"/>
      <c r="N53" s="196"/>
      <c r="O53" s="196"/>
      <c r="P53" s="196"/>
      <c r="Q53" s="196"/>
      <c r="R53" s="196"/>
      <c r="S53" s="196"/>
      <c r="T53" s="196"/>
      <c r="U53" s="196"/>
      <c r="V53" s="196"/>
      <c r="W53" s="196"/>
      <c r="X53" s="196"/>
      <c r="Y53" s="196"/>
      <c r="Z53" s="196"/>
      <c r="AA53" s="196"/>
      <c r="AB53" s="196"/>
      <c r="AC53" s="196"/>
      <c r="AD53" s="196"/>
      <c r="AE53" s="196"/>
      <c r="AF53" s="196"/>
      <c r="AG53" s="196"/>
      <c r="AH53" s="196"/>
      <c r="AI53" s="196"/>
      <c r="AJ53" s="196"/>
    </row>
    <row r="54" spans="2:74" ht="20.100000000000001" customHeight="1">
      <c r="B54" s="196"/>
      <c r="C54" s="196"/>
      <c r="D54" s="196"/>
      <c r="E54" s="196"/>
      <c r="F54" s="196"/>
      <c r="G54" s="196"/>
      <c r="H54" s="196"/>
      <c r="I54" s="196"/>
      <c r="J54" s="196"/>
      <c r="K54" s="196"/>
      <c r="L54" s="196"/>
      <c r="M54" s="196"/>
      <c r="N54" s="196"/>
      <c r="O54" s="196"/>
      <c r="P54" s="196"/>
      <c r="Q54" s="196"/>
      <c r="R54" s="196"/>
      <c r="S54" s="196"/>
      <c r="T54" s="196"/>
      <c r="U54" s="196"/>
      <c r="V54" s="196"/>
      <c r="W54" s="196"/>
      <c r="X54" s="196"/>
      <c r="Y54" s="196"/>
      <c r="Z54" s="196"/>
      <c r="AA54" s="196"/>
      <c r="AB54" s="196"/>
      <c r="AC54" s="196"/>
      <c r="AD54" s="196"/>
      <c r="AE54" s="196"/>
      <c r="AF54" s="196"/>
      <c r="AG54" s="196"/>
      <c r="AH54" s="196"/>
      <c r="AI54" s="196"/>
      <c r="AJ54" s="196"/>
    </row>
    <row r="55" spans="2:74" ht="20.100000000000001" customHeight="1">
      <c r="B55" s="196"/>
      <c r="C55" s="196"/>
      <c r="D55" s="196"/>
      <c r="E55" s="196"/>
      <c r="F55" s="196"/>
      <c r="G55" s="196"/>
      <c r="H55" s="196"/>
      <c r="I55" s="196"/>
      <c r="J55" s="196"/>
      <c r="K55" s="196"/>
      <c r="L55" s="196"/>
      <c r="M55" s="196"/>
      <c r="N55" s="196"/>
      <c r="O55" s="196"/>
      <c r="P55" s="196"/>
      <c r="Q55" s="196"/>
      <c r="R55" s="196"/>
      <c r="S55" s="196"/>
      <c r="T55" s="196"/>
      <c r="U55" s="196"/>
      <c r="V55" s="196"/>
      <c r="W55" s="196"/>
      <c r="X55" s="196"/>
      <c r="Y55" s="196"/>
      <c r="Z55" s="196"/>
      <c r="AA55" s="196"/>
      <c r="AB55" s="196"/>
      <c r="AC55" s="196"/>
      <c r="AD55" s="196"/>
      <c r="AE55" s="196"/>
      <c r="AF55" s="196"/>
      <c r="AG55" s="196"/>
      <c r="AH55" s="196"/>
      <c r="AI55" s="196"/>
      <c r="AJ55" s="196"/>
    </row>
    <row r="56" spans="2:74" ht="20.100000000000001" customHeight="1">
      <c r="B56" s="196"/>
      <c r="C56" s="196"/>
      <c r="D56" s="196"/>
      <c r="E56" s="196"/>
      <c r="F56" s="196"/>
      <c r="G56" s="196"/>
      <c r="H56" s="196"/>
      <c r="I56" s="196"/>
      <c r="J56" s="196"/>
      <c r="K56" s="196"/>
      <c r="L56" s="196"/>
      <c r="M56" s="196"/>
      <c r="N56" s="196"/>
      <c r="O56" s="196"/>
      <c r="P56" s="196"/>
      <c r="Q56" s="196"/>
      <c r="R56" s="196"/>
      <c r="S56" s="196"/>
      <c r="T56" s="196"/>
      <c r="U56" s="196"/>
      <c r="V56" s="196"/>
      <c r="W56" s="196"/>
      <c r="X56" s="196"/>
      <c r="Y56" s="196"/>
      <c r="Z56" s="196"/>
      <c r="AA56" s="196"/>
      <c r="AB56" s="196"/>
      <c r="AC56" s="196"/>
      <c r="AD56" s="196"/>
      <c r="AE56" s="196"/>
      <c r="AF56" s="196"/>
      <c r="AG56" s="196"/>
      <c r="AH56" s="196"/>
      <c r="AI56" s="196"/>
      <c r="AJ56" s="196"/>
    </row>
    <row r="57" spans="2:74" ht="20.100000000000001" customHeight="1">
      <c r="B57" s="196"/>
      <c r="C57" s="196"/>
      <c r="D57" s="196"/>
      <c r="E57" s="196"/>
      <c r="F57" s="196"/>
      <c r="G57" s="196"/>
      <c r="H57" s="196"/>
      <c r="I57" s="196"/>
      <c r="J57" s="196"/>
      <c r="K57" s="196"/>
      <c r="L57" s="196"/>
      <c r="M57" s="196"/>
      <c r="N57" s="196"/>
      <c r="O57" s="196"/>
      <c r="P57" s="196"/>
      <c r="Q57" s="196"/>
      <c r="R57" s="196"/>
      <c r="S57" s="196"/>
      <c r="T57" s="196"/>
      <c r="U57" s="196"/>
      <c r="V57" s="196"/>
      <c r="W57" s="196"/>
      <c r="X57" s="196"/>
      <c r="Y57" s="196"/>
      <c r="Z57" s="196"/>
      <c r="AA57" s="196"/>
      <c r="AB57" s="196"/>
      <c r="AC57" s="196"/>
      <c r="AD57" s="196"/>
      <c r="AE57" s="196"/>
      <c r="AF57" s="196"/>
      <c r="AG57" s="196"/>
      <c r="AH57" s="196"/>
      <c r="AI57" s="196"/>
      <c r="AJ57" s="196"/>
    </row>
  </sheetData>
  <mergeCells count="76">
    <mergeCell ref="S11:X11"/>
    <mergeCell ref="Y11:AC11"/>
    <mergeCell ref="AD11:AJ11"/>
    <mergeCell ref="A3:AI3"/>
    <mergeCell ref="AL3:AP3"/>
    <mergeCell ref="A4:AJ4"/>
    <mergeCell ref="A5:AJ5"/>
    <mergeCell ref="Z7:AJ7"/>
    <mergeCell ref="B8:I8"/>
    <mergeCell ref="S9:X9"/>
    <mergeCell ref="Y9:AJ9"/>
    <mergeCell ref="O10:Q10"/>
    <mergeCell ref="S10:X10"/>
    <mergeCell ref="Y10:AJ10"/>
    <mergeCell ref="A13:AJ14"/>
    <mergeCell ref="T15:Z15"/>
    <mergeCell ref="AA15:AJ15"/>
    <mergeCell ref="B16:S20"/>
    <mergeCell ref="T16:V17"/>
    <mergeCell ref="W16:AJ17"/>
    <mergeCell ref="T18:V20"/>
    <mergeCell ref="W18:AJ20"/>
    <mergeCell ref="B21:S21"/>
    <mergeCell ref="T21:AJ21"/>
    <mergeCell ref="B22:S22"/>
    <mergeCell ref="T22:U22"/>
    <mergeCell ref="V22:X22"/>
    <mergeCell ref="Z22:AB22"/>
    <mergeCell ref="AD22:AF22"/>
    <mergeCell ref="AH22:AJ22"/>
    <mergeCell ref="B25:C25"/>
    <mergeCell ref="D25:S25"/>
    <mergeCell ref="T25:AJ32"/>
    <mergeCell ref="B26:C26"/>
    <mergeCell ref="D26:S26"/>
    <mergeCell ref="B27:C27"/>
    <mergeCell ref="D27:S27"/>
    <mergeCell ref="B28:C28"/>
    <mergeCell ref="D28:S28"/>
    <mergeCell ref="B29:C29"/>
    <mergeCell ref="D29:S29"/>
    <mergeCell ref="B30:C30"/>
    <mergeCell ref="D30:S30"/>
    <mergeCell ref="B31:C31"/>
    <mergeCell ref="D31:S31"/>
    <mergeCell ref="B32:C32"/>
    <mergeCell ref="B23:S23"/>
    <mergeCell ref="T23:AJ23"/>
    <mergeCell ref="B24:C24"/>
    <mergeCell ref="D24:S24"/>
    <mergeCell ref="T24:AJ24"/>
    <mergeCell ref="D32:S32"/>
    <mergeCell ref="B33:C33"/>
    <mergeCell ref="D33:S33"/>
    <mergeCell ref="T33:AJ33"/>
    <mergeCell ref="B34:C34"/>
    <mergeCell ref="D34:S34"/>
    <mergeCell ref="T34:AJ43"/>
    <mergeCell ref="B35:C35"/>
    <mergeCell ref="D35:S35"/>
    <mergeCell ref="B36:C36"/>
    <mergeCell ref="D36:S36"/>
    <mergeCell ref="B37:C37"/>
    <mergeCell ref="D37:S37"/>
    <mergeCell ref="B38:C38"/>
    <mergeCell ref="D38:S38"/>
    <mergeCell ref="B39:C39"/>
    <mergeCell ref="D39:S39"/>
    <mergeCell ref="B43:C43"/>
    <mergeCell ref="D43:S43"/>
    <mergeCell ref="B40:C40"/>
    <mergeCell ref="D40:S40"/>
    <mergeCell ref="B41:C41"/>
    <mergeCell ref="D41:S41"/>
    <mergeCell ref="B42:C42"/>
    <mergeCell ref="D42:S42"/>
  </mergeCells>
  <phoneticPr fontId="33"/>
  <dataValidations count="1">
    <dataValidation type="list" allowBlank="1" showInputMessage="1" showErrorMessage="1" sqref="B36:C44 B24:B35 C24:C34">
      <formula1>"○"</formula1>
    </dataValidation>
  </dataValidations>
  <hyperlinks>
    <hyperlink ref="AL3" location="目次!A1" display="目次に戻る"/>
  </hyperlinks>
  <printOptions horizontalCentered="1"/>
  <pageMargins left="0.98425196850393704" right="0.98425196850393704" top="0.78740157480314965" bottom="0.74803149606299213" header="0.31496062992125984" footer="0.31496062992125984"/>
  <pageSetup paperSize="9" scale="71" orientation="portrait" blackAndWhite="1"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19"/>
  <sheetViews>
    <sheetView showGridLines="0" view="pageBreakPreview" zoomScaleNormal="100" zoomScaleSheetLayoutView="100" workbookViewId="0">
      <selection activeCell="G10" sqref="G10:M11"/>
    </sheetView>
  </sheetViews>
  <sheetFormatPr defaultColWidth="3.875" defaultRowHeight="13.5"/>
  <cols>
    <col min="1" max="1" width="5.625" style="248" customWidth="1"/>
    <col min="2" max="7" width="8.625" style="248" customWidth="1"/>
    <col min="8" max="13" width="4.625" style="248" customWidth="1"/>
    <col min="14" max="16384" width="3.875" style="223"/>
  </cols>
  <sheetData>
    <row r="1" spans="1:16" ht="15" customHeight="1">
      <c r="A1" s="221" t="s">
        <v>626</v>
      </c>
      <c r="B1" s="222"/>
      <c r="C1" s="222"/>
      <c r="D1" s="222"/>
      <c r="E1" s="222"/>
      <c r="F1" s="222"/>
      <c r="G1" s="222"/>
      <c r="H1" s="222"/>
      <c r="I1" s="222"/>
      <c r="J1" s="222"/>
      <c r="K1" s="222"/>
      <c r="L1" s="222"/>
      <c r="M1" s="222"/>
      <c r="N1" s="2036" t="s">
        <v>407</v>
      </c>
      <c r="O1" s="2036"/>
      <c r="P1" s="2036"/>
    </row>
    <row r="2" spans="1:16" ht="15" customHeight="1">
      <c r="A2" s="224"/>
      <c r="B2" s="225"/>
      <c r="C2" s="225"/>
      <c r="D2" s="225"/>
      <c r="E2" s="225"/>
      <c r="F2" s="222"/>
      <c r="G2" s="222"/>
      <c r="H2" s="222"/>
      <c r="I2" s="222"/>
      <c r="J2" s="222"/>
      <c r="K2" s="222"/>
      <c r="L2" s="222"/>
      <c r="M2" s="222"/>
      <c r="N2" s="226"/>
      <c r="O2" s="226"/>
    </row>
    <row r="3" spans="1:16" ht="15" customHeight="1">
      <c r="A3" s="2252" t="s">
        <v>627</v>
      </c>
      <c r="B3" s="227" t="s">
        <v>628</v>
      </c>
      <c r="C3" s="2355" t="str">
        <f>IF(基本情報入力シート!$D$22="","",基本情報入力シート!$D$22)</f>
        <v/>
      </c>
      <c r="D3" s="2356"/>
      <c r="E3" s="2356"/>
      <c r="F3" s="2356"/>
      <c r="G3" s="2356"/>
      <c r="H3" s="2356"/>
      <c r="I3" s="2356"/>
      <c r="J3" s="2356"/>
      <c r="K3" s="2356"/>
      <c r="L3" s="2356"/>
      <c r="M3" s="2357"/>
      <c r="N3" s="226"/>
      <c r="O3" s="226"/>
    </row>
    <row r="4" spans="1:16" ht="15" customHeight="1">
      <c r="A4" s="2253"/>
      <c r="B4" s="228" t="s">
        <v>34</v>
      </c>
      <c r="C4" s="2358" t="str">
        <f>IF(基本情報入力シート!$D$23="","",基本情報入力シート!$D$23)</f>
        <v/>
      </c>
      <c r="D4" s="2359"/>
      <c r="E4" s="2359"/>
      <c r="F4" s="2359"/>
      <c r="G4" s="2359"/>
      <c r="H4" s="2359"/>
      <c r="I4" s="2359"/>
      <c r="J4" s="2359"/>
      <c r="K4" s="2359"/>
      <c r="L4" s="2359"/>
      <c r="M4" s="2360"/>
      <c r="N4" s="226"/>
      <c r="O4" s="226"/>
    </row>
    <row r="5" spans="1:16" ht="15" customHeight="1">
      <c r="A5" s="2253"/>
      <c r="B5" s="2331" t="s">
        <v>33</v>
      </c>
      <c r="C5" s="229" t="s">
        <v>629</v>
      </c>
      <c r="D5" s="2361" t="str">
        <f>IF(基本情報入力シート!$E$20="","",基本情報入力シート!$E$20)</f>
        <v/>
      </c>
      <c r="E5" s="2361"/>
      <c r="F5" s="2361"/>
      <c r="G5" s="230" t="s">
        <v>630</v>
      </c>
      <c r="H5" s="230"/>
      <c r="I5" s="230"/>
      <c r="J5" s="230"/>
      <c r="K5" s="230"/>
      <c r="L5" s="230"/>
      <c r="M5" s="231"/>
      <c r="N5" s="226"/>
      <c r="O5" s="226"/>
    </row>
    <row r="6" spans="1:16" ht="15" customHeight="1">
      <c r="A6" s="2253"/>
      <c r="B6" s="2332"/>
      <c r="C6" s="1939" t="str">
        <f>IF(基本情報入力シート!$D$21="","",基本情報入力シート!$D$21)</f>
        <v/>
      </c>
      <c r="D6" s="1940"/>
      <c r="E6" s="1940"/>
      <c r="F6" s="1940"/>
      <c r="G6" s="1940"/>
      <c r="H6" s="1940"/>
      <c r="I6" s="1940"/>
      <c r="J6" s="1940"/>
      <c r="K6" s="1940"/>
      <c r="L6" s="1940"/>
      <c r="M6" s="1941"/>
      <c r="N6" s="226"/>
      <c r="O6" s="226"/>
    </row>
    <row r="7" spans="1:16" ht="15" customHeight="1">
      <c r="A7" s="2253"/>
      <c r="B7" s="2333"/>
      <c r="C7" s="1942"/>
      <c r="D7" s="1943"/>
      <c r="E7" s="1943"/>
      <c r="F7" s="1943"/>
      <c r="G7" s="1943"/>
      <c r="H7" s="1943"/>
      <c r="I7" s="1943"/>
      <c r="J7" s="1943"/>
      <c r="K7" s="1943"/>
      <c r="L7" s="1943"/>
      <c r="M7" s="1944"/>
      <c r="N7" s="226"/>
      <c r="O7" s="226"/>
    </row>
    <row r="8" spans="1:16" ht="15" customHeight="1">
      <c r="A8" s="2253"/>
      <c r="B8" s="232" t="s">
        <v>31</v>
      </c>
      <c r="C8" s="233" t="s">
        <v>30</v>
      </c>
      <c r="D8" s="2362" t="str">
        <f>IF(基本情報入力シート!$D$24="","",基本情報入力シート!$D$24)</f>
        <v/>
      </c>
      <c r="E8" s="2362"/>
      <c r="F8" s="2363"/>
      <c r="G8" s="227" t="s">
        <v>631</v>
      </c>
      <c r="H8" s="2363" t="str">
        <f>IF(基本情報入力シート!$D$25="","",基本情報入力シート!$D$25)</f>
        <v/>
      </c>
      <c r="I8" s="2363"/>
      <c r="J8" s="2363"/>
      <c r="K8" s="2363"/>
      <c r="L8" s="2363"/>
      <c r="M8" s="2363"/>
      <c r="N8" s="226"/>
      <c r="O8" s="226"/>
    </row>
    <row r="9" spans="1:16" ht="15" customHeight="1">
      <c r="A9" s="2254"/>
      <c r="B9" s="234" t="s">
        <v>632</v>
      </c>
      <c r="C9" s="2364" t="str">
        <f>IF(基本情報入力シート!$D$26="","",基本情報入力シート!$D$26)</f>
        <v/>
      </c>
      <c r="D9" s="2365"/>
      <c r="E9" s="2365"/>
      <c r="F9" s="2365"/>
      <c r="G9" s="2365"/>
      <c r="H9" s="2365"/>
      <c r="I9" s="2365"/>
      <c r="J9" s="2365"/>
      <c r="K9" s="2365"/>
      <c r="L9" s="2365"/>
      <c r="M9" s="2366"/>
      <c r="N9" s="226"/>
      <c r="O9" s="226"/>
    </row>
    <row r="10" spans="1:16" ht="15" customHeight="1">
      <c r="A10" s="2252" t="s">
        <v>633</v>
      </c>
      <c r="B10" s="235" t="s">
        <v>628</v>
      </c>
      <c r="C10" s="2237" t="str">
        <f>PHONETIC(C11)</f>
        <v/>
      </c>
      <c r="D10" s="2238"/>
      <c r="E10" s="2239"/>
      <c r="F10" s="2240" t="s">
        <v>634</v>
      </c>
      <c r="G10" s="2241"/>
      <c r="H10" s="2242"/>
      <c r="I10" s="2242"/>
      <c r="J10" s="2242"/>
      <c r="K10" s="2242"/>
      <c r="L10" s="2242"/>
      <c r="M10" s="2243"/>
      <c r="N10" s="226"/>
      <c r="O10" s="226"/>
    </row>
    <row r="11" spans="1:16" ht="15" customHeight="1">
      <c r="A11" s="2253"/>
      <c r="B11" s="236" t="s">
        <v>22</v>
      </c>
      <c r="C11" s="2247"/>
      <c r="D11" s="2248"/>
      <c r="E11" s="2249"/>
      <c r="F11" s="2240"/>
      <c r="G11" s="2244"/>
      <c r="H11" s="2245"/>
      <c r="I11" s="2245"/>
      <c r="J11" s="2245"/>
      <c r="K11" s="2245"/>
      <c r="L11" s="2245"/>
      <c r="M11" s="2246"/>
      <c r="N11" s="226"/>
      <c r="O11" s="226"/>
    </row>
    <row r="12" spans="1:16" ht="15" customHeight="1">
      <c r="A12" s="2253"/>
      <c r="B12" s="2227" t="s">
        <v>635</v>
      </c>
      <c r="C12" s="229" t="s">
        <v>636</v>
      </c>
      <c r="D12" s="2230"/>
      <c r="E12" s="2230"/>
      <c r="F12" s="2230"/>
      <c r="G12" s="230" t="s">
        <v>630</v>
      </c>
      <c r="H12" s="230"/>
      <c r="I12" s="230"/>
      <c r="J12" s="230"/>
      <c r="K12" s="230"/>
      <c r="L12" s="230"/>
      <c r="M12" s="231"/>
      <c r="N12" s="226"/>
      <c r="O12" s="226"/>
    </row>
    <row r="13" spans="1:16" ht="15" customHeight="1">
      <c r="A13" s="2253"/>
      <c r="B13" s="2228"/>
      <c r="C13" s="2231"/>
      <c r="D13" s="2232"/>
      <c r="E13" s="2232"/>
      <c r="F13" s="2232"/>
      <c r="G13" s="2232"/>
      <c r="H13" s="2232"/>
      <c r="I13" s="2232"/>
      <c r="J13" s="2232"/>
      <c r="K13" s="2232"/>
      <c r="L13" s="2232"/>
      <c r="M13" s="2233"/>
      <c r="N13" s="226"/>
      <c r="O13" s="226"/>
    </row>
    <row r="14" spans="1:16" ht="15" customHeight="1">
      <c r="A14" s="2253"/>
      <c r="B14" s="2229"/>
      <c r="C14" s="2234"/>
      <c r="D14" s="2235"/>
      <c r="E14" s="2235"/>
      <c r="F14" s="2235"/>
      <c r="G14" s="2235"/>
      <c r="H14" s="2235"/>
      <c r="I14" s="2235"/>
      <c r="J14" s="2235"/>
      <c r="K14" s="2235"/>
      <c r="L14" s="2235"/>
      <c r="M14" s="2236"/>
      <c r="N14" s="226"/>
      <c r="O14" s="226"/>
    </row>
    <row r="15" spans="1:16" ht="15" customHeight="1">
      <c r="A15" s="2253"/>
      <c r="B15" s="2282" t="s">
        <v>637</v>
      </c>
      <c r="C15" s="2286"/>
      <c r="D15" s="2286"/>
      <c r="E15" s="2286"/>
      <c r="F15" s="2286"/>
      <c r="G15" s="2283"/>
      <c r="H15" s="2352"/>
      <c r="I15" s="2353"/>
      <c r="J15" s="2353"/>
      <c r="K15" s="2353"/>
      <c r="L15" s="2353"/>
      <c r="M15" s="2354"/>
      <c r="N15" s="226"/>
      <c r="O15" s="226"/>
    </row>
    <row r="16" spans="1:16" ht="15" customHeight="1">
      <c r="A16" s="2253"/>
      <c r="B16" s="2342" t="s">
        <v>638</v>
      </c>
      <c r="C16" s="2343"/>
      <c r="D16" s="2260" t="s">
        <v>639</v>
      </c>
      <c r="E16" s="2261"/>
      <c r="F16" s="2284"/>
      <c r="G16" s="2284"/>
      <c r="H16" s="2348"/>
      <c r="I16" s="2348"/>
      <c r="J16" s="2348"/>
      <c r="K16" s="2284"/>
      <c r="L16" s="2284"/>
      <c r="M16" s="2285"/>
      <c r="N16" s="226"/>
      <c r="O16" s="226"/>
    </row>
    <row r="17" spans="1:15" ht="15" customHeight="1">
      <c r="A17" s="2253"/>
      <c r="B17" s="2344"/>
      <c r="C17" s="2345"/>
      <c r="D17" s="2276" t="s">
        <v>640</v>
      </c>
      <c r="E17" s="2349"/>
      <c r="F17" s="237"/>
      <c r="G17" s="237"/>
      <c r="H17" s="237"/>
      <c r="I17" s="237"/>
      <c r="J17" s="237"/>
      <c r="K17" s="237"/>
      <c r="L17" s="237"/>
      <c r="M17" s="238"/>
      <c r="N17" s="226"/>
      <c r="O17" s="226"/>
    </row>
    <row r="18" spans="1:15" ht="15" customHeight="1">
      <c r="A18" s="2253"/>
      <c r="B18" s="2346"/>
      <c r="C18" s="2347"/>
      <c r="D18" s="2350"/>
      <c r="E18" s="2351"/>
      <c r="F18" s="239"/>
      <c r="G18" s="239"/>
      <c r="H18" s="239"/>
      <c r="I18" s="239"/>
      <c r="J18" s="239"/>
      <c r="K18" s="239"/>
      <c r="L18" s="239"/>
      <c r="M18" s="240"/>
      <c r="N18" s="226"/>
      <c r="O18" s="226"/>
    </row>
    <row r="19" spans="1:15" ht="15" customHeight="1">
      <c r="A19" s="2252" t="s">
        <v>53</v>
      </c>
      <c r="B19" s="235" t="s">
        <v>628</v>
      </c>
      <c r="C19" s="2237" t="str">
        <f>PHONETIC(C20)</f>
        <v/>
      </c>
      <c r="D19" s="2238"/>
      <c r="E19" s="2239"/>
      <c r="F19" s="2240" t="s">
        <v>634</v>
      </c>
      <c r="G19" s="2241"/>
      <c r="H19" s="2242"/>
      <c r="I19" s="2242"/>
      <c r="J19" s="2242"/>
      <c r="K19" s="2242"/>
      <c r="L19" s="2242"/>
      <c r="M19" s="2243"/>
      <c r="N19" s="226"/>
      <c r="O19" s="226"/>
    </row>
    <row r="20" spans="1:15" ht="15" customHeight="1">
      <c r="A20" s="2253"/>
      <c r="B20" s="236" t="s">
        <v>22</v>
      </c>
      <c r="C20" s="2247"/>
      <c r="D20" s="2248"/>
      <c r="E20" s="2249"/>
      <c r="F20" s="2240"/>
      <c r="G20" s="2244"/>
      <c r="H20" s="2245"/>
      <c r="I20" s="2245"/>
      <c r="J20" s="2245"/>
      <c r="K20" s="2245"/>
      <c r="L20" s="2245"/>
      <c r="M20" s="2246"/>
      <c r="N20" s="226"/>
      <c r="O20" s="226"/>
    </row>
    <row r="21" spans="1:15" ht="15" customHeight="1">
      <c r="A21" s="2253"/>
      <c r="B21" s="2227" t="s">
        <v>635</v>
      </c>
      <c r="C21" s="229" t="s">
        <v>641</v>
      </c>
      <c r="D21" s="2230"/>
      <c r="E21" s="2230"/>
      <c r="F21" s="2230"/>
      <c r="G21" s="230" t="s">
        <v>630</v>
      </c>
      <c r="H21" s="230"/>
      <c r="I21" s="230"/>
      <c r="J21" s="230"/>
      <c r="K21" s="230"/>
      <c r="L21" s="230"/>
      <c r="M21" s="231"/>
      <c r="N21" s="226"/>
      <c r="O21" s="226"/>
    </row>
    <row r="22" spans="1:15" ht="15" customHeight="1">
      <c r="A22" s="2253"/>
      <c r="B22" s="2228"/>
      <c r="C22" s="2231"/>
      <c r="D22" s="2232"/>
      <c r="E22" s="2232"/>
      <c r="F22" s="2232"/>
      <c r="G22" s="2232"/>
      <c r="H22" s="2232"/>
      <c r="I22" s="2232"/>
      <c r="J22" s="2232"/>
      <c r="K22" s="2232"/>
      <c r="L22" s="2232"/>
      <c r="M22" s="2233"/>
      <c r="N22" s="226"/>
      <c r="O22" s="226"/>
    </row>
    <row r="23" spans="1:15" ht="15" customHeight="1">
      <c r="A23" s="2253"/>
      <c r="B23" s="2229"/>
      <c r="C23" s="2234"/>
      <c r="D23" s="2235"/>
      <c r="E23" s="2235"/>
      <c r="F23" s="2235"/>
      <c r="G23" s="2235"/>
      <c r="H23" s="2235"/>
      <c r="I23" s="2235"/>
      <c r="J23" s="2235"/>
      <c r="K23" s="2235"/>
      <c r="L23" s="2235"/>
      <c r="M23" s="2236"/>
      <c r="N23" s="226"/>
      <c r="O23" s="226"/>
    </row>
    <row r="24" spans="1:15" ht="15" customHeight="1">
      <c r="A24" s="2292" t="s">
        <v>59</v>
      </c>
      <c r="B24" s="2293"/>
      <c r="C24" s="2293"/>
      <c r="D24" s="2294"/>
      <c r="E24" s="2294"/>
      <c r="F24" s="2295"/>
      <c r="G24" s="2296"/>
      <c r="H24" s="2297" t="s">
        <v>642</v>
      </c>
      <c r="I24" s="2298"/>
      <c r="J24" s="2298"/>
      <c r="K24" s="2298"/>
      <c r="L24" s="2298"/>
      <c r="M24" s="2299"/>
      <c r="N24" s="241"/>
      <c r="O24" s="226"/>
    </row>
    <row r="25" spans="1:15" ht="15" hidden="1" customHeight="1">
      <c r="A25" s="2322" t="s">
        <v>643</v>
      </c>
      <c r="B25" s="2323"/>
      <c r="C25" s="2323"/>
      <c r="D25" s="2323"/>
      <c r="E25" s="2323"/>
      <c r="F25" s="2323"/>
      <c r="G25" s="2323"/>
      <c r="H25" s="2323"/>
      <c r="I25" s="2323"/>
      <c r="J25" s="2323"/>
      <c r="K25" s="2323"/>
      <c r="L25" s="2323"/>
      <c r="M25" s="2324"/>
      <c r="N25" s="226"/>
      <c r="O25" s="226"/>
    </row>
    <row r="26" spans="1:15" ht="15" hidden="1" customHeight="1">
      <c r="A26" s="2276" t="s">
        <v>21</v>
      </c>
      <c r="B26" s="2277"/>
      <c r="C26" s="2240" t="s">
        <v>644</v>
      </c>
      <c r="D26" s="2240"/>
      <c r="E26" s="2227" t="s">
        <v>20</v>
      </c>
      <c r="F26" s="2331"/>
      <c r="G26" s="242"/>
      <c r="H26" s="242"/>
      <c r="I26" s="242"/>
      <c r="J26" s="242"/>
      <c r="K26" s="242"/>
      <c r="L26" s="242"/>
      <c r="M26" s="243"/>
      <c r="N26" s="226"/>
      <c r="O26" s="226"/>
    </row>
    <row r="27" spans="1:15" ht="15" hidden="1" customHeight="1">
      <c r="A27" s="2280"/>
      <c r="B27" s="2281"/>
      <c r="C27" s="233" t="s">
        <v>19</v>
      </c>
      <c r="D27" s="233" t="s">
        <v>18</v>
      </c>
      <c r="E27" s="233" t="s">
        <v>19</v>
      </c>
      <c r="F27" s="233" t="s">
        <v>18</v>
      </c>
      <c r="G27" s="222"/>
      <c r="H27" s="222"/>
      <c r="I27" s="222"/>
      <c r="J27" s="222"/>
      <c r="K27" s="222"/>
      <c r="L27" s="222"/>
      <c r="M27" s="244"/>
      <c r="N27" s="226"/>
      <c r="O27" s="226"/>
    </row>
    <row r="28" spans="1:15" ht="15" hidden="1" customHeight="1">
      <c r="A28" s="2227" t="s">
        <v>16</v>
      </c>
      <c r="B28" s="2339"/>
      <c r="C28" s="233"/>
      <c r="D28" s="233"/>
      <c r="E28" s="233"/>
      <c r="F28" s="233"/>
      <c r="G28" s="222"/>
      <c r="H28" s="222"/>
      <c r="I28" s="222"/>
      <c r="J28" s="222"/>
      <c r="K28" s="222"/>
      <c r="L28" s="222"/>
      <c r="M28" s="244"/>
      <c r="N28" s="226"/>
      <c r="O28" s="226"/>
    </row>
    <row r="29" spans="1:15" ht="15" hidden="1" customHeight="1">
      <c r="A29" s="2229" t="s">
        <v>15</v>
      </c>
      <c r="B29" s="2340"/>
      <c r="C29" s="233"/>
      <c r="D29" s="233"/>
      <c r="E29" s="233"/>
      <c r="F29" s="233"/>
      <c r="G29" s="222"/>
      <c r="H29" s="222"/>
      <c r="I29" s="222"/>
      <c r="J29" s="222"/>
      <c r="K29" s="222"/>
      <c r="L29" s="222"/>
      <c r="M29" s="244"/>
      <c r="N29" s="226"/>
      <c r="O29" s="226"/>
    </row>
    <row r="30" spans="1:15" ht="15" hidden="1" customHeight="1">
      <c r="A30" s="234" t="s">
        <v>14</v>
      </c>
      <c r="B30" s="245"/>
      <c r="C30" s="2240"/>
      <c r="D30" s="2240"/>
      <c r="E30" s="2240"/>
      <c r="F30" s="2240"/>
      <c r="G30" s="222"/>
      <c r="H30" s="222"/>
      <c r="I30" s="222"/>
      <c r="J30" s="222"/>
      <c r="K30" s="222"/>
      <c r="L30" s="222"/>
      <c r="M30" s="244"/>
      <c r="N30" s="226"/>
      <c r="O30" s="226"/>
    </row>
    <row r="31" spans="1:15" ht="15" hidden="1" customHeight="1">
      <c r="A31" s="234" t="s">
        <v>13</v>
      </c>
      <c r="B31" s="245"/>
      <c r="C31" s="2341"/>
      <c r="D31" s="2341"/>
      <c r="E31" s="2341"/>
      <c r="F31" s="2341"/>
      <c r="G31" s="246"/>
      <c r="H31" s="246"/>
      <c r="I31" s="246"/>
      <c r="J31" s="246"/>
      <c r="K31" s="246"/>
      <c r="L31" s="246"/>
      <c r="M31" s="247"/>
      <c r="N31" s="241"/>
      <c r="O31" s="226"/>
    </row>
    <row r="32" spans="1:15" ht="15" customHeight="1">
      <c r="A32" s="2322" t="s">
        <v>645</v>
      </c>
      <c r="B32" s="2323"/>
      <c r="C32" s="2323"/>
      <c r="D32" s="2323"/>
      <c r="E32" s="2323"/>
      <c r="F32" s="2323"/>
      <c r="G32" s="2323"/>
      <c r="H32" s="2323"/>
      <c r="I32" s="2323"/>
      <c r="J32" s="2323"/>
      <c r="K32" s="2323"/>
      <c r="L32" s="2323"/>
      <c r="M32" s="2324"/>
      <c r="N32" s="241"/>
      <c r="O32" s="226"/>
    </row>
    <row r="33" spans="1:15" ht="15" customHeight="1">
      <c r="A33" s="2260" t="s">
        <v>646</v>
      </c>
      <c r="B33" s="2261"/>
      <c r="C33" s="2300"/>
      <c r="D33" s="2301"/>
      <c r="E33" s="2301"/>
      <c r="F33" s="2301"/>
      <c r="G33" s="2301"/>
      <c r="H33" s="2301"/>
      <c r="I33" s="2301"/>
      <c r="J33" s="2301"/>
      <c r="K33" s="2301"/>
      <c r="L33" s="2301"/>
      <c r="M33" s="2302"/>
      <c r="N33" s="241"/>
      <c r="O33" s="226"/>
    </row>
    <row r="34" spans="1:15" ht="14.1" customHeight="1">
      <c r="A34" s="2303" t="s">
        <v>647</v>
      </c>
      <c r="B34" s="2304"/>
      <c r="C34" s="2309" t="s">
        <v>648</v>
      </c>
      <c r="D34" s="2310"/>
      <c r="E34" s="2310"/>
      <c r="F34" s="2310"/>
      <c r="G34" s="2310"/>
      <c r="H34" s="2310"/>
      <c r="I34" s="2310"/>
      <c r="J34" s="2310"/>
      <c r="K34" s="2310"/>
      <c r="L34" s="2310"/>
      <c r="M34" s="2311"/>
    </row>
    <row r="35" spans="1:15" ht="14.1" customHeight="1">
      <c r="A35" s="2305"/>
      <c r="B35" s="2306"/>
      <c r="C35" s="2288" t="s">
        <v>71</v>
      </c>
      <c r="D35" s="2288"/>
      <c r="E35" s="2312" t="s">
        <v>72</v>
      </c>
      <c r="F35" s="2312"/>
      <c r="G35" s="2312" t="s">
        <v>73</v>
      </c>
      <c r="H35" s="2312"/>
      <c r="I35" s="2312"/>
      <c r="J35" s="2313" t="s">
        <v>74</v>
      </c>
      <c r="K35" s="2314"/>
      <c r="L35" s="2314"/>
      <c r="M35" s="2315"/>
    </row>
    <row r="36" spans="1:15" ht="14.1" customHeight="1">
      <c r="A36" s="2305"/>
      <c r="B36" s="2306"/>
      <c r="C36" s="2288" t="s">
        <v>75</v>
      </c>
      <c r="D36" s="2288"/>
      <c r="E36" s="2289"/>
      <c r="F36" s="2290"/>
      <c r="G36" s="2289"/>
      <c r="H36" s="2291"/>
      <c r="I36" s="2290"/>
      <c r="J36" s="2289"/>
      <c r="K36" s="2291"/>
      <c r="L36" s="2291"/>
      <c r="M36" s="2290"/>
    </row>
    <row r="37" spans="1:15" ht="14.1" customHeight="1">
      <c r="A37" s="2305"/>
      <c r="B37" s="2306"/>
      <c r="C37" s="2288" t="s">
        <v>76</v>
      </c>
      <c r="D37" s="2288"/>
      <c r="E37" s="2289"/>
      <c r="F37" s="2290"/>
      <c r="G37" s="2289"/>
      <c r="H37" s="2291"/>
      <c r="I37" s="2290"/>
      <c r="J37" s="2289"/>
      <c r="K37" s="2291"/>
      <c r="L37" s="2291"/>
      <c r="M37" s="2290"/>
    </row>
    <row r="38" spans="1:15" ht="14.1" customHeight="1">
      <c r="A38" s="2307"/>
      <c r="B38" s="2308"/>
      <c r="C38" s="2288" t="s">
        <v>77</v>
      </c>
      <c r="D38" s="2288"/>
      <c r="E38" s="2289"/>
      <c r="F38" s="2290"/>
      <c r="G38" s="2289"/>
      <c r="H38" s="2291"/>
      <c r="I38" s="2290"/>
      <c r="J38" s="2289"/>
      <c r="K38" s="2291"/>
      <c r="L38" s="2291"/>
      <c r="M38" s="2290"/>
    </row>
    <row r="39" spans="1:15" ht="15" customHeight="1">
      <c r="A39" s="2276" t="s">
        <v>649</v>
      </c>
      <c r="B39" s="2277"/>
      <c r="C39" s="248" t="s">
        <v>650</v>
      </c>
      <c r="D39" s="233" t="s">
        <v>651</v>
      </c>
      <c r="E39" s="233" t="s">
        <v>652</v>
      </c>
      <c r="F39" s="233" t="s">
        <v>653</v>
      </c>
      <c r="G39" s="233" t="s">
        <v>654</v>
      </c>
      <c r="H39" s="2282" t="s">
        <v>655</v>
      </c>
      <c r="I39" s="2283"/>
      <c r="J39" s="2282" t="s">
        <v>656</v>
      </c>
      <c r="K39" s="2283"/>
      <c r="L39" s="2282" t="s">
        <v>657</v>
      </c>
      <c r="M39" s="2283"/>
      <c r="N39" s="226"/>
      <c r="O39" s="226"/>
    </row>
    <row r="40" spans="1:15" ht="15" customHeight="1">
      <c r="A40" s="2278"/>
      <c r="B40" s="2279"/>
      <c r="C40" s="249"/>
      <c r="D40" s="249"/>
      <c r="E40" s="249"/>
      <c r="F40" s="249"/>
      <c r="G40" s="249"/>
      <c r="H40" s="2284"/>
      <c r="I40" s="2285"/>
      <c r="J40" s="2284"/>
      <c r="K40" s="2285"/>
      <c r="L40" s="2284"/>
      <c r="M40" s="2285"/>
      <c r="N40" s="226"/>
      <c r="O40" s="226"/>
    </row>
    <row r="41" spans="1:15" ht="15" customHeight="1">
      <c r="A41" s="2280"/>
      <c r="B41" s="2281"/>
      <c r="C41" s="2282" t="s">
        <v>658</v>
      </c>
      <c r="D41" s="2286"/>
      <c r="E41" s="2283"/>
      <c r="F41" s="2287"/>
      <c r="G41" s="2284"/>
      <c r="H41" s="2284"/>
      <c r="I41" s="2284"/>
      <c r="J41" s="2284"/>
      <c r="K41" s="2284"/>
      <c r="L41" s="2284"/>
      <c r="M41" s="2285"/>
      <c r="N41" s="226"/>
      <c r="O41" s="226"/>
    </row>
    <row r="42" spans="1:15" ht="15" customHeight="1">
      <c r="A42" s="2265" t="s">
        <v>10</v>
      </c>
      <c r="B42" s="2266"/>
      <c r="C42" s="250" t="s">
        <v>659</v>
      </c>
      <c r="D42" s="1584"/>
      <c r="E42" s="251" t="s">
        <v>660</v>
      </c>
      <c r="F42" s="1583"/>
      <c r="G42" s="252" t="s">
        <v>661</v>
      </c>
      <c r="H42" s="2336"/>
      <c r="I42" s="2336"/>
      <c r="J42" s="2337" t="s">
        <v>662</v>
      </c>
      <c r="K42" s="2337"/>
      <c r="L42" s="2336"/>
      <c r="M42" s="2338"/>
      <c r="N42" s="241"/>
      <c r="O42" s="226"/>
    </row>
    <row r="43" spans="1:15" ht="15" customHeight="1">
      <c r="A43" s="2267"/>
      <c r="B43" s="2268"/>
      <c r="C43" s="253" t="s">
        <v>663</v>
      </c>
      <c r="D43" s="1584"/>
      <c r="E43" s="251" t="s">
        <v>660</v>
      </c>
      <c r="F43" s="1583"/>
      <c r="G43" s="252" t="s">
        <v>664</v>
      </c>
      <c r="H43" s="2336"/>
      <c r="I43" s="2336"/>
      <c r="J43" s="2337" t="s">
        <v>662</v>
      </c>
      <c r="K43" s="2337"/>
      <c r="L43" s="2336"/>
      <c r="M43" s="2338"/>
      <c r="N43" s="241"/>
      <c r="O43" s="226"/>
    </row>
    <row r="44" spans="1:15" ht="15" customHeight="1">
      <c r="A44" s="2269"/>
      <c r="B44" s="2270"/>
      <c r="C44" s="254" t="s">
        <v>665</v>
      </c>
      <c r="D44" s="1585"/>
      <c r="E44" s="255" t="s">
        <v>666</v>
      </c>
      <c r="F44" s="1583"/>
      <c r="G44" s="252" t="s">
        <v>667</v>
      </c>
      <c r="H44" s="2336"/>
      <c r="I44" s="2336"/>
      <c r="J44" s="2337" t="s">
        <v>668</v>
      </c>
      <c r="K44" s="2337"/>
      <c r="L44" s="2336"/>
      <c r="M44" s="2338"/>
      <c r="N44" s="241"/>
      <c r="O44" s="226"/>
    </row>
    <row r="45" spans="1:15" ht="15" customHeight="1">
      <c r="A45" s="2260" t="s">
        <v>9</v>
      </c>
      <c r="B45" s="2261"/>
      <c r="C45" s="2262" t="s">
        <v>2986</v>
      </c>
      <c r="D45" s="2263"/>
      <c r="E45" s="2263"/>
      <c r="F45" s="2263"/>
      <c r="G45" s="2263"/>
      <c r="H45" s="2263"/>
      <c r="I45" s="2263"/>
      <c r="J45" s="2263"/>
      <c r="K45" s="2263"/>
      <c r="L45" s="2263"/>
      <c r="M45" s="2264"/>
      <c r="N45" s="226"/>
      <c r="O45" s="226"/>
    </row>
    <row r="46" spans="1:15" ht="15" customHeight="1">
      <c r="A46" s="2260" t="s">
        <v>8</v>
      </c>
      <c r="B46" s="2261"/>
      <c r="C46" s="2262"/>
      <c r="D46" s="2263"/>
      <c r="E46" s="2263"/>
      <c r="F46" s="2263"/>
      <c r="G46" s="2263"/>
      <c r="H46" s="2263"/>
      <c r="I46" s="2263"/>
      <c r="J46" s="2263"/>
      <c r="K46" s="2263"/>
      <c r="L46" s="2263"/>
      <c r="M46" s="2264"/>
      <c r="N46" s="241"/>
      <c r="O46" s="226"/>
    </row>
    <row r="47" spans="1:15" ht="35.1" customHeight="1">
      <c r="A47" s="2271" t="s">
        <v>669</v>
      </c>
      <c r="B47" s="2272"/>
      <c r="C47" s="2273"/>
      <c r="D47" s="2274"/>
      <c r="E47" s="2274"/>
      <c r="F47" s="2274"/>
      <c r="G47" s="2274"/>
      <c r="H47" s="2274"/>
      <c r="I47" s="2274"/>
      <c r="J47" s="2274"/>
      <c r="K47" s="2274"/>
      <c r="L47" s="2274"/>
      <c r="M47" s="2275"/>
      <c r="N47" s="241"/>
      <c r="O47" s="226"/>
    </row>
    <row r="48" spans="1:15" ht="15" customHeight="1">
      <c r="A48" s="2255" t="s">
        <v>670</v>
      </c>
      <c r="B48" s="2256"/>
      <c r="C48" s="256" t="s">
        <v>210</v>
      </c>
      <c r="D48" s="2218"/>
      <c r="E48" s="2218"/>
      <c r="F48" s="2218"/>
      <c r="G48" s="2219" t="s">
        <v>671</v>
      </c>
      <c r="H48" s="2219"/>
      <c r="I48" s="2220"/>
      <c r="J48" s="2220"/>
      <c r="K48" s="2220"/>
      <c r="L48" s="2220"/>
      <c r="M48" s="2220"/>
      <c r="N48" s="241"/>
      <c r="O48" s="226"/>
    </row>
    <row r="49" spans="1:15" ht="15" customHeight="1">
      <c r="A49" s="2322" t="s">
        <v>672</v>
      </c>
      <c r="B49" s="2323"/>
      <c r="C49" s="2323"/>
      <c r="D49" s="2323"/>
      <c r="E49" s="2323"/>
      <c r="F49" s="2323"/>
      <c r="G49" s="2323"/>
      <c r="H49" s="2323"/>
      <c r="I49" s="2323"/>
      <c r="J49" s="2323"/>
      <c r="K49" s="2323"/>
      <c r="L49" s="2323"/>
      <c r="M49" s="2324"/>
      <c r="N49" s="241"/>
      <c r="O49" s="226"/>
    </row>
    <row r="50" spans="1:15" ht="15" customHeight="1">
      <c r="A50" s="2252" t="s">
        <v>627</v>
      </c>
      <c r="B50" s="227" t="s">
        <v>673</v>
      </c>
      <c r="C50" s="2325"/>
      <c r="D50" s="2326"/>
      <c r="E50" s="2326"/>
      <c r="F50" s="2326"/>
      <c r="G50" s="2326"/>
      <c r="H50" s="2326"/>
      <c r="I50" s="2326"/>
      <c r="J50" s="2326"/>
      <c r="K50" s="2326"/>
      <c r="L50" s="2326"/>
      <c r="M50" s="2327"/>
      <c r="N50" s="241"/>
      <c r="O50" s="226"/>
    </row>
    <row r="51" spans="1:15" ht="15" customHeight="1">
      <c r="A51" s="2253"/>
      <c r="B51" s="228" t="s">
        <v>34</v>
      </c>
      <c r="C51" s="2328"/>
      <c r="D51" s="2329"/>
      <c r="E51" s="2329"/>
      <c r="F51" s="2329"/>
      <c r="G51" s="2329"/>
      <c r="H51" s="2329"/>
      <c r="I51" s="2329"/>
      <c r="J51" s="2329"/>
      <c r="K51" s="2329"/>
      <c r="L51" s="2329"/>
      <c r="M51" s="2330"/>
      <c r="N51" s="241"/>
      <c r="O51" s="226"/>
    </row>
    <row r="52" spans="1:15" ht="15" customHeight="1">
      <c r="A52" s="2253"/>
      <c r="B52" s="2331" t="s">
        <v>33</v>
      </c>
      <c r="C52" s="229" t="s">
        <v>641</v>
      </c>
      <c r="D52" s="2230"/>
      <c r="E52" s="2230"/>
      <c r="F52" s="2230"/>
      <c r="G52" s="230" t="s">
        <v>674</v>
      </c>
      <c r="H52" s="230"/>
      <c r="I52" s="230"/>
      <c r="J52" s="230"/>
      <c r="K52" s="230"/>
      <c r="L52" s="230"/>
      <c r="M52" s="231"/>
      <c r="N52" s="241"/>
      <c r="O52" s="226"/>
    </row>
    <row r="53" spans="1:15" ht="15" customHeight="1">
      <c r="A53" s="2253"/>
      <c r="B53" s="2332"/>
      <c r="C53" s="2231"/>
      <c r="D53" s="2232"/>
      <c r="E53" s="2232"/>
      <c r="F53" s="2232"/>
      <c r="G53" s="2232"/>
      <c r="H53" s="2232"/>
      <c r="I53" s="2232"/>
      <c r="J53" s="2232"/>
      <c r="K53" s="2232"/>
      <c r="L53" s="2232"/>
      <c r="M53" s="2233"/>
      <c r="N53" s="241"/>
      <c r="O53" s="226"/>
    </row>
    <row r="54" spans="1:15" ht="15" customHeight="1">
      <c r="A54" s="2253"/>
      <c r="B54" s="2333"/>
      <c r="C54" s="2234"/>
      <c r="D54" s="2235"/>
      <c r="E54" s="2235"/>
      <c r="F54" s="2235"/>
      <c r="G54" s="2235"/>
      <c r="H54" s="2235"/>
      <c r="I54" s="2235"/>
      <c r="J54" s="2235"/>
      <c r="K54" s="2235"/>
      <c r="L54" s="2235"/>
      <c r="M54" s="2236"/>
      <c r="N54" s="241"/>
      <c r="O54" s="226"/>
    </row>
    <row r="55" spans="1:15" ht="15" customHeight="1">
      <c r="A55" s="2253"/>
      <c r="B55" s="232" t="s">
        <v>31</v>
      </c>
      <c r="C55" s="233" t="s">
        <v>30</v>
      </c>
      <c r="D55" s="2334"/>
      <c r="E55" s="2334"/>
      <c r="F55" s="2335"/>
      <c r="G55" s="227" t="s">
        <v>675</v>
      </c>
      <c r="H55" s="2335"/>
      <c r="I55" s="2335"/>
      <c r="J55" s="2335"/>
      <c r="K55" s="2335"/>
      <c r="L55" s="2335"/>
      <c r="M55" s="2335"/>
      <c r="N55" s="241"/>
      <c r="O55" s="226"/>
    </row>
    <row r="56" spans="1:15" ht="15" customHeight="1">
      <c r="A56" s="2254"/>
      <c r="B56" s="234" t="s">
        <v>676</v>
      </c>
      <c r="C56" s="2287"/>
      <c r="D56" s="2284"/>
      <c r="E56" s="2284"/>
      <c r="F56" s="2284"/>
      <c r="G56" s="2284"/>
      <c r="H56" s="2284"/>
      <c r="I56" s="2284"/>
      <c r="J56" s="2284"/>
      <c r="K56" s="2284"/>
      <c r="L56" s="2284"/>
      <c r="M56" s="2285"/>
      <c r="N56" s="241"/>
      <c r="O56" s="226"/>
    </row>
    <row r="57" spans="1:15" ht="15" customHeight="1">
      <c r="A57" s="2252" t="s">
        <v>53</v>
      </c>
      <c r="B57" s="235" t="s">
        <v>677</v>
      </c>
      <c r="C57" s="2237"/>
      <c r="D57" s="2238"/>
      <c r="E57" s="2239"/>
      <c r="F57" s="2240" t="s">
        <v>634</v>
      </c>
      <c r="G57" s="2316"/>
      <c r="H57" s="2317"/>
      <c r="I57" s="2317"/>
      <c r="J57" s="2317"/>
      <c r="K57" s="2317"/>
      <c r="L57" s="2317"/>
      <c r="M57" s="2318"/>
      <c r="N57" s="241"/>
      <c r="O57" s="226"/>
    </row>
    <row r="58" spans="1:15" ht="15" customHeight="1">
      <c r="A58" s="2253"/>
      <c r="B58" s="236" t="s">
        <v>22</v>
      </c>
      <c r="C58" s="2247"/>
      <c r="D58" s="2248"/>
      <c r="E58" s="2249"/>
      <c r="F58" s="2240"/>
      <c r="G58" s="2319"/>
      <c r="H58" s="2320"/>
      <c r="I58" s="2320"/>
      <c r="J58" s="2320"/>
      <c r="K58" s="2320"/>
      <c r="L58" s="2320"/>
      <c r="M58" s="2321"/>
      <c r="N58" s="241"/>
      <c r="O58" s="226"/>
    </row>
    <row r="59" spans="1:15" ht="15" customHeight="1">
      <c r="A59" s="2253"/>
      <c r="B59" s="2227" t="s">
        <v>635</v>
      </c>
      <c r="C59" s="229" t="s">
        <v>678</v>
      </c>
      <c r="D59" s="2230"/>
      <c r="E59" s="2230"/>
      <c r="F59" s="2230"/>
      <c r="G59" s="230" t="s">
        <v>630</v>
      </c>
      <c r="H59" s="230"/>
      <c r="I59" s="230"/>
      <c r="J59" s="230"/>
      <c r="K59" s="230"/>
      <c r="L59" s="230"/>
      <c r="M59" s="231"/>
      <c r="N59" s="241"/>
      <c r="O59" s="226"/>
    </row>
    <row r="60" spans="1:15" ht="15" customHeight="1">
      <c r="A60" s="2253"/>
      <c r="B60" s="2228"/>
      <c r="C60" s="2231"/>
      <c r="D60" s="2232"/>
      <c r="E60" s="2232"/>
      <c r="F60" s="2232"/>
      <c r="G60" s="2232"/>
      <c r="H60" s="2232"/>
      <c r="I60" s="2232"/>
      <c r="J60" s="2232"/>
      <c r="K60" s="2232"/>
      <c r="L60" s="2232"/>
      <c r="M60" s="2233"/>
      <c r="N60" s="241"/>
      <c r="O60" s="226"/>
    </row>
    <row r="61" spans="1:15" ht="15" customHeight="1">
      <c r="A61" s="2253"/>
      <c r="B61" s="2229"/>
      <c r="C61" s="2234"/>
      <c r="D61" s="2235"/>
      <c r="E61" s="2235"/>
      <c r="F61" s="2235"/>
      <c r="G61" s="2235"/>
      <c r="H61" s="2235"/>
      <c r="I61" s="2235"/>
      <c r="J61" s="2235"/>
      <c r="K61" s="2235"/>
      <c r="L61" s="2235"/>
      <c r="M61" s="2236"/>
      <c r="N61" s="226"/>
      <c r="O61" s="226"/>
    </row>
    <row r="62" spans="1:15" ht="15" customHeight="1">
      <c r="A62" s="2292" t="s">
        <v>59</v>
      </c>
      <c r="B62" s="2293"/>
      <c r="C62" s="2293"/>
      <c r="D62" s="2294"/>
      <c r="E62" s="2294"/>
      <c r="F62" s="2295"/>
      <c r="G62" s="2296"/>
      <c r="H62" s="2297" t="s">
        <v>642</v>
      </c>
      <c r="I62" s="2298"/>
      <c r="J62" s="2298"/>
      <c r="K62" s="2298"/>
      <c r="L62" s="2298"/>
      <c r="M62" s="2299"/>
      <c r="N62" s="226"/>
      <c r="O62" s="226"/>
    </row>
    <row r="63" spans="1:15" ht="15" customHeight="1">
      <c r="A63" s="2260" t="s">
        <v>646</v>
      </c>
      <c r="B63" s="2261"/>
      <c r="C63" s="2300"/>
      <c r="D63" s="2301"/>
      <c r="E63" s="2301"/>
      <c r="F63" s="2301"/>
      <c r="G63" s="2301"/>
      <c r="H63" s="2301"/>
      <c r="I63" s="2301"/>
      <c r="J63" s="2301"/>
      <c r="K63" s="2301"/>
      <c r="L63" s="2301"/>
      <c r="M63" s="2302"/>
      <c r="N63" s="226"/>
      <c r="O63" s="226"/>
    </row>
    <row r="64" spans="1:15" ht="15" customHeight="1">
      <c r="A64" s="2303" t="s">
        <v>647</v>
      </c>
      <c r="B64" s="2304"/>
      <c r="C64" s="2309" t="s">
        <v>648</v>
      </c>
      <c r="D64" s="2310"/>
      <c r="E64" s="2310"/>
      <c r="F64" s="2310"/>
      <c r="G64" s="2310"/>
      <c r="H64" s="2310"/>
      <c r="I64" s="2310"/>
      <c r="J64" s="2310"/>
      <c r="K64" s="2310"/>
      <c r="L64" s="2310"/>
      <c r="M64" s="2311"/>
      <c r="N64" s="226"/>
      <c r="O64" s="226"/>
    </row>
    <row r="65" spans="1:15" ht="15" customHeight="1">
      <c r="A65" s="2305"/>
      <c r="B65" s="2306"/>
      <c r="C65" s="2288" t="s">
        <v>71</v>
      </c>
      <c r="D65" s="2288"/>
      <c r="E65" s="2312" t="s">
        <v>72</v>
      </c>
      <c r="F65" s="2312"/>
      <c r="G65" s="2312" t="s">
        <v>73</v>
      </c>
      <c r="H65" s="2312"/>
      <c r="I65" s="2312"/>
      <c r="J65" s="2313" t="s">
        <v>74</v>
      </c>
      <c r="K65" s="2314"/>
      <c r="L65" s="2314"/>
      <c r="M65" s="2315"/>
      <c r="N65" s="226"/>
      <c r="O65" s="226"/>
    </row>
    <row r="66" spans="1:15" ht="15" customHeight="1">
      <c r="A66" s="2305"/>
      <c r="B66" s="2306"/>
      <c r="C66" s="2288" t="s">
        <v>75</v>
      </c>
      <c r="D66" s="2288"/>
      <c r="E66" s="2289"/>
      <c r="F66" s="2290"/>
      <c r="G66" s="2289"/>
      <c r="H66" s="2291"/>
      <c r="I66" s="2290"/>
      <c r="J66" s="2289"/>
      <c r="K66" s="2291"/>
      <c r="L66" s="2291"/>
      <c r="M66" s="2290"/>
      <c r="N66" s="226"/>
      <c r="O66" s="226"/>
    </row>
    <row r="67" spans="1:15" ht="15" customHeight="1">
      <c r="A67" s="2305"/>
      <c r="B67" s="2306"/>
      <c r="C67" s="2288" t="s">
        <v>76</v>
      </c>
      <c r="D67" s="2288"/>
      <c r="E67" s="2289"/>
      <c r="F67" s="2290"/>
      <c r="G67" s="2289"/>
      <c r="H67" s="2291"/>
      <c r="I67" s="2290"/>
      <c r="J67" s="2289"/>
      <c r="K67" s="2291"/>
      <c r="L67" s="2291"/>
      <c r="M67" s="2290"/>
      <c r="N67" s="226"/>
      <c r="O67" s="226"/>
    </row>
    <row r="68" spans="1:15" ht="15" customHeight="1">
      <c r="A68" s="2307"/>
      <c r="B68" s="2308"/>
      <c r="C68" s="2288" t="s">
        <v>77</v>
      </c>
      <c r="D68" s="2288"/>
      <c r="E68" s="2289"/>
      <c r="F68" s="2290"/>
      <c r="G68" s="2289"/>
      <c r="H68" s="2291"/>
      <c r="I68" s="2290"/>
      <c r="J68" s="2289"/>
      <c r="K68" s="2291"/>
      <c r="L68" s="2291"/>
      <c r="M68" s="2290"/>
      <c r="N68" s="226"/>
      <c r="O68" s="226"/>
    </row>
    <row r="69" spans="1:15" ht="15" customHeight="1">
      <c r="A69" s="2276" t="s">
        <v>649</v>
      </c>
      <c r="B69" s="2277"/>
      <c r="C69" s="248" t="s">
        <v>650</v>
      </c>
      <c r="D69" s="233" t="s">
        <v>651</v>
      </c>
      <c r="E69" s="233" t="s">
        <v>652</v>
      </c>
      <c r="F69" s="233" t="s">
        <v>653</v>
      </c>
      <c r="G69" s="233" t="s">
        <v>654</v>
      </c>
      <c r="H69" s="2282" t="s">
        <v>655</v>
      </c>
      <c r="I69" s="2283"/>
      <c r="J69" s="2282" t="s">
        <v>656</v>
      </c>
      <c r="K69" s="2283"/>
      <c r="L69" s="2282" t="s">
        <v>657</v>
      </c>
      <c r="M69" s="2283"/>
      <c r="N69" s="226"/>
      <c r="O69" s="226"/>
    </row>
    <row r="70" spans="1:15" ht="15" customHeight="1">
      <c r="A70" s="2278"/>
      <c r="B70" s="2279"/>
      <c r="C70" s="249"/>
      <c r="D70" s="249"/>
      <c r="E70" s="249"/>
      <c r="F70" s="249"/>
      <c r="G70" s="249"/>
      <c r="H70" s="2284"/>
      <c r="I70" s="2285"/>
      <c r="J70" s="2284"/>
      <c r="K70" s="2285"/>
      <c r="L70" s="2284"/>
      <c r="M70" s="2285"/>
      <c r="N70" s="226"/>
      <c r="O70" s="226"/>
    </row>
    <row r="71" spans="1:15" ht="15" customHeight="1">
      <c r="A71" s="2280"/>
      <c r="B71" s="2281"/>
      <c r="C71" s="2282" t="s">
        <v>658</v>
      </c>
      <c r="D71" s="2286"/>
      <c r="E71" s="2283"/>
      <c r="F71" s="2287"/>
      <c r="G71" s="2284"/>
      <c r="H71" s="2284"/>
      <c r="I71" s="2284"/>
      <c r="J71" s="2284"/>
      <c r="K71" s="2284"/>
      <c r="L71" s="2284"/>
      <c r="M71" s="2285"/>
      <c r="N71" s="226"/>
      <c r="O71" s="226"/>
    </row>
    <row r="72" spans="1:15" ht="15" customHeight="1">
      <c r="A72" s="2265" t="s">
        <v>10</v>
      </c>
      <c r="B72" s="2266"/>
      <c r="C72" s="257" t="s">
        <v>659</v>
      </c>
      <c r="D72" s="1586"/>
      <c r="E72" s="251" t="s">
        <v>679</v>
      </c>
      <c r="F72" s="1588"/>
      <c r="G72" s="258" t="s">
        <v>680</v>
      </c>
      <c r="H72" s="2257"/>
      <c r="I72" s="2257"/>
      <c r="J72" s="2258" t="s">
        <v>681</v>
      </c>
      <c r="K72" s="2258"/>
      <c r="L72" s="2257"/>
      <c r="M72" s="2259"/>
      <c r="N72" s="226"/>
      <c r="O72" s="226"/>
    </row>
    <row r="73" spans="1:15" ht="15" customHeight="1">
      <c r="A73" s="2267"/>
      <c r="B73" s="2268"/>
      <c r="C73" s="259" t="s">
        <v>663</v>
      </c>
      <c r="D73" s="1586"/>
      <c r="E73" s="251" t="s">
        <v>682</v>
      </c>
      <c r="F73" s="1588"/>
      <c r="G73" s="258" t="s">
        <v>683</v>
      </c>
      <c r="H73" s="2257"/>
      <c r="I73" s="2257"/>
      <c r="J73" s="2258" t="s">
        <v>679</v>
      </c>
      <c r="K73" s="2258"/>
      <c r="L73" s="2257"/>
      <c r="M73" s="2259"/>
      <c r="N73" s="226"/>
      <c r="O73" s="226"/>
    </row>
    <row r="74" spans="1:15" ht="15" customHeight="1">
      <c r="A74" s="2269"/>
      <c r="B74" s="2270"/>
      <c r="C74" s="260" t="s">
        <v>665</v>
      </c>
      <c r="D74" s="1587"/>
      <c r="E74" s="255" t="s">
        <v>679</v>
      </c>
      <c r="F74" s="1588"/>
      <c r="G74" s="258" t="s">
        <v>684</v>
      </c>
      <c r="H74" s="2257"/>
      <c r="I74" s="2257"/>
      <c r="J74" s="2258" t="s">
        <v>685</v>
      </c>
      <c r="K74" s="2258"/>
      <c r="L74" s="2257"/>
      <c r="M74" s="2259"/>
      <c r="N74" s="226"/>
      <c r="O74" s="226"/>
    </row>
    <row r="75" spans="1:15" ht="15" customHeight="1">
      <c r="A75" s="2260" t="s">
        <v>9</v>
      </c>
      <c r="B75" s="2261"/>
      <c r="C75" s="2262" t="str">
        <f>IF(C51="","",C45)</f>
        <v/>
      </c>
      <c r="D75" s="2263"/>
      <c r="E75" s="2263"/>
      <c r="F75" s="2263"/>
      <c r="G75" s="2263"/>
      <c r="H75" s="2263"/>
      <c r="I75" s="2263"/>
      <c r="J75" s="2263"/>
      <c r="K75" s="2263"/>
      <c r="L75" s="2263"/>
      <c r="M75" s="2264"/>
      <c r="N75" s="226"/>
      <c r="O75" s="226"/>
    </row>
    <row r="76" spans="1:15" ht="15" customHeight="1">
      <c r="A76" s="2260" t="s">
        <v>8</v>
      </c>
      <c r="B76" s="2261"/>
      <c r="C76" s="2262"/>
      <c r="D76" s="2263"/>
      <c r="E76" s="2263"/>
      <c r="F76" s="2263"/>
      <c r="G76" s="2263"/>
      <c r="H76" s="2263"/>
      <c r="I76" s="2263"/>
      <c r="J76" s="2263"/>
      <c r="K76" s="2263"/>
      <c r="L76" s="2263"/>
      <c r="M76" s="2264"/>
      <c r="N76" s="226"/>
      <c r="O76" s="226"/>
    </row>
    <row r="77" spans="1:15" ht="27.75" customHeight="1">
      <c r="A77" s="2271" t="s">
        <v>669</v>
      </c>
      <c r="B77" s="2272"/>
      <c r="C77" s="2273"/>
      <c r="D77" s="2274"/>
      <c r="E77" s="2274"/>
      <c r="F77" s="2274"/>
      <c r="G77" s="2274"/>
      <c r="H77" s="2274"/>
      <c r="I77" s="2274"/>
      <c r="J77" s="2274"/>
      <c r="K77" s="2274"/>
      <c r="L77" s="2274"/>
      <c r="M77" s="2275"/>
      <c r="N77" s="226"/>
      <c r="O77" s="226"/>
    </row>
    <row r="78" spans="1:15" ht="18" customHeight="1">
      <c r="A78" s="2255" t="s">
        <v>670</v>
      </c>
      <c r="B78" s="2256"/>
      <c r="C78" s="256" t="s">
        <v>210</v>
      </c>
      <c r="D78" s="2218"/>
      <c r="E78" s="2218"/>
      <c r="F78" s="2218"/>
      <c r="G78" s="2219" t="s">
        <v>671</v>
      </c>
      <c r="H78" s="2219"/>
      <c r="I78" s="2220"/>
      <c r="J78" s="2220"/>
      <c r="K78" s="2220"/>
      <c r="L78" s="2220"/>
      <c r="M78" s="2220"/>
      <c r="N78" s="241"/>
      <c r="O78" s="226"/>
    </row>
    <row r="79" spans="1:15" ht="18" customHeight="1">
      <c r="A79" s="2250" t="s">
        <v>686</v>
      </c>
      <c r="B79" s="2250"/>
      <c r="C79" s="2250"/>
      <c r="D79" s="2250"/>
      <c r="E79" s="2250"/>
      <c r="F79" s="2250"/>
      <c r="G79" s="2250"/>
      <c r="H79" s="2250"/>
      <c r="I79" s="2250"/>
      <c r="J79" s="2250"/>
      <c r="K79" s="2250"/>
      <c r="L79" s="2250"/>
      <c r="M79" s="2250"/>
      <c r="N79" s="241"/>
      <c r="O79" s="226"/>
    </row>
    <row r="80" spans="1:15" ht="30" customHeight="1">
      <c r="A80" s="2250" t="s">
        <v>687</v>
      </c>
      <c r="B80" s="2251"/>
      <c r="C80" s="2251"/>
      <c r="D80" s="2251"/>
      <c r="E80" s="2251"/>
      <c r="F80" s="2251"/>
      <c r="G80" s="2251"/>
      <c r="H80" s="2251"/>
      <c r="I80" s="2251"/>
      <c r="J80" s="2251"/>
      <c r="K80" s="2251"/>
      <c r="L80" s="2251"/>
      <c r="M80" s="2251"/>
      <c r="N80" s="226"/>
      <c r="O80" s="226"/>
    </row>
    <row r="81" spans="1:15" ht="15" customHeight="1">
      <c r="A81" s="221" t="s">
        <v>688</v>
      </c>
      <c r="B81" s="222"/>
      <c r="C81" s="222"/>
      <c r="D81" s="222"/>
      <c r="E81" s="222"/>
      <c r="F81" s="222"/>
      <c r="G81" s="222"/>
      <c r="H81" s="222"/>
      <c r="I81" s="222"/>
      <c r="J81" s="222"/>
      <c r="K81" s="222"/>
      <c r="L81" s="222"/>
      <c r="M81" s="222"/>
      <c r="N81" s="226"/>
      <c r="O81" s="226"/>
    </row>
    <row r="82" spans="1:15" ht="15" customHeight="1">
      <c r="A82" s="261" t="s">
        <v>689</v>
      </c>
    </row>
    <row r="83" spans="1:15" ht="15" customHeight="1">
      <c r="A83" s="2252" t="s">
        <v>690</v>
      </c>
      <c r="B83" s="227" t="s">
        <v>691</v>
      </c>
      <c r="C83" s="2237"/>
      <c r="D83" s="2238"/>
      <c r="E83" s="2239"/>
      <c r="F83" s="2240" t="s">
        <v>634</v>
      </c>
      <c r="G83" s="2241"/>
      <c r="H83" s="2242"/>
      <c r="I83" s="2242"/>
      <c r="J83" s="2242"/>
      <c r="K83" s="2242"/>
      <c r="L83" s="2242"/>
      <c r="M83" s="2243"/>
    </row>
    <row r="84" spans="1:15" ht="15" customHeight="1">
      <c r="A84" s="2253"/>
      <c r="B84" s="262" t="s">
        <v>22</v>
      </c>
      <c r="C84" s="2247"/>
      <c r="D84" s="2248"/>
      <c r="E84" s="2249"/>
      <c r="F84" s="2240"/>
      <c r="G84" s="2244"/>
      <c r="H84" s="2245"/>
      <c r="I84" s="2245"/>
      <c r="J84" s="2245"/>
      <c r="K84" s="2245"/>
      <c r="L84" s="2245"/>
      <c r="M84" s="2246"/>
    </row>
    <row r="85" spans="1:15" ht="15" customHeight="1">
      <c r="A85" s="2253"/>
      <c r="B85" s="2227" t="s">
        <v>635</v>
      </c>
      <c r="C85" s="229" t="s">
        <v>692</v>
      </c>
      <c r="D85" s="2230"/>
      <c r="E85" s="2230"/>
      <c r="F85" s="2230"/>
      <c r="G85" s="230" t="s">
        <v>693</v>
      </c>
      <c r="H85" s="230"/>
      <c r="I85" s="230"/>
      <c r="J85" s="230"/>
      <c r="K85" s="230"/>
      <c r="L85" s="230"/>
      <c r="M85" s="231"/>
    </row>
    <row r="86" spans="1:15" ht="15" customHeight="1">
      <c r="A86" s="2253"/>
      <c r="B86" s="2228"/>
      <c r="C86" s="2231"/>
      <c r="D86" s="2232"/>
      <c r="E86" s="2232"/>
      <c r="F86" s="2232"/>
      <c r="G86" s="2232"/>
      <c r="H86" s="2232"/>
      <c r="I86" s="2232"/>
      <c r="J86" s="2232"/>
      <c r="K86" s="2232"/>
      <c r="L86" s="2232"/>
      <c r="M86" s="2233"/>
    </row>
    <row r="87" spans="1:15" ht="15" customHeight="1">
      <c r="A87" s="2253"/>
      <c r="B87" s="2229"/>
      <c r="C87" s="2234"/>
      <c r="D87" s="2235"/>
      <c r="E87" s="2235"/>
      <c r="F87" s="2235"/>
      <c r="G87" s="2235"/>
      <c r="H87" s="2235"/>
      <c r="I87" s="2235"/>
      <c r="J87" s="2235"/>
      <c r="K87" s="2235"/>
      <c r="L87" s="2235"/>
      <c r="M87" s="2236"/>
    </row>
    <row r="88" spans="1:15" ht="15" customHeight="1">
      <c r="A88" s="2253"/>
      <c r="B88" s="235" t="s">
        <v>694</v>
      </c>
      <c r="C88" s="2237"/>
      <c r="D88" s="2238"/>
      <c r="E88" s="2239"/>
      <c r="F88" s="2240" t="s">
        <v>634</v>
      </c>
      <c r="G88" s="2241"/>
      <c r="H88" s="2242"/>
      <c r="I88" s="2242"/>
      <c r="J88" s="2242"/>
      <c r="K88" s="2242"/>
      <c r="L88" s="2242"/>
      <c r="M88" s="2243"/>
    </row>
    <row r="89" spans="1:15" ht="15" customHeight="1">
      <c r="A89" s="2253"/>
      <c r="B89" s="236" t="s">
        <v>22</v>
      </c>
      <c r="C89" s="2247"/>
      <c r="D89" s="2248"/>
      <c r="E89" s="2249"/>
      <c r="F89" s="2240"/>
      <c r="G89" s="2244"/>
      <c r="H89" s="2245"/>
      <c r="I89" s="2245"/>
      <c r="J89" s="2245"/>
      <c r="K89" s="2245"/>
      <c r="L89" s="2245"/>
      <c r="M89" s="2246"/>
    </row>
    <row r="90" spans="1:15" ht="15" customHeight="1">
      <c r="A90" s="2253"/>
      <c r="B90" s="2227" t="s">
        <v>635</v>
      </c>
      <c r="C90" s="229" t="s">
        <v>695</v>
      </c>
      <c r="D90" s="2230"/>
      <c r="E90" s="2230"/>
      <c r="F90" s="2230"/>
      <c r="G90" s="230" t="s">
        <v>674</v>
      </c>
      <c r="H90" s="230"/>
      <c r="I90" s="230"/>
      <c r="J90" s="230"/>
      <c r="K90" s="230"/>
      <c r="L90" s="230"/>
      <c r="M90" s="231"/>
    </row>
    <row r="91" spans="1:15" ht="15" customHeight="1">
      <c r="A91" s="2253"/>
      <c r="B91" s="2228"/>
      <c r="C91" s="2231"/>
      <c r="D91" s="2232"/>
      <c r="E91" s="2232"/>
      <c r="F91" s="2232"/>
      <c r="G91" s="2232"/>
      <c r="H91" s="2232"/>
      <c r="I91" s="2232"/>
      <c r="J91" s="2232"/>
      <c r="K91" s="2232"/>
      <c r="L91" s="2232"/>
      <c r="M91" s="2233"/>
    </row>
    <row r="92" spans="1:15" ht="15" customHeight="1">
      <c r="A92" s="2253"/>
      <c r="B92" s="2229"/>
      <c r="C92" s="2234"/>
      <c r="D92" s="2235"/>
      <c r="E92" s="2235"/>
      <c r="F92" s="2235"/>
      <c r="G92" s="2235"/>
      <c r="H92" s="2235"/>
      <c r="I92" s="2235"/>
      <c r="J92" s="2235"/>
      <c r="K92" s="2235"/>
      <c r="L92" s="2235"/>
      <c r="M92" s="2236"/>
    </row>
    <row r="93" spans="1:15" ht="15" customHeight="1">
      <c r="A93" s="2253"/>
      <c r="B93" s="235" t="s">
        <v>696</v>
      </c>
      <c r="C93" s="2237"/>
      <c r="D93" s="2238"/>
      <c r="E93" s="2239"/>
      <c r="F93" s="2240" t="s">
        <v>634</v>
      </c>
      <c r="G93" s="2241"/>
      <c r="H93" s="2242"/>
      <c r="I93" s="2242"/>
      <c r="J93" s="2242"/>
      <c r="K93" s="2242"/>
      <c r="L93" s="2242"/>
      <c r="M93" s="2243"/>
    </row>
    <row r="94" spans="1:15" ht="15" customHeight="1">
      <c r="A94" s="2253"/>
      <c r="B94" s="236" t="s">
        <v>22</v>
      </c>
      <c r="C94" s="2247"/>
      <c r="D94" s="2248"/>
      <c r="E94" s="2249"/>
      <c r="F94" s="2240"/>
      <c r="G94" s="2244"/>
      <c r="H94" s="2245"/>
      <c r="I94" s="2245"/>
      <c r="J94" s="2245"/>
      <c r="K94" s="2245"/>
      <c r="L94" s="2245"/>
      <c r="M94" s="2246"/>
    </row>
    <row r="95" spans="1:15" ht="15" customHeight="1">
      <c r="A95" s="2253"/>
      <c r="B95" s="2227" t="s">
        <v>635</v>
      </c>
      <c r="C95" s="229" t="s">
        <v>697</v>
      </c>
      <c r="D95" s="2230"/>
      <c r="E95" s="2230"/>
      <c r="F95" s="2230"/>
      <c r="G95" s="230" t="s">
        <v>693</v>
      </c>
      <c r="H95" s="230"/>
      <c r="I95" s="230"/>
      <c r="J95" s="230"/>
      <c r="K95" s="230"/>
      <c r="L95" s="230"/>
      <c r="M95" s="231"/>
    </row>
    <row r="96" spans="1:15" ht="15" customHeight="1">
      <c r="A96" s="2253"/>
      <c r="B96" s="2228"/>
      <c r="C96" s="2231"/>
      <c r="D96" s="2232"/>
      <c r="E96" s="2232"/>
      <c r="F96" s="2232"/>
      <c r="G96" s="2232"/>
      <c r="H96" s="2232"/>
      <c r="I96" s="2232"/>
      <c r="J96" s="2232"/>
      <c r="K96" s="2232"/>
      <c r="L96" s="2232"/>
      <c r="M96" s="2233"/>
    </row>
    <row r="97" spans="1:13" ht="15" customHeight="1">
      <c r="A97" s="2253"/>
      <c r="B97" s="2229"/>
      <c r="C97" s="2234"/>
      <c r="D97" s="2235"/>
      <c r="E97" s="2235"/>
      <c r="F97" s="2235"/>
      <c r="G97" s="2235"/>
      <c r="H97" s="2235"/>
      <c r="I97" s="2235"/>
      <c r="J97" s="2235"/>
      <c r="K97" s="2235"/>
      <c r="L97" s="2235"/>
      <c r="M97" s="2236"/>
    </row>
    <row r="98" spans="1:13" ht="15" customHeight="1">
      <c r="A98" s="2253"/>
      <c r="B98" s="235" t="s">
        <v>673</v>
      </c>
      <c r="C98" s="2237"/>
      <c r="D98" s="2238"/>
      <c r="E98" s="2239"/>
      <c r="F98" s="2240" t="s">
        <v>634</v>
      </c>
      <c r="G98" s="2241"/>
      <c r="H98" s="2242"/>
      <c r="I98" s="2242"/>
      <c r="J98" s="2242"/>
      <c r="K98" s="2242"/>
      <c r="L98" s="2242"/>
      <c r="M98" s="2243"/>
    </row>
    <row r="99" spans="1:13" ht="15" customHeight="1">
      <c r="A99" s="2253"/>
      <c r="B99" s="236" t="s">
        <v>22</v>
      </c>
      <c r="C99" s="2247"/>
      <c r="D99" s="2248"/>
      <c r="E99" s="2249"/>
      <c r="F99" s="2240"/>
      <c r="G99" s="2244"/>
      <c r="H99" s="2245"/>
      <c r="I99" s="2245"/>
      <c r="J99" s="2245"/>
      <c r="K99" s="2245"/>
      <c r="L99" s="2245"/>
      <c r="M99" s="2246"/>
    </row>
    <row r="100" spans="1:13" ht="15" customHeight="1">
      <c r="A100" s="2253"/>
      <c r="B100" s="2227" t="s">
        <v>635</v>
      </c>
      <c r="C100" s="229" t="s">
        <v>697</v>
      </c>
      <c r="D100" s="2230"/>
      <c r="E100" s="2230"/>
      <c r="F100" s="2230"/>
      <c r="G100" s="230" t="s">
        <v>698</v>
      </c>
      <c r="H100" s="230"/>
      <c r="I100" s="230"/>
      <c r="J100" s="230"/>
      <c r="K100" s="230"/>
      <c r="L100" s="230"/>
      <c r="M100" s="231"/>
    </row>
    <row r="101" spans="1:13" ht="15" customHeight="1">
      <c r="A101" s="2253"/>
      <c r="B101" s="2228"/>
      <c r="C101" s="2231"/>
      <c r="D101" s="2232"/>
      <c r="E101" s="2232"/>
      <c r="F101" s="2232"/>
      <c r="G101" s="2232"/>
      <c r="H101" s="2232"/>
      <c r="I101" s="2232"/>
      <c r="J101" s="2232"/>
      <c r="K101" s="2232"/>
      <c r="L101" s="2232"/>
      <c r="M101" s="2233"/>
    </row>
    <row r="102" spans="1:13" ht="15" customHeight="1">
      <c r="A102" s="2253"/>
      <c r="B102" s="2229"/>
      <c r="C102" s="2234"/>
      <c r="D102" s="2235"/>
      <c r="E102" s="2235"/>
      <c r="F102" s="2235"/>
      <c r="G102" s="2235"/>
      <c r="H102" s="2235"/>
      <c r="I102" s="2235"/>
      <c r="J102" s="2235"/>
      <c r="K102" s="2235"/>
      <c r="L102" s="2235"/>
      <c r="M102" s="2236"/>
    </row>
    <row r="103" spans="1:13" ht="15" customHeight="1">
      <c r="A103" s="2253"/>
      <c r="B103" s="235" t="s">
        <v>699</v>
      </c>
      <c r="C103" s="2237"/>
      <c r="D103" s="2238"/>
      <c r="E103" s="2239"/>
      <c r="F103" s="2240" t="s">
        <v>634</v>
      </c>
      <c r="G103" s="2241"/>
      <c r="H103" s="2242"/>
      <c r="I103" s="2242"/>
      <c r="J103" s="2242"/>
      <c r="K103" s="2242"/>
      <c r="L103" s="2242"/>
      <c r="M103" s="2243"/>
    </row>
    <row r="104" spans="1:13" ht="15" customHeight="1">
      <c r="A104" s="2253"/>
      <c r="B104" s="236" t="s">
        <v>22</v>
      </c>
      <c r="C104" s="2247"/>
      <c r="D104" s="2248"/>
      <c r="E104" s="2249"/>
      <c r="F104" s="2240"/>
      <c r="G104" s="2244"/>
      <c r="H104" s="2245"/>
      <c r="I104" s="2245"/>
      <c r="J104" s="2245"/>
      <c r="K104" s="2245"/>
      <c r="L104" s="2245"/>
      <c r="M104" s="2246"/>
    </row>
    <row r="105" spans="1:13" ht="15" customHeight="1">
      <c r="A105" s="2253"/>
      <c r="B105" s="2227" t="s">
        <v>635</v>
      </c>
      <c r="C105" s="229" t="s">
        <v>700</v>
      </c>
      <c r="D105" s="2230"/>
      <c r="E105" s="2230"/>
      <c r="F105" s="2230"/>
      <c r="G105" s="230" t="s">
        <v>701</v>
      </c>
      <c r="H105" s="230"/>
      <c r="I105" s="230"/>
      <c r="J105" s="230"/>
      <c r="K105" s="230"/>
      <c r="L105" s="230"/>
      <c r="M105" s="231"/>
    </row>
    <row r="106" spans="1:13" ht="15" customHeight="1">
      <c r="A106" s="2253"/>
      <c r="B106" s="2228"/>
      <c r="C106" s="2231"/>
      <c r="D106" s="2232"/>
      <c r="E106" s="2232"/>
      <c r="F106" s="2232"/>
      <c r="G106" s="2232"/>
      <c r="H106" s="2232"/>
      <c r="I106" s="2232"/>
      <c r="J106" s="2232"/>
      <c r="K106" s="2232"/>
      <c r="L106" s="2232"/>
      <c r="M106" s="2233"/>
    </row>
    <row r="107" spans="1:13" ht="15" customHeight="1">
      <c r="A107" s="2253"/>
      <c r="B107" s="2229"/>
      <c r="C107" s="2234"/>
      <c r="D107" s="2235"/>
      <c r="E107" s="2235"/>
      <c r="F107" s="2235"/>
      <c r="G107" s="2235"/>
      <c r="H107" s="2235"/>
      <c r="I107" s="2235"/>
      <c r="J107" s="2235"/>
      <c r="K107" s="2235"/>
      <c r="L107" s="2235"/>
      <c r="M107" s="2236"/>
    </row>
    <row r="108" spans="1:13" ht="15" customHeight="1">
      <c r="A108" s="2253"/>
      <c r="B108" s="235" t="s">
        <v>699</v>
      </c>
      <c r="C108" s="2237"/>
      <c r="D108" s="2238"/>
      <c r="E108" s="2239"/>
      <c r="F108" s="2240" t="s">
        <v>634</v>
      </c>
      <c r="G108" s="2241"/>
      <c r="H108" s="2242"/>
      <c r="I108" s="2242"/>
      <c r="J108" s="2242"/>
      <c r="K108" s="2242"/>
      <c r="L108" s="2242"/>
      <c r="M108" s="2243"/>
    </row>
    <row r="109" spans="1:13" ht="15" customHeight="1">
      <c r="A109" s="2253"/>
      <c r="B109" s="236" t="s">
        <v>22</v>
      </c>
      <c r="C109" s="2247"/>
      <c r="D109" s="2248"/>
      <c r="E109" s="2249"/>
      <c r="F109" s="2240"/>
      <c r="G109" s="2244"/>
      <c r="H109" s="2245"/>
      <c r="I109" s="2245"/>
      <c r="J109" s="2245"/>
      <c r="K109" s="2245"/>
      <c r="L109" s="2245"/>
      <c r="M109" s="2246"/>
    </row>
    <row r="110" spans="1:13" ht="15" customHeight="1">
      <c r="A110" s="2253"/>
      <c r="B110" s="2227" t="s">
        <v>635</v>
      </c>
      <c r="C110" s="229" t="s">
        <v>692</v>
      </c>
      <c r="D110" s="2230"/>
      <c r="E110" s="2230"/>
      <c r="F110" s="2230"/>
      <c r="G110" s="230" t="s">
        <v>693</v>
      </c>
      <c r="H110" s="230"/>
      <c r="I110" s="230"/>
      <c r="J110" s="230"/>
      <c r="K110" s="230"/>
      <c r="L110" s="230"/>
      <c r="M110" s="231"/>
    </row>
    <row r="111" spans="1:13" ht="15" customHeight="1">
      <c r="A111" s="2253"/>
      <c r="B111" s="2228"/>
      <c r="C111" s="2231"/>
      <c r="D111" s="2232"/>
      <c r="E111" s="2232"/>
      <c r="F111" s="2232"/>
      <c r="G111" s="2232"/>
      <c r="H111" s="2232"/>
      <c r="I111" s="2232"/>
      <c r="J111" s="2232"/>
      <c r="K111" s="2232"/>
      <c r="L111" s="2232"/>
      <c r="M111" s="2233"/>
    </row>
    <row r="112" spans="1:13" ht="15" customHeight="1">
      <c r="A112" s="2254"/>
      <c r="B112" s="2229"/>
      <c r="C112" s="2234"/>
      <c r="D112" s="2235"/>
      <c r="E112" s="2235"/>
      <c r="F112" s="2235"/>
      <c r="G112" s="2235"/>
      <c r="H112" s="2235"/>
      <c r="I112" s="2235"/>
      <c r="J112" s="2235"/>
      <c r="K112" s="2235"/>
      <c r="L112" s="2235"/>
      <c r="M112" s="2236"/>
    </row>
    <row r="113" spans="1:13" ht="5.0999999999999996" customHeight="1"/>
    <row r="114" spans="1:13" ht="15" customHeight="1">
      <c r="A114" s="261" t="s">
        <v>702</v>
      </c>
    </row>
    <row r="115" spans="1:13" ht="15" customHeight="1">
      <c r="A115" s="2221" t="s">
        <v>670</v>
      </c>
      <c r="B115" s="2222"/>
      <c r="C115" s="256" t="s">
        <v>210</v>
      </c>
      <c r="D115" s="2218"/>
      <c r="E115" s="2218"/>
      <c r="F115" s="2218"/>
      <c r="G115" s="2219" t="s">
        <v>671</v>
      </c>
      <c r="H115" s="2219"/>
      <c r="I115" s="2220"/>
      <c r="J115" s="2220"/>
      <c r="K115" s="2220"/>
      <c r="L115" s="2220"/>
      <c r="M115" s="2220"/>
    </row>
    <row r="116" spans="1:13" ht="15" customHeight="1">
      <c r="A116" s="2223"/>
      <c r="B116" s="2224"/>
      <c r="C116" s="256" t="s">
        <v>210</v>
      </c>
      <c r="D116" s="2218"/>
      <c r="E116" s="2218"/>
      <c r="F116" s="2218"/>
      <c r="G116" s="2219" t="s">
        <v>671</v>
      </c>
      <c r="H116" s="2219"/>
      <c r="I116" s="2220"/>
      <c r="J116" s="2220"/>
      <c r="K116" s="2220"/>
      <c r="L116" s="2220"/>
      <c r="M116" s="2220"/>
    </row>
    <row r="117" spans="1:13" ht="15" customHeight="1">
      <c r="A117" s="2223"/>
      <c r="B117" s="2224"/>
      <c r="C117" s="256" t="s">
        <v>210</v>
      </c>
      <c r="D117" s="2218"/>
      <c r="E117" s="2218"/>
      <c r="F117" s="2218"/>
      <c r="G117" s="2219" t="s">
        <v>671</v>
      </c>
      <c r="H117" s="2219"/>
      <c r="I117" s="2220"/>
      <c r="J117" s="2220"/>
      <c r="K117" s="2220"/>
      <c r="L117" s="2220"/>
      <c r="M117" s="2220"/>
    </row>
    <row r="118" spans="1:13" ht="15" customHeight="1">
      <c r="A118" s="2223"/>
      <c r="B118" s="2224"/>
      <c r="C118" s="256" t="s">
        <v>210</v>
      </c>
      <c r="D118" s="2218"/>
      <c r="E118" s="2218"/>
      <c r="F118" s="2218"/>
      <c r="G118" s="2219" t="s">
        <v>671</v>
      </c>
      <c r="H118" s="2219"/>
      <c r="I118" s="2220"/>
      <c r="J118" s="2220"/>
      <c r="K118" s="2220"/>
      <c r="L118" s="2220"/>
      <c r="M118" s="2220"/>
    </row>
    <row r="119" spans="1:13" ht="15" customHeight="1">
      <c r="A119" s="2225"/>
      <c r="B119" s="2226"/>
      <c r="C119" s="256" t="s">
        <v>210</v>
      </c>
      <c r="D119" s="2218"/>
      <c r="E119" s="2218"/>
      <c r="F119" s="2218"/>
      <c r="G119" s="2219" t="s">
        <v>671</v>
      </c>
      <c r="H119" s="2219"/>
      <c r="I119" s="2220"/>
      <c r="J119" s="2220"/>
      <c r="K119" s="2220"/>
      <c r="L119" s="2220"/>
      <c r="M119" s="2220"/>
    </row>
  </sheetData>
  <mergeCells count="224">
    <mergeCell ref="N1:P1"/>
    <mergeCell ref="A3:A9"/>
    <mergeCell ref="C3:M3"/>
    <mergeCell ref="C4:M4"/>
    <mergeCell ref="B5:B7"/>
    <mergeCell ref="D5:F5"/>
    <mergeCell ref="C6:M7"/>
    <mergeCell ref="D8:F8"/>
    <mergeCell ref="H8:M8"/>
    <mergeCell ref="C9:M9"/>
    <mergeCell ref="B16:C18"/>
    <mergeCell ref="D16:E16"/>
    <mergeCell ref="F16:M16"/>
    <mergeCell ref="D17:E18"/>
    <mergeCell ref="A19:A23"/>
    <mergeCell ref="C19:E19"/>
    <mergeCell ref="F19:F20"/>
    <mergeCell ref="G19:M20"/>
    <mergeCell ref="C20:E20"/>
    <mergeCell ref="B21:B23"/>
    <mergeCell ref="A10:A18"/>
    <mergeCell ref="C10:E10"/>
    <mergeCell ref="F10:F11"/>
    <mergeCell ref="G10:M11"/>
    <mergeCell ref="C11:E11"/>
    <mergeCell ref="B12:B14"/>
    <mergeCell ref="D12:F12"/>
    <mergeCell ref="C13:M14"/>
    <mergeCell ref="B15:G15"/>
    <mergeCell ref="H15:M15"/>
    <mergeCell ref="A28:B28"/>
    <mergeCell ref="A29:B29"/>
    <mergeCell ref="C30:D30"/>
    <mergeCell ref="E30:F30"/>
    <mergeCell ref="C31:D31"/>
    <mergeCell ref="E31:F31"/>
    <mergeCell ref="D21:F21"/>
    <mergeCell ref="C22:M23"/>
    <mergeCell ref="A24:G24"/>
    <mergeCell ref="H24:M24"/>
    <mergeCell ref="A25:M25"/>
    <mergeCell ref="A26:B27"/>
    <mergeCell ref="C26:D26"/>
    <mergeCell ref="E26:F26"/>
    <mergeCell ref="E36:F36"/>
    <mergeCell ref="G36:I36"/>
    <mergeCell ref="J36:M36"/>
    <mergeCell ref="C37:D37"/>
    <mergeCell ref="E37:F37"/>
    <mergeCell ref="G37:I37"/>
    <mergeCell ref="J37:M37"/>
    <mergeCell ref="A32:M32"/>
    <mergeCell ref="A33:B33"/>
    <mergeCell ref="C33:M33"/>
    <mergeCell ref="A34:B38"/>
    <mergeCell ref="C34:M34"/>
    <mergeCell ref="C35:D35"/>
    <mergeCell ref="E35:F35"/>
    <mergeCell ref="G35:I35"/>
    <mergeCell ref="J35:M35"/>
    <mergeCell ref="C36:D36"/>
    <mergeCell ref="C38:D38"/>
    <mergeCell ref="E38:F38"/>
    <mergeCell ref="G38:I38"/>
    <mergeCell ref="J38:M38"/>
    <mergeCell ref="A39:B41"/>
    <mergeCell ref="H39:I39"/>
    <mergeCell ref="J39:K39"/>
    <mergeCell ref="L39:M39"/>
    <mergeCell ref="H40:I40"/>
    <mergeCell ref="J40:K40"/>
    <mergeCell ref="L40:M40"/>
    <mergeCell ref="C41:E41"/>
    <mergeCell ref="F41:M41"/>
    <mergeCell ref="A48:B48"/>
    <mergeCell ref="D48:F48"/>
    <mergeCell ref="G48:H48"/>
    <mergeCell ref="I48:M48"/>
    <mergeCell ref="H44:I44"/>
    <mergeCell ref="J44:K44"/>
    <mergeCell ref="L44:M44"/>
    <mergeCell ref="A45:B45"/>
    <mergeCell ref="C45:M45"/>
    <mergeCell ref="A46:B46"/>
    <mergeCell ref="C46:M46"/>
    <mergeCell ref="A42:B44"/>
    <mergeCell ref="H42:I42"/>
    <mergeCell ref="J42:K42"/>
    <mergeCell ref="L42:M42"/>
    <mergeCell ref="H43:I43"/>
    <mergeCell ref="J43:K43"/>
    <mergeCell ref="L43:M43"/>
    <mergeCell ref="A47:B47"/>
    <mergeCell ref="C47:M47"/>
    <mergeCell ref="A57:A61"/>
    <mergeCell ref="C57:E57"/>
    <mergeCell ref="F57:F58"/>
    <mergeCell ref="G57:M58"/>
    <mergeCell ref="C58:E58"/>
    <mergeCell ref="B59:B61"/>
    <mergeCell ref="D59:F59"/>
    <mergeCell ref="C60:M61"/>
    <mergeCell ref="A49:M49"/>
    <mergeCell ref="A50:A56"/>
    <mergeCell ref="C50:M50"/>
    <mergeCell ref="C51:M51"/>
    <mergeCell ref="B52:B54"/>
    <mergeCell ref="D52:F52"/>
    <mergeCell ref="C53:M54"/>
    <mergeCell ref="D55:F55"/>
    <mergeCell ref="H55:M55"/>
    <mergeCell ref="C56:M56"/>
    <mergeCell ref="C66:D66"/>
    <mergeCell ref="E66:F66"/>
    <mergeCell ref="G66:I66"/>
    <mergeCell ref="J66:M66"/>
    <mergeCell ref="C67:D67"/>
    <mergeCell ref="E67:F67"/>
    <mergeCell ref="G67:I67"/>
    <mergeCell ref="J67:M67"/>
    <mergeCell ref="A62:G62"/>
    <mergeCell ref="H62:M62"/>
    <mergeCell ref="A63:B63"/>
    <mergeCell ref="C63:M63"/>
    <mergeCell ref="A64:B68"/>
    <mergeCell ref="C64:M64"/>
    <mergeCell ref="C65:D65"/>
    <mergeCell ref="E65:F65"/>
    <mergeCell ref="G65:I65"/>
    <mergeCell ref="J65:M65"/>
    <mergeCell ref="C68:D68"/>
    <mergeCell ref="E68:F68"/>
    <mergeCell ref="G68:I68"/>
    <mergeCell ref="J68:M68"/>
    <mergeCell ref="A69:B71"/>
    <mergeCell ref="H69:I69"/>
    <mergeCell ref="J69:K69"/>
    <mergeCell ref="L69:M69"/>
    <mergeCell ref="H70:I70"/>
    <mergeCell ref="J70:K70"/>
    <mergeCell ref="L70:M70"/>
    <mergeCell ref="C71:E71"/>
    <mergeCell ref="F71:M71"/>
    <mergeCell ref="A78:B78"/>
    <mergeCell ref="D78:F78"/>
    <mergeCell ref="G78:H78"/>
    <mergeCell ref="I78:M78"/>
    <mergeCell ref="H74:I74"/>
    <mergeCell ref="J74:K74"/>
    <mergeCell ref="L74:M74"/>
    <mergeCell ref="A75:B75"/>
    <mergeCell ref="C75:M75"/>
    <mergeCell ref="A76:B76"/>
    <mergeCell ref="C76:M76"/>
    <mergeCell ref="A72:B74"/>
    <mergeCell ref="H72:I72"/>
    <mergeCell ref="J72:K72"/>
    <mergeCell ref="L72:M72"/>
    <mergeCell ref="H73:I73"/>
    <mergeCell ref="J73:K73"/>
    <mergeCell ref="L73:M73"/>
    <mergeCell ref="A77:B77"/>
    <mergeCell ref="C77:M77"/>
    <mergeCell ref="C88:E88"/>
    <mergeCell ref="F88:F89"/>
    <mergeCell ref="G88:M89"/>
    <mergeCell ref="C89:E89"/>
    <mergeCell ref="B90:B92"/>
    <mergeCell ref="D90:F90"/>
    <mergeCell ref="C91:M92"/>
    <mergeCell ref="A79:M79"/>
    <mergeCell ref="A80:M80"/>
    <mergeCell ref="A83:A112"/>
    <mergeCell ref="C83:E83"/>
    <mergeCell ref="F83:F84"/>
    <mergeCell ref="G83:M84"/>
    <mergeCell ref="C84:E84"/>
    <mergeCell ref="B85:B87"/>
    <mergeCell ref="D85:F85"/>
    <mergeCell ref="C86:M87"/>
    <mergeCell ref="C98:E98"/>
    <mergeCell ref="F98:F99"/>
    <mergeCell ref="G98:M99"/>
    <mergeCell ref="C99:E99"/>
    <mergeCell ref="B100:B102"/>
    <mergeCell ref="D100:F100"/>
    <mergeCell ref="C101:M102"/>
    <mergeCell ref="C93:E93"/>
    <mergeCell ref="F93:F94"/>
    <mergeCell ref="G93:M94"/>
    <mergeCell ref="C94:E94"/>
    <mergeCell ref="B95:B97"/>
    <mergeCell ref="D95:F95"/>
    <mergeCell ref="C96:M97"/>
    <mergeCell ref="C108:E108"/>
    <mergeCell ref="F108:F109"/>
    <mergeCell ref="G108:M109"/>
    <mergeCell ref="C109:E109"/>
    <mergeCell ref="B110:B112"/>
    <mergeCell ref="D110:F110"/>
    <mergeCell ref="C111:M112"/>
    <mergeCell ref="C103:E103"/>
    <mergeCell ref="F103:F104"/>
    <mergeCell ref="G103:M104"/>
    <mergeCell ref="C104:E104"/>
    <mergeCell ref="B105:B107"/>
    <mergeCell ref="D105:F105"/>
    <mergeCell ref="C106:M107"/>
    <mergeCell ref="D118:F118"/>
    <mergeCell ref="G118:H118"/>
    <mergeCell ref="I118:M118"/>
    <mergeCell ref="D119:F119"/>
    <mergeCell ref="G119:H119"/>
    <mergeCell ref="I119:M119"/>
    <mergeCell ref="A115:B119"/>
    <mergeCell ref="D115:F115"/>
    <mergeCell ref="G115:H115"/>
    <mergeCell ref="I115:M115"/>
    <mergeCell ref="D116:F116"/>
    <mergeCell ref="G116:H116"/>
    <mergeCell ref="I116:M116"/>
    <mergeCell ref="D117:F117"/>
    <mergeCell ref="G117:H117"/>
    <mergeCell ref="I117:M117"/>
  </mergeCells>
  <phoneticPr fontId="33"/>
  <dataValidations count="4">
    <dataValidation operator="greaterThanOrEqual" allowBlank="1" showInputMessage="1" showErrorMessage="1" sqref="C34:M34 C64:M64 E36:M38 E66:M68"/>
    <dataValidation type="whole" operator="greaterThanOrEqual" allowBlank="1" showInputMessage="1" showErrorMessage="1" sqref="C33:M33 E35 C65:C68 D37:D38 G35 C35:C38 C63:M63 E65 G65 D67:D68">
      <formula1>0</formula1>
    </dataValidation>
    <dataValidation type="list" allowBlank="1" showInputMessage="1" showErrorMessage="1" sqref="C40:M40 C70:M70">
      <formula1>"○"</formula1>
    </dataValidation>
    <dataValidation imeMode="fullKatakana" allowBlank="1" showInputMessage="1" showErrorMessage="1" sqref="C3:M3 C10:E10 C19:E19 C83:E83 C88:E88 C93:E93 C98:E98 C103:E103 C108:E108 C50:M50 C57:E57"/>
  </dataValidations>
  <hyperlinks>
    <hyperlink ref="N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rowBreaks count="2" manualBreakCount="2">
    <brk id="48" max="12" man="1"/>
    <brk id="80" max="12" man="1"/>
  </row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23"/>
  <sheetViews>
    <sheetView showGridLines="0" view="pageBreakPreview" zoomScaleNormal="100" zoomScaleSheetLayoutView="100" workbookViewId="0">
      <selection activeCell="G11" sqref="G11:M12"/>
    </sheetView>
  </sheetViews>
  <sheetFormatPr defaultColWidth="3.875" defaultRowHeight="13.5"/>
  <cols>
    <col min="1" max="1" width="5.625" style="248" customWidth="1"/>
    <col min="2" max="7" width="8.625" style="248" customWidth="1"/>
    <col min="8" max="13" width="4.625" style="248" customWidth="1"/>
    <col min="14" max="16384" width="3.875" style="223"/>
  </cols>
  <sheetData>
    <row r="1" spans="1:16" ht="15" customHeight="1">
      <c r="A1" s="263" t="s">
        <v>703</v>
      </c>
      <c r="B1" s="222"/>
      <c r="C1" s="222"/>
      <c r="D1" s="222"/>
      <c r="E1" s="222"/>
      <c r="F1" s="222"/>
      <c r="G1" s="222"/>
      <c r="H1" s="222"/>
      <c r="I1" s="222"/>
      <c r="J1" s="222"/>
      <c r="K1" s="222"/>
      <c r="L1" s="222"/>
      <c r="M1" s="222"/>
      <c r="N1" s="2036" t="s">
        <v>407</v>
      </c>
      <c r="O1" s="2036"/>
      <c r="P1" s="2036"/>
    </row>
    <row r="2" spans="1:16" ht="5.0999999999999996" customHeight="1">
      <c r="A2" s="263"/>
      <c r="B2" s="222"/>
      <c r="C2" s="222"/>
      <c r="D2" s="222"/>
      <c r="E2" s="222"/>
      <c r="F2" s="222"/>
      <c r="G2" s="222"/>
      <c r="H2" s="222"/>
      <c r="I2" s="222"/>
      <c r="J2" s="222"/>
      <c r="K2" s="222"/>
      <c r="L2" s="222"/>
      <c r="M2" s="222"/>
      <c r="N2" s="226"/>
      <c r="O2" s="226"/>
    </row>
    <row r="3" spans="1:16" ht="24.95" customHeight="1">
      <c r="A3" s="2416" t="s">
        <v>704</v>
      </c>
      <c r="B3" s="2417"/>
      <c r="C3" s="2417"/>
      <c r="D3" s="2418"/>
      <c r="E3" s="264" t="s">
        <v>705</v>
      </c>
      <c r="F3" s="265"/>
      <c r="G3" s="264" t="s">
        <v>706</v>
      </c>
      <c r="H3" s="2419"/>
      <c r="I3" s="2420"/>
      <c r="J3" s="2421" t="s">
        <v>707</v>
      </c>
      <c r="K3" s="2422"/>
      <c r="L3" s="2423"/>
      <c r="M3" s="2424"/>
      <c r="N3" s="241"/>
      <c r="O3" s="226"/>
    </row>
    <row r="4" spans="1:16" ht="15" customHeight="1">
      <c r="A4" s="2252" t="s">
        <v>627</v>
      </c>
      <c r="B4" s="227" t="s">
        <v>628</v>
      </c>
      <c r="C4" s="2355" t="str">
        <f>IF(基本情報入力シート!$D$22="","",基本情報入力シート!$D$22)</f>
        <v/>
      </c>
      <c r="D4" s="2356"/>
      <c r="E4" s="2356"/>
      <c r="F4" s="2356"/>
      <c r="G4" s="2356"/>
      <c r="H4" s="2356"/>
      <c r="I4" s="2356"/>
      <c r="J4" s="2356"/>
      <c r="K4" s="2356"/>
      <c r="L4" s="2356"/>
      <c r="M4" s="2357"/>
      <c r="N4" s="226"/>
      <c r="O4" s="226"/>
    </row>
    <row r="5" spans="1:16" ht="15" customHeight="1">
      <c r="A5" s="2376"/>
      <c r="B5" s="228" t="s">
        <v>34</v>
      </c>
      <c r="C5" s="2358" t="str">
        <f>IF(基本情報入力シート!$D$23="","",基本情報入力シート!$D$23)</f>
        <v/>
      </c>
      <c r="D5" s="2359"/>
      <c r="E5" s="2359"/>
      <c r="F5" s="2359"/>
      <c r="G5" s="2359"/>
      <c r="H5" s="2359"/>
      <c r="I5" s="2359"/>
      <c r="J5" s="2359"/>
      <c r="K5" s="2359"/>
      <c r="L5" s="2359"/>
      <c r="M5" s="2360"/>
      <c r="N5" s="226"/>
      <c r="O5" s="226"/>
    </row>
    <row r="6" spans="1:16" ht="15" customHeight="1">
      <c r="A6" s="2376"/>
      <c r="B6" s="2331" t="s">
        <v>33</v>
      </c>
      <c r="C6" s="229" t="s">
        <v>641</v>
      </c>
      <c r="D6" s="2361" t="str">
        <f>IF(基本情報入力シート!$E$20="","",基本情報入力シート!$E$20)</f>
        <v/>
      </c>
      <c r="E6" s="2361"/>
      <c r="F6" s="2361"/>
      <c r="G6" s="230" t="s">
        <v>708</v>
      </c>
      <c r="H6" s="230"/>
      <c r="I6" s="230"/>
      <c r="J6" s="230"/>
      <c r="K6" s="230"/>
      <c r="L6" s="230"/>
      <c r="M6" s="231"/>
      <c r="N6" s="226"/>
      <c r="O6" s="226"/>
    </row>
    <row r="7" spans="1:16" ht="15" customHeight="1">
      <c r="A7" s="2376"/>
      <c r="B7" s="2406"/>
      <c r="C7" s="1939" t="str">
        <f>IF(基本情報入力シート!$D$21="","",基本情報入力シート!$D$21)</f>
        <v/>
      </c>
      <c r="D7" s="1940"/>
      <c r="E7" s="1940"/>
      <c r="F7" s="1940"/>
      <c r="G7" s="1940"/>
      <c r="H7" s="1940"/>
      <c r="I7" s="1940"/>
      <c r="J7" s="1940"/>
      <c r="K7" s="1940"/>
      <c r="L7" s="1940"/>
      <c r="M7" s="1941"/>
      <c r="N7" s="226"/>
      <c r="O7" s="226"/>
    </row>
    <row r="8" spans="1:16" ht="15" customHeight="1">
      <c r="A8" s="2376"/>
      <c r="B8" s="2407"/>
      <c r="C8" s="1942"/>
      <c r="D8" s="1943"/>
      <c r="E8" s="1943"/>
      <c r="F8" s="1943"/>
      <c r="G8" s="1943"/>
      <c r="H8" s="1943"/>
      <c r="I8" s="1943"/>
      <c r="J8" s="1943"/>
      <c r="K8" s="1943"/>
      <c r="L8" s="1943"/>
      <c r="M8" s="1944"/>
      <c r="N8" s="226"/>
      <c r="O8" s="226"/>
    </row>
    <row r="9" spans="1:16" ht="15" customHeight="1">
      <c r="A9" s="2376"/>
      <c r="B9" s="232" t="s">
        <v>31</v>
      </c>
      <c r="C9" s="233" t="s">
        <v>30</v>
      </c>
      <c r="D9" s="2362" t="str">
        <f>IF(基本情報入力シート!$D$24="","",基本情報入力シート!$D$24)</f>
        <v/>
      </c>
      <c r="E9" s="2362"/>
      <c r="F9" s="2363"/>
      <c r="G9" s="227" t="s">
        <v>709</v>
      </c>
      <c r="H9" s="2363" t="str">
        <f>IF(基本情報入力シート!$D$25="","",基本情報入力シート!$D$25)</f>
        <v/>
      </c>
      <c r="I9" s="2363"/>
      <c r="J9" s="2363"/>
      <c r="K9" s="2363"/>
      <c r="L9" s="2363"/>
      <c r="M9" s="2363"/>
      <c r="N9" s="226"/>
      <c r="O9" s="226"/>
    </row>
    <row r="10" spans="1:16" ht="15" customHeight="1">
      <c r="A10" s="2377"/>
      <c r="B10" s="234" t="s">
        <v>710</v>
      </c>
      <c r="C10" s="2364" t="str">
        <f>IF(基本情報入力シート!$D$26="","",基本情報入力シート!$D$26)</f>
        <v/>
      </c>
      <c r="D10" s="2365"/>
      <c r="E10" s="2365"/>
      <c r="F10" s="2365"/>
      <c r="G10" s="2365"/>
      <c r="H10" s="2365"/>
      <c r="I10" s="2365"/>
      <c r="J10" s="2365"/>
      <c r="K10" s="2365"/>
      <c r="L10" s="2365"/>
      <c r="M10" s="2366"/>
      <c r="N10" s="226"/>
      <c r="O10" s="226"/>
    </row>
    <row r="11" spans="1:16" ht="15" customHeight="1">
      <c r="A11" s="2252" t="s">
        <v>633</v>
      </c>
      <c r="B11" s="235" t="s">
        <v>628</v>
      </c>
      <c r="C11" s="2237" t="str">
        <f>PHONETIC(C12)</f>
        <v/>
      </c>
      <c r="D11" s="2238"/>
      <c r="E11" s="2239"/>
      <c r="F11" s="2240" t="s">
        <v>634</v>
      </c>
      <c r="G11" s="2241"/>
      <c r="H11" s="2242"/>
      <c r="I11" s="2242"/>
      <c r="J11" s="2242"/>
      <c r="K11" s="2242"/>
      <c r="L11" s="2242"/>
      <c r="M11" s="2243"/>
      <c r="N11" s="226"/>
      <c r="O11" s="226"/>
    </row>
    <row r="12" spans="1:16" ht="15" customHeight="1">
      <c r="A12" s="2376"/>
      <c r="B12" s="236" t="s">
        <v>22</v>
      </c>
      <c r="C12" s="2247"/>
      <c r="D12" s="2248"/>
      <c r="E12" s="2249"/>
      <c r="F12" s="2375"/>
      <c r="G12" s="2244"/>
      <c r="H12" s="2245"/>
      <c r="I12" s="2245"/>
      <c r="J12" s="2245"/>
      <c r="K12" s="2245"/>
      <c r="L12" s="2245"/>
      <c r="M12" s="2246"/>
      <c r="N12" s="226"/>
      <c r="O12" s="226"/>
    </row>
    <row r="13" spans="1:16" ht="15" customHeight="1">
      <c r="A13" s="2376"/>
      <c r="B13" s="2227" t="s">
        <v>635</v>
      </c>
      <c r="C13" s="229" t="s">
        <v>641</v>
      </c>
      <c r="D13" s="2230"/>
      <c r="E13" s="2230"/>
      <c r="F13" s="2230"/>
      <c r="G13" s="230" t="s">
        <v>630</v>
      </c>
      <c r="H13" s="230"/>
      <c r="I13" s="230"/>
      <c r="J13" s="230"/>
      <c r="K13" s="230"/>
      <c r="L13" s="230"/>
      <c r="M13" s="231"/>
      <c r="N13" s="226"/>
      <c r="O13" s="226"/>
    </row>
    <row r="14" spans="1:16" ht="15" customHeight="1">
      <c r="A14" s="2376"/>
      <c r="B14" s="2373"/>
      <c r="C14" s="2231"/>
      <c r="D14" s="2232"/>
      <c r="E14" s="2232"/>
      <c r="F14" s="2232"/>
      <c r="G14" s="2232"/>
      <c r="H14" s="2232"/>
      <c r="I14" s="2232"/>
      <c r="J14" s="2232"/>
      <c r="K14" s="2232"/>
      <c r="L14" s="2232"/>
      <c r="M14" s="2233"/>
      <c r="N14" s="226"/>
      <c r="O14" s="226"/>
    </row>
    <row r="15" spans="1:16" ht="15" customHeight="1">
      <c r="A15" s="2376"/>
      <c r="B15" s="2374"/>
      <c r="C15" s="2234"/>
      <c r="D15" s="2235"/>
      <c r="E15" s="2235"/>
      <c r="F15" s="2235"/>
      <c r="G15" s="2235"/>
      <c r="H15" s="2235"/>
      <c r="I15" s="2235"/>
      <c r="J15" s="2235"/>
      <c r="K15" s="2235"/>
      <c r="L15" s="2235"/>
      <c r="M15" s="2236"/>
      <c r="N15" s="226"/>
      <c r="O15" s="226"/>
    </row>
    <row r="16" spans="1:16" ht="15" customHeight="1">
      <c r="A16" s="2376"/>
      <c r="B16" s="2282" t="s">
        <v>637</v>
      </c>
      <c r="C16" s="2399"/>
      <c r="D16" s="2399"/>
      <c r="E16" s="2399"/>
      <c r="F16" s="2399"/>
      <c r="G16" s="2398"/>
      <c r="H16" s="2352"/>
      <c r="I16" s="2353"/>
      <c r="J16" s="2353"/>
      <c r="K16" s="2353"/>
      <c r="L16" s="2353"/>
      <c r="M16" s="2354"/>
      <c r="N16" s="226"/>
      <c r="O16" s="226"/>
    </row>
    <row r="17" spans="1:15" ht="15" customHeight="1">
      <c r="A17" s="2376"/>
      <c r="B17" s="2342" t="s">
        <v>638</v>
      </c>
      <c r="C17" s="2411"/>
      <c r="D17" s="2260" t="s">
        <v>639</v>
      </c>
      <c r="E17" s="2379"/>
      <c r="F17" s="2284"/>
      <c r="G17" s="2284"/>
      <c r="H17" s="2348"/>
      <c r="I17" s="2348"/>
      <c r="J17" s="2348"/>
      <c r="K17" s="2284"/>
      <c r="L17" s="2284"/>
      <c r="M17" s="2285"/>
      <c r="N17" s="226"/>
      <c r="O17" s="226"/>
    </row>
    <row r="18" spans="1:15" ht="15" customHeight="1">
      <c r="A18" s="2376"/>
      <c r="B18" s="2412"/>
      <c r="C18" s="2413"/>
      <c r="D18" s="2276" t="s">
        <v>640</v>
      </c>
      <c r="E18" s="2408"/>
      <c r="F18" s="237"/>
      <c r="G18" s="237"/>
      <c r="H18" s="237"/>
      <c r="I18" s="237"/>
      <c r="J18" s="237"/>
      <c r="K18" s="237"/>
      <c r="L18" s="237"/>
      <c r="M18" s="238"/>
      <c r="N18" s="226"/>
      <c r="O18" s="226"/>
    </row>
    <row r="19" spans="1:15" ht="15" customHeight="1">
      <c r="A19" s="2376"/>
      <c r="B19" s="2414"/>
      <c r="C19" s="2415"/>
      <c r="D19" s="2409"/>
      <c r="E19" s="2410"/>
      <c r="F19" s="239"/>
      <c r="G19" s="239"/>
      <c r="H19" s="239"/>
      <c r="I19" s="239"/>
      <c r="J19" s="239"/>
      <c r="K19" s="239"/>
      <c r="L19" s="239"/>
      <c r="M19" s="240"/>
      <c r="N19" s="226"/>
      <c r="O19" s="226"/>
    </row>
    <row r="20" spans="1:15" ht="15" customHeight="1">
      <c r="A20" s="2252" t="s">
        <v>53</v>
      </c>
      <c r="B20" s="235" t="s">
        <v>628</v>
      </c>
      <c r="C20" s="2237" t="str">
        <f>PHONETIC(C21)</f>
        <v/>
      </c>
      <c r="D20" s="2238"/>
      <c r="E20" s="2239"/>
      <c r="F20" s="2240" t="s">
        <v>634</v>
      </c>
      <c r="G20" s="2241"/>
      <c r="H20" s="2242"/>
      <c r="I20" s="2242"/>
      <c r="J20" s="2242"/>
      <c r="K20" s="2242"/>
      <c r="L20" s="2242"/>
      <c r="M20" s="2243"/>
      <c r="N20" s="226"/>
      <c r="O20" s="226"/>
    </row>
    <row r="21" spans="1:15" ht="15" customHeight="1">
      <c r="A21" s="2376"/>
      <c r="B21" s="236" t="s">
        <v>22</v>
      </c>
      <c r="C21" s="2247"/>
      <c r="D21" s="2248"/>
      <c r="E21" s="2249"/>
      <c r="F21" s="2375"/>
      <c r="G21" s="2244"/>
      <c r="H21" s="2245"/>
      <c r="I21" s="2245"/>
      <c r="J21" s="2245"/>
      <c r="K21" s="2245"/>
      <c r="L21" s="2245"/>
      <c r="M21" s="2246"/>
      <c r="N21" s="226"/>
      <c r="O21" s="226"/>
    </row>
    <row r="22" spans="1:15" ht="15" customHeight="1">
      <c r="A22" s="2376"/>
      <c r="B22" s="2227" t="s">
        <v>635</v>
      </c>
      <c r="C22" s="229" t="s">
        <v>641</v>
      </c>
      <c r="D22" s="2230"/>
      <c r="E22" s="2230"/>
      <c r="F22" s="2230"/>
      <c r="G22" s="230" t="s">
        <v>630</v>
      </c>
      <c r="H22" s="230"/>
      <c r="I22" s="230"/>
      <c r="J22" s="230"/>
      <c r="K22" s="230"/>
      <c r="L22" s="230"/>
      <c r="M22" s="231"/>
      <c r="N22" s="226"/>
      <c r="O22" s="226"/>
    </row>
    <row r="23" spans="1:15" ht="15" customHeight="1">
      <c r="A23" s="2376"/>
      <c r="B23" s="2373"/>
      <c r="C23" s="2231"/>
      <c r="D23" s="2232"/>
      <c r="E23" s="2232"/>
      <c r="F23" s="2232"/>
      <c r="G23" s="2232"/>
      <c r="H23" s="2232"/>
      <c r="I23" s="2232"/>
      <c r="J23" s="2232"/>
      <c r="K23" s="2232"/>
      <c r="L23" s="2232"/>
      <c r="M23" s="2233"/>
      <c r="N23" s="226"/>
      <c r="O23" s="226"/>
    </row>
    <row r="24" spans="1:15" ht="15" customHeight="1">
      <c r="A24" s="2376"/>
      <c r="B24" s="2374"/>
      <c r="C24" s="2234"/>
      <c r="D24" s="2235"/>
      <c r="E24" s="2235"/>
      <c r="F24" s="2235"/>
      <c r="G24" s="2235"/>
      <c r="H24" s="2235"/>
      <c r="I24" s="2235"/>
      <c r="J24" s="2235"/>
      <c r="K24" s="2235"/>
      <c r="L24" s="2235"/>
      <c r="M24" s="2236"/>
      <c r="N24" s="226"/>
      <c r="O24" s="226"/>
    </row>
    <row r="25" spans="1:15" ht="15" customHeight="1">
      <c r="A25" s="2292" t="s">
        <v>59</v>
      </c>
      <c r="B25" s="2400"/>
      <c r="C25" s="2400"/>
      <c r="D25" s="2401"/>
      <c r="E25" s="2401"/>
      <c r="F25" s="2402"/>
      <c r="G25" s="2403"/>
      <c r="H25" s="2297" t="s">
        <v>642</v>
      </c>
      <c r="I25" s="2298"/>
      <c r="J25" s="2298"/>
      <c r="K25" s="2298"/>
      <c r="L25" s="2298"/>
      <c r="M25" s="2299"/>
      <c r="N25" s="241"/>
      <c r="O25" s="226"/>
    </row>
    <row r="26" spans="1:15" ht="15" hidden="1" customHeight="1">
      <c r="A26" s="2322" t="s">
        <v>643</v>
      </c>
      <c r="B26" s="2323"/>
      <c r="C26" s="2323"/>
      <c r="D26" s="2323"/>
      <c r="E26" s="2323"/>
      <c r="F26" s="2323"/>
      <c r="G26" s="2323"/>
      <c r="H26" s="2323"/>
      <c r="I26" s="2323"/>
      <c r="J26" s="2323"/>
      <c r="K26" s="2323"/>
      <c r="L26" s="2323"/>
      <c r="M26" s="2324"/>
      <c r="N26" s="226"/>
      <c r="O26" s="226"/>
    </row>
    <row r="27" spans="1:15" ht="15" hidden="1" customHeight="1">
      <c r="A27" s="2276" t="s">
        <v>21</v>
      </c>
      <c r="B27" s="2277"/>
      <c r="C27" s="2240" t="s">
        <v>644</v>
      </c>
      <c r="D27" s="2240"/>
      <c r="E27" s="2227" t="s">
        <v>20</v>
      </c>
      <c r="F27" s="2331"/>
      <c r="G27" s="242"/>
      <c r="H27" s="242"/>
      <c r="I27" s="242"/>
      <c r="J27" s="242"/>
      <c r="K27" s="242"/>
      <c r="L27" s="242"/>
      <c r="M27" s="243"/>
      <c r="N27" s="226"/>
      <c r="O27" s="226"/>
    </row>
    <row r="28" spans="1:15" ht="15" hidden="1" customHeight="1">
      <c r="A28" s="2280"/>
      <c r="B28" s="2281"/>
      <c r="C28" s="233" t="s">
        <v>19</v>
      </c>
      <c r="D28" s="233" t="s">
        <v>18</v>
      </c>
      <c r="E28" s="233" t="s">
        <v>19</v>
      </c>
      <c r="F28" s="233" t="s">
        <v>18</v>
      </c>
      <c r="G28" s="222"/>
      <c r="H28" s="222"/>
      <c r="I28" s="222"/>
      <c r="J28" s="222"/>
      <c r="K28" s="222"/>
      <c r="L28" s="222"/>
      <c r="M28" s="244"/>
      <c r="N28" s="226"/>
      <c r="O28" s="226"/>
    </row>
    <row r="29" spans="1:15" ht="15" hidden="1" customHeight="1">
      <c r="A29" s="2227" t="s">
        <v>16</v>
      </c>
      <c r="B29" s="2339"/>
      <c r="C29" s="233"/>
      <c r="D29" s="233"/>
      <c r="E29" s="233"/>
      <c r="F29" s="233"/>
      <c r="G29" s="222"/>
      <c r="H29" s="222"/>
      <c r="I29" s="222"/>
      <c r="J29" s="222"/>
      <c r="K29" s="222"/>
      <c r="L29" s="222"/>
      <c r="M29" s="244"/>
      <c r="N29" s="226"/>
      <c r="O29" s="226"/>
    </row>
    <row r="30" spans="1:15" ht="15" hidden="1" customHeight="1">
      <c r="A30" s="2229" t="s">
        <v>15</v>
      </c>
      <c r="B30" s="2340"/>
      <c r="C30" s="233"/>
      <c r="D30" s="233"/>
      <c r="E30" s="233"/>
      <c r="F30" s="233"/>
      <c r="G30" s="222"/>
      <c r="H30" s="222"/>
      <c r="I30" s="222"/>
      <c r="J30" s="222"/>
      <c r="K30" s="222"/>
      <c r="L30" s="222"/>
      <c r="M30" s="244"/>
      <c r="N30" s="226"/>
      <c r="O30" s="226"/>
    </row>
    <row r="31" spans="1:15" ht="15" hidden="1" customHeight="1">
      <c r="A31" s="234" t="s">
        <v>14</v>
      </c>
      <c r="B31" s="245"/>
      <c r="C31" s="2240"/>
      <c r="D31" s="2240"/>
      <c r="E31" s="2240"/>
      <c r="F31" s="2240"/>
      <c r="G31" s="222"/>
      <c r="H31" s="222"/>
      <c r="I31" s="222"/>
      <c r="J31" s="222"/>
      <c r="K31" s="222"/>
      <c r="L31" s="222"/>
      <c r="M31" s="244"/>
      <c r="N31" s="226"/>
      <c r="O31" s="226"/>
    </row>
    <row r="32" spans="1:15" ht="15" hidden="1" customHeight="1">
      <c r="A32" s="234" t="s">
        <v>13</v>
      </c>
      <c r="B32" s="245"/>
      <c r="C32" s="2341"/>
      <c r="D32" s="2341"/>
      <c r="E32" s="2341"/>
      <c r="F32" s="2341"/>
      <c r="G32" s="246"/>
      <c r="H32" s="246"/>
      <c r="I32" s="246"/>
      <c r="J32" s="246"/>
      <c r="K32" s="246"/>
      <c r="L32" s="246"/>
      <c r="M32" s="247"/>
      <c r="N32" s="241"/>
      <c r="O32" s="226"/>
    </row>
    <row r="33" spans="1:15" ht="15" customHeight="1">
      <c r="A33" s="2322" t="s">
        <v>645</v>
      </c>
      <c r="B33" s="2404"/>
      <c r="C33" s="2404"/>
      <c r="D33" s="2404"/>
      <c r="E33" s="2404"/>
      <c r="F33" s="2404"/>
      <c r="G33" s="2404"/>
      <c r="H33" s="2404"/>
      <c r="I33" s="2404"/>
      <c r="J33" s="2404"/>
      <c r="K33" s="2404"/>
      <c r="L33" s="2404"/>
      <c r="M33" s="2405"/>
      <c r="N33" s="241"/>
      <c r="O33" s="226"/>
    </row>
    <row r="34" spans="1:15" ht="15" customHeight="1">
      <c r="A34" s="2386" t="s">
        <v>711</v>
      </c>
      <c r="B34" s="2387"/>
      <c r="C34" s="245" t="s">
        <v>712</v>
      </c>
      <c r="D34" s="266"/>
      <c r="E34" s="234" t="s">
        <v>713</v>
      </c>
      <c r="F34" s="267"/>
      <c r="G34" s="245"/>
      <c r="H34" s="268"/>
      <c r="I34" s="268"/>
      <c r="J34" s="268"/>
      <c r="K34" s="268"/>
      <c r="L34" s="268"/>
      <c r="M34" s="269"/>
      <c r="N34" s="241"/>
      <c r="O34" s="226"/>
    </row>
    <row r="35" spans="1:15" ht="15" customHeight="1">
      <c r="A35" s="2260" t="s">
        <v>646</v>
      </c>
      <c r="B35" s="2379"/>
      <c r="C35" s="2300"/>
      <c r="D35" s="2301"/>
      <c r="E35" s="2301"/>
      <c r="F35" s="2301"/>
      <c r="G35" s="2301"/>
      <c r="H35" s="2301"/>
      <c r="I35" s="2301"/>
      <c r="J35" s="2301"/>
      <c r="K35" s="2301"/>
      <c r="L35" s="2301"/>
      <c r="M35" s="2302"/>
      <c r="N35" s="241"/>
      <c r="O35" s="226"/>
    </row>
    <row r="36" spans="1:15" ht="24.95" customHeight="1">
      <c r="A36" s="2388" t="s">
        <v>647</v>
      </c>
      <c r="B36" s="2389"/>
      <c r="C36" s="2390"/>
      <c r="D36" s="2391"/>
      <c r="E36" s="2391"/>
      <c r="F36" s="2391"/>
      <c r="G36" s="2391"/>
      <c r="H36" s="2391"/>
      <c r="I36" s="2391"/>
      <c r="J36" s="2391"/>
      <c r="K36" s="2391"/>
      <c r="L36" s="2391"/>
      <c r="M36" s="2392"/>
    </row>
    <row r="37" spans="1:15" ht="15" customHeight="1">
      <c r="A37" s="2276" t="s">
        <v>649</v>
      </c>
      <c r="B37" s="2393"/>
      <c r="C37" s="248" t="s">
        <v>650</v>
      </c>
      <c r="D37" s="233" t="s">
        <v>651</v>
      </c>
      <c r="E37" s="233" t="s">
        <v>652</v>
      </c>
      <c r="F37" s="233" t="s">
        <v>653</v>
      </c>
      <c r="G37" s="233" t="s">
        <v>654</v>
      </c>
      <c r="H37" s="2282" t="s">
        <v>655</v>
      </c>
      <c r="I37" s="2398"/>
      <c r="J37" s="2282" t="s">
        <v>656</v>
      </c>
      <c r="K37" s="2398"/>
      <c r="L37" s="2282" t="s">
        <v>657</v>
      </c>
      <c r="M37" s="2398"/>
      <c r="N37" s="226"/>
      <c r="O37" s="226"/>
    </row>
    <row r="38" spans="1:15" ht="15" customHeight="1">
      <c r="A38" s="2394"/>
      <c r="B38" s="2395"/>
      <c r="C38" s="249"/>
      <c r="D38" s="249"/>
      <c r="E38" s="249"/>
      <c r="F38" s="249"/>
      <c r="G38" s="249"/>
      <c r="H38" s="2284"/>
      <c r="I38" s="2285"/>
      <c r="J38" s="2284"/>
      <c r="K38" s="2285"/>
      <c r="L38" s="2284"/>
      <c r="M38" s="2285"/>
      <c r="N38" s="226"/>
      <c r="O38" s="226"/>
    </row>
    <row r="39" spans="1:15" ht="15" customHeight="1">
      <c r="A39" s="2396"/>
      <c r="B39" s="2397"/>
      <c r="C39" s="2282" t="s">
        <v>658</v>
      </c>
      <c r="D39" s="2399"/>
      <c r="E39" s="2398"/>
      <c r="F39" s="2287"/>
      <c r="G39" s="2284"/>
      <c r="H39" s="2284"/>
      <c r="I39" s="2284"/>
      <c r="J39" s="2284"/>
      <c r="K39" s="2284"/>
      <c r="L39" s="2284"/>
      <c r="M39" s="2285"/>
      <c r="N39" s="226"/>
      <c r="O39" s="226"/>
    </row>
    <row r="40" spans="1:15" ht="15" customHeight="1">
      <c r="A40" s="2265" t="s">
        <v>10</v>
      </c>
      <c r="B40" s="2380"/>
      <c r="C40" s="250" t="s">
        <v>659</v>
      </c>
      <c r="D40" s="1584"/>
      <c r="E40" s="251" t="s">
        <v>662</v>
      </c>
      <c r="F40" s="1583"/>
      <c r="G40" s="252" t="s">
        <v>714</v>
      </c>
      <c r="H40" s="2336"/>
      <c r="I40" s="2336"/>
      <c r="J40" s="2337" t="s">
        <v>662</v>
      </c>
      <c r="K40" s="2337"/>
      <c r="L40" s="2336"/>
      <c r="M40" s="2338"/>
      <c r="N40" s="241"/>
      <c r="O40" s="226"/>
    </row>
    <row r="41" spans="1:15" ht="15" customHeight="1">
      <c r="A41" s="2381"/>
      <c r="B41" s="2382"/>
      <c r="C41" s="253" t="s">
        <v>663</v>
      </c>
      <c r="D41" s="1584"/>
      <c r="E41" s="251" t="s">
        <v>662</v>
      </c>
      <c r="F41" s="1583"/>
      <c r="G41" s="252" t="s">
        <v>715</v>
      </c>
      <c r="H41" s="2336"/>
      <c r="I41" s="2336"/>
      <c r="J41" s="2337" t="s">
        <v>662</v>
      </c>
      <c r="K41" s="2337"/>
      <c r="L41" s="2336"/>
      <c r="M41" s="2338"/>
      <c r="N41" s="241"/>
      <c r="O41" s="226"/>
    </row>
    <row r="42" spans="1:15" ht="15" customHeight="1">
      <c r="A42" s="2383"/>
      <c r="B42" s="2384"/>
      <c r="C42" s="254" t="s">
        <v>665</v>
      </c>
      <c r="D42" s="1585"/>
      <c r="E42" s="255" t="s">
        <v>662</v>
      </c>
      <c r="F42" s="1583"/>
      <c r="G42" s="252" t="s">
        <v>664</v>
      </c>
      <c r="H42" s="2336"/>
      <c r="I42" s="2336"/>
      <c r="J42" s="2337" t="s">
        <v>662</v>
      </c>
      <c r="K42" s="2337"/>
      <c r="L42" s="2336"/>
      <c r="M42" s="2338"/>
      <c r="N42" s="241"/>
      <c r="O42" s="226"/>
    </row>
    <row r="43" spans="1:15" ht="15" customHeight="1">
      <c r="A43" s="2260" t="s">
        <v>9</v>
      </c>
      <c r="B43" s="2379"/>
      <c r="C43" s="2262" t="s">
        <v>2986</v>
      </c>
      <c r="D43" s="2263"/>
      <c r="E43" s="2263"/>
      <c r="F43" s="2263"/>
      <c r="G43" s="2263"/>
      <c r="H43" s="2263"/>
      <c r="I43" s="2263"/>
      <c r="J43" s="2263"/>
      <c r="K43" s="2263"/>
      <c r="L43" s="2263"/>
      <c r="M43" s="2264"/>
      <c r="N43" s="226"/>
      <c r="O43" s="226"/>
    </row>
    <row r="44" spans="1:15" ht="15" customHeight="1">
      <c r="A44" s="2260" t="s">
        <v>8</v>
      </c>
      <c r="B44" s="2379"/>
      <c r="C44" s="2262"/>
      <c r="D44" s="2263"/>
      <c r="E44" s="2263"/>
      <c r="F44" s="2263"/>
      <c r="G44" s="2263"/>
      <c r="H44" s="2263"/>
      <c r="I44" s="2263"/>
      <c r="J44" s="2263"/>
      <c r="K44" s="2263"/>
      <c r="L44" s="2263"/>
      <c r="M44" s="2264"/>
      <c r="N44" s="241"/>
      <c r="O44" s="226"/>
    </row>
    <row r="45" spans="1:15" ht="35.1" customHeight="1">
      <c r="A45" s="2271" t="s">
        <v>669</v>
      </c>
      <c r="B45" s="2385"/>
      <c r="C45" s="2273"/>
      <c r="D45" s="2274"/>
      <c r="E45" s="2274"/>
      <c r="F45" s="2274"/>
      <c r="G45" s="2274"/>
      <c r="H45" s="2274"/>
      <c r="I45" s="2274"/>
      <c r="J45" s="2274"/>
      <c r="K45" s="2274"/>
      <c r="L45" s="2274"/>
      <c r="M45" s="2275"/>
      <c r="N45" s="241"/>
      <c r="O45" s="226"/>
    </row>
    <row r="46" spans="1:15" ht="15" customHeight="1">
      <c r="A46" s="2255" t="s">
        <v>670</v>
      </c>
      <c r="B46" s="2378"/>
      <c r="C46" s="256" t="s">
        <v>210</v>
      </c>
      <c r="D46" s="2218"/>
      <c r="E46" s="2218"/>
      <c r="F46" s="2218"/>
      <c r="G46" s="2219" t="s">
        <v>671</v>
      </c>
      <c r="H46" s="2367"/>
      <c r="I46" s="2220"/>
      <c r="J46" s="2220"/>
      <c r="K46" s="2220"/>
      <c r="L46" s="2220"/>
      <c r="M46" s="2220"/>
      <c r="N46" s="241"/>
      <c r="O46" s="226"/>
    </row>
    <row r="47" spans="1:15" ht="15" customHeight="1">
      <c r="A47" s="2322" t="s">
        <v>672</v>
      </c>
      <c r="B47" s="2404"/>
      <c r="C47" s="2404"/>
      <c r="D47" s="2404"/>
      <c r="E47" s="2404"/>
      <c r="F47" s="2404"/>
      <c r="G47" s="2404"/>
      <c r="H47" s="2404"/>
      <c r="I47" s="2404"/>
      <c r="J47" s="2404"/>
      <c r="K47" s="2404"/>
      <c r="L47" s="2404"/>
      <c r="M47" s="2405"/>
      <c r="N47" s="226"/>
      <c r="O47" s="226"/>
    </row>
    <row r="48" spans="1:15" ht="15" customHeight="1">
      <c r="A48" s="2252" t="s">
        <v>627</v>
      </c>
      <c r="B48" s="227" t="s">
        <v>673</v>
      </c>
      <c r="C48" s="2325"/>
      <c r="D48" s="2326"/>
      <c r="E48" s="2326"/>
      <c r="F48" s="2326"/>
      <c r="G48" s="2326"/>
      <c r="H48" s="2326"/>
      <c r="I48" s="2326"/>
      <c r="J48" s="2326"/>
      <c r="K48" s="2326"/>
      <c r="L48" s="2326"/>
      <c r="M48" s="2327"/>
      <c r="N48" s="226"/>
      <c r="O48" s="226"/>
    </row>
    <row r="49" spans="1:15" ht="15" customHeight="1">
      <c r="A49" s="2376"/>
      <c r="B49" s="228" t="s">
        <v>34</v>
      </c>
      <c r="C49" s="2328"/>
      <c r="D49" s="2329"/>
      <c r="E49" s="2329"/>
      <c r="F49" s="2329"/>
      <c r="G49" s="2329"/>
      <c r="H49" s="2329"/>
      <c r="I49" s="2329"/>
      <c r="J49" s="2329"/>
      <c r="K49" s="2329"/>
      <c r="L49" s="2329"/>
      <c r="M49" s="2330"/>
      <c r="N49" s="226"/>
      <c r="O49" s="226"/>
    </row>
    <row r="50" spans="1:15" ht="15" customHeight="1">
      <c r="A50" s="2376"/>
      <c r="B50" s="2331" t="s">
        <v>33</v>
      </c>
      <c r="C50" s="229" t="s">
        <v>697</v>
      </c>
      <c r="D50" s="2230"/>
      <c r="E50" s="2230"/>
      <c r="F50" s="2230"/>
      <c r="G50" s="230" t="s">
        <v>716</v>
      </c>
      <c r="H50" s="230"/>
      <c r="I50" s="230"/>
      <c r="J50" s="230"/>
      <c r="K50" s="230"/>
      <c r="L50" s="230"/>
      <c r="M50" s="231"/>
      <c r="N50" s="226"/>
      <c r="O50" s="226"/>
    </row>
    <row r="51" spans="1:15" ht="15" customHeight="1">
      <c r="A51" s="2376"/>
      <c r="B51" s="2406"/>
      <c r="C51" s="2231"/>
      <c r="D51" s="2232"/>
      <c r="E51" s="2232"/>
      <c r="F51" s="2232"/>
      <c r="G51" s="2232"/>
      <c r="H51" s="2232"/>
      <c r="I51" s="2232"/>
      <c r="J51" s="2232"/>
      <c r="K51" s="2232"/>
      <c r="L51" s="2232"/>
      <c r="M51" s="2233"/>
      <c r="N51" s="226"/>
      <c r="O51" s="226"/>
    </row>
    <row r="52" spans="1:15" ht="15" customHeight="1">
      <c r="A52" s="2376"/>
      <c r="B52" s="2407"/>
      <c r="C52" s="2234"/>
      <c r="D52" s="2235"/>
      <c r="E52" s="2235"/>
      <c r="F52" s="2235"/>
      <c r="G52" s="2235"/>
      <c r="H52" s="2235"/>
      <c r="I52" s="2235"/>
      <c r="J52" s="2235"/>
      <c r="K52" s="2235"/>
      <c r="L52" s="2235"/>
      <c r="M52" s="2236"/>
      <c r="N52" s="226"/>
      <c r="O52" s="226"/>
    </row>
    <row r="53" spans="1:15" ht="15" customHeight="1">
      <c r="A53" s="2376"/>
      <c r="B53" s="232" t="s">
        <v>31</v>
      </c>
      <c r="C53" s="233" t="s">
        <v>30</v>
      </c>
      <c r="D53" s="2334"/>
      <c r="E53" s="2334"/>
      <c r="F53" s="2335"/>
      <c r="G53" s="227" t="s">
        <v>717</v>
      </c>
      <c r="H53" s="2335"/>
      <c r="I53" s="2335"/>
      <c r="J53" s="2335"/>
      <c r="K53" s="2335"/>
      <c r="L53" s="2335"/>
      <c r="M53" s="2335"/>
      <c r="N53" s="226"/>
      <c r="O53" s="226"/>
    </row>
    <row r="54" spans="1:15" ht="15" customHeight="1">
      <c r="A54" s="2377"/>
      <c r="B54" s="234" t="s">
        <v>710</v>
      </c>
      <c r="C54" s="2287"/>
      <c r="D54" s="2284"/>
      <c r="E54" s="2284"/>
      <c r="F54" s="2284"/>
      <c r="G54" s="2284"/>
      <c r="H54" s="2284"/>
      <c r="I54" s="2284"/>
      <c r="J54" s="2284"/>
      <c r="K54" s="2284"/>
      <c r="L54" s="2284"/>
      <c r="M54" s="2285"/>
      <c r="N54" s="226"/>
      <c r="O54" s="226"/>
    </row>
    <row r="55" spans="1:15" ht="15" customHeight="1">
      <c r="A55" s="2252" t="s">
        <v>53</v>
      </c>
      <c r="B55" s="235" t="s">
        <v>696</v>
      </c>
      <c r="C55" s="2237"/>
      <c r="D55" s="2238"/>
      <c r="E55" s="2239"/>
      <c r="F55" s="2240" t="s">
        <v>634</v>
      </c>
      <c r="G55" s="2241"/>
      <c r="H55" s="2242"/>
      <c r="I55" s="2242"/>
      <c r="J55" s="2242"/>
      <c r="K55" s="2242"/>
      <c r="L55" s="2242"/>
      <c r="M55" s="2243"/>
      <c r="N55" s="226"/>
      <c r="O55" s="226"/>
    </row>
    <row r="56" spans="1:15" ht="15" customHeight="1">
      <c r="A56" s="2376"/>
      <c r="B56" s="236" t="s">
        <v>22</v>
      </c>
      <c r="C56" s="2247"/>
      <c r="D56" s="2248"/>
      <c r="E56" s="2249"/>
      <c r="F56" s="2375"/>
      <c r="G56" s="2244"/>
      <c r="H56" s="2245"/>
      <c r="I56" s="2245"/>
      <c r="J56" s="2245"/>
      <c r="K56" s="2245"/>
      <c r="L56" s="2245"/>
      <c r="M56" s="2246"/>
      <c r="N56" s="226"/>
      <c r="O56" s="226"/>
    </row>
    <row r="57" spans="1:15" ht="15" customHeight="1">
      <c r="A57" s="2376"/>
      <c r="B57" s="2227" t="s">
        <v>635</v>
      </c>
      <c r="C57" s="229" t="s">
        <v>692</v>
      </c>
      <c r="D57" s="2230"/>
      <c r="E57" s="2230"/>
      <c r="F57" s="2230"/>
      <c r="G57" s="230" t="s">
        <v>630</v>
      </c>
      <c r="H57" s="230"/>
      <c r="I57" s="230"/>
      <c r="J57" s="230"/>
      <c r="K57" s="230"/>
      <c r="L57" s="230"/>
      <c r="M57" s="231"/>
      <c r="N57" s="226"/>
      <c r="O57" s="226"/>
    </row>
    <row r="58" spans="1:15" ht="15" customHeight="1">
      <c r="A58" s="2376"/>
      <c r="B58" s="2373"/>
      <c r="C58" s="2231"/>
      <c r="D58" s="2232"/>
      <c r="E58" s="2232"/>
      <c r="F58" s="2232"/>
      <c r="G58" s="2232"/>
      <c r="H58" s="2232"/>
      <c r="I58" s="2232"/>
      <c r="J58" s="2232"/>
      <c r="K58" s="2232"/>
      <c r="L58" s="2232"/>
      <c r="M58" s="2233"/>
      <c r="N58" s="226"/>
      <c r="O58" s="226"/>
    </row>
    <row r="59" spans="1:15" ht="15" customHeight="1">
      <c r="A59" s="2376"/>
      <c r="B59" s="2374"/>
      <c r="C59" s="2234"/>
      <c r="D59" s="2235"/>
      <c r="E59" s="2235"/>
      <c r="F59" s="2235"/>
      <c r="G59" s="2235"/>
      <c r="H59" s="2235"/>
      <c r="I59" s="2235"/>
      <c r="J59" s="2235"/>
      <c r="K59" s="2235"/>
      <c r="L59" s="2235"/>
      <c r="M59" s="2236"/>
      <c r="N59" s="226"/>
      <c r="O59" s="226"/>
    </row>
    <row r="60" spans="1:15" ht="15" customHeight="1">
      <c r="A60" s="2292" t="s">
        <v>59</v>
      </c>
      <c r="B60" s="2400"/>
      <c r="C60" s="2400"/>
      <c r="D60" s="2401"/>
      <c r="E60" s="2401"/>
      <c r="F60" s="2402"/>
      <c r="G60" s="2403"/>
      <c r="H60" s="2297" t="s">
        <v>642</v>
      </c>
      <c r="I60" s="2298"/>
      <c r="J60" s="2298"/>
      <c r="K60" s="2298"/>
      <c r="L60" s="2298"/>
      <c r="M60" s="2299"/>
      <c r="N60" s="241"/>
      <c r="O60" s="226"/>
    </row>
    <row r="61" spans="1:15" ht="15" hidden="1" customHeight="1">
      <c r="A61" s="2322" t="s">
        <v>643</v>
      </c>
      <c r="B61" s="2323"/>
      <c r="C61" s="2323"/>
      <c r="D61" s="2323"/>
      <c r="E61" s="2323"/>
      <c r="F61" s="2323"/>
      <c r="G61" s="2323"/>
      <c r="H61" s="2323"/>
      <c r="I61" s="2323"/>
      <c r="J61" s="2323"/>
      <c r="K61" s="2323"/>
      <c r="L61" s="2323"/>
      <c r="M61" s="2324"/>
      <c r="N61" s="226"/>
      <c r="O61" s="226"/>
    </row>
    <row r="62" spans="1:15" ht="15" hidden="1" customHeight="1">
      <c r="A62" s="2276" t="s">
        <v>21</v>
      </c>
      <c r="B62" s="2277"/>
      <c r="C62" s="2240" t="s">
        <v>644</v>
      </c>
      <c r="D62" s="2240"/>
      <c r="E62" s="2227" t="s">
        <v>20</v>
      </c>
      <c r="F62" s="2331"/>
      <c r="G62" s="242"/>
      <c r="H62" s="242"/>
      <c r="I62" s="242"/>
      <c r="J62" s="242"/>
      <c r="K62" s="242"/>
      <c r="L62" s="242"/>
      <c r="M62" s="243"/>
      <c r="N62" s="226"/>
      <c r="O62" s="226"/>
    </row>
    <row r="63" spans="1:15" ht="15" hidden="1" customHeight="1">
      <c r="A63" s="2280"/>
      <c r="B63" s="2281"/>
      <c r="C63" s="233" t="s">
        <v>19</v>
      </c>
      <c r="D63" s="233" t="s">
        <v>18</v>
      </c>
      <c r="E63" s="233" t="s">
        <v>19</v>
      </c>
      <c r="F63" s="233" t="s">
        <v>18</v>
      </c>
      <c r="G63" s="222"/>
      <c r="H63" s="222"/>
      <c r="I63" s="222"/>
      <c r="J63" s="222"/>
      <c r="K63" s="222"/>
      <c r="L63" s="222"/>
      <c r="M63" s="244"/>
      <c r="N63" s="226"/>
      <c r="O63" s="226"/>
    </row>
    <row r="64" spans="1:15" ht="15" hidden="1" customHeight="1">
      <c r="A64" s="2227" t="s">
        <v>16</v>
      </c>
      <c r="B64" s="2339"/>
      <c r="C64" s="233"/>
      <c r="D64" s="233"/>
      <c r="E64" s="233"/>
      <c r="F64" s="233"/>
      <c r="G64" s="222"/>
      <c r="H64" s="222"/>
      <c r="I64" s="222"/>
      <c r="J64" s="222"/>
      <c r="K64" s="222"/>
      <c r="L64" s="222"/>
      <c r="M64" s="244"/>
      <c r="N64" s="226"/>
      <c r="O64" s="226"/>
    </row>
    <row r="65" spans="1:15" ht="15" hidden="1" customHeight="1">
      <c r="A65" s="2229" t="s">
        <v>15</v>
      </c>
      <c r="B65" s="2340"/>
      <c r="C65" s="233"/>
      <c r="D65" s="233"/>
      <c r="E65" s="233"/>
      <c r="F65" s="233"/>
      <c r="G65" s="222"/>
      <c r="H65" s="222"/>
      <c r="I65" s="222"/>
      <c r="J65" s="222"/>
      <c r="K65" s="222"/>
      <c r="L65" s="222"/>
      <c r="M65" s="244"/>
      <c r="N65" s="226"/>
      <c r="O65" s="226"/>
    </row>
    <row r="66" spans="1:15" ht="15" hidden="1" customHeight="1">
      <c r="A66" s="234" t="s">
        <v>14</v>
      </c>
      <c r="B66" s="245"/>
      <c r="C66" s="2240"/>
      <c r="D66" s="2240"/>
      <c r="E66" s="2240"/>
      <c r="F66" s="2240"/>
      <c r="G66" s="222"/>
      <c r="H66" s="222"/>
      <c r="I66" s="222"/>
      <c r="J66" s="222"/>
      <c r="K66" s="222"/>
      <c r="L66" s="222"/>
      <c r="M66" s="244"/>
      <c r="N66" s="226"/>
      <c r="O66" s="226"/>
    </row>
    <row r="67" spans="1:15" ht="15" hidden="1" customHeight="1">
      <c r="A67" s="234" t="s">
        <v>13</v>
      </c>
      <c r="B67" s="245"/>
      <c r="C67" s="2341"/>
      <c r="D67" s="2341"/>
      <c r="E67" s="2341"/>
      <c r="F67" s="2341"/>
      <c r="G67" s="246"/>
      <c r="H67" s="246"/>
      <c r="I67" s="246"/>
      <c r="J67" s="246"/>
      <c r="K67" s="246"/>
      <c r="L67" s="246"/>
      <c r="M67" s="247"/>
      <c r="N67" s="241"/>
      <c r="O67" s="226"/>
    </row>
    <row r="68" spans="1:15" ht="15" customHeight="1">
      <c r="A68" s="2386" t="s">
        <v>711</v>
      </c>
      <c r="B68" s="2387"/>
      <c r="C68" s="245" t="s">
        <v>712</v>
      </c>
      <c r="D68" s="266"/>
      <c r="E68" s="234" t="s">
        <v>713</v>
      </c>
      <c r="F68" s="267"/>
      <c r="G68" s="245"/>
      <c r="H68" s="268"/>
      <c r="I68" s="268"/>
      <c r="J68" s="268"/>
      <c r="K68" s="268"/>
      <c r="L68" s="268"/>
      <c r="M68" s="269"/>
      <c r="N68" s="241"/>
      <c r="O68" s="226"/>
    </row>
    <row r="69" spans="1:15" ht="15" customHeight="1">
      <c r="A69" s="2260" t="s">
        <v>646</v>
      </c>
      <c r="B69" s="2379"/>
      <c r="C69" s="2300"/>
      <c r="D69" s="2301"/>
      <c r="E69" s="2301"/>
      <c r="F69" s="2301"/>
      <c r="G69" s="2301"/>
      <c r="H69" s="2301"/>
      <c r="I69" s="2301"/>
      <c r="J69" s="2301"/>
      <c r="K69" s="2301"/>
      <c r="L69" s="2301"/>
      <c r="M69" s="2302"/>
      <c r="N69" s="241"/>
      <c r="O69" s="226"/>
    </row>
    <row r="70" spans="1:15" ht="24.95" customHeight="1">
      <c r="A70" s="2388" t="s">
        <v>647</v>
      </c>
      <c r="B70" s="2389"/>
      <c r="C70" s="2390"/>
      <c r="D70" s="2391"/>
      <c r="E70" s="2391"/>
      <c r="F70" s="2391"/>
      <c r="G70" s="2391"/>
      <c r="H70" s="2391"/>
      <c r="I70" s="2391"/>
      <c r="J70" s="2391"/>
      <c r="K70" s="2391"/>
      <c r="L70" s="2391"/>
      <c r="M70" s="2392"/>
    </row>
    <row r="71" spans="1:15" ht="15" customHeight="1">
      <c r="A71" s="2276" t="s">
        <v>649</v>
      </c>
      <c r="B71" s="2393"/>
      <c r="C71" s="248" t="s">
        <v>650</v>
      </c>
      <c r="D71" s="233" t="s">
        <v>651</v>
      </c>
      <c r="E71" s="233" t="s">
        <v>652</v>
      </c>
      <c r="F71" s="233" t="s">
        <v>653</v>
      </c>
      <c r="G71" s="233" t="s">
        <v>654</v>
      </c>
      <c r="H71" s="2282" t="s">
        <v>655</v>
      </c>
      <c r="I71" s="2398"/>
      <c r="J71" s="2282" t="s">
        <v>656</v>
      </c>
      <c r="K71" s="2398"/>
      <c r="L71" s="2282" t="s">
        <v>657</v>
      </c>
      <c r="M71" s="2398"/>
      <c r="N71" s="226"/>
      <c r="O71" s="226"/>
    </row>
    <row r="72" spans="1:15" ht="15" customHeight="1">
      <c r="A72" s="2394"/>
      <c r="B72" s="2395"/>
      <c r="C72" s="249"/>
      <c r="D72" s="249"/>
      <c r="E72" s="249"/>
      <c r="F72" s="249"/>
      <c r="G72" s="249"/>
      <c r="H72" s="2284"/>
      <c r="I72" s="2285"/>
      <c r="J72" s="2284"/>
      <c r="K72" s="2285"/>
      <c r="L72" s="2284"/>
      <c r="M72" s="2285"/>
      <c r="N72" s="226"/>
      <c r="O72" s="226"/>
    </row>
    <row r="73" spans="1:15" ht="15" customHeight="1">
      <c r="A73" s="2396"/>
      <c r="B73" s="2397"/>
      <c r="C73" s="2282" t="s">
        <v>658</v>
      </c>
      <c r="D73" s="2399"/>
      <c r="E73" s="2398"/>
      <c r="F73" s="2287"/>
      <c r="G73" s="2284"/>
      <c r="H73" s="2284"/>
      <c r="I73" s="2284"/>
      <c r="J73" s="2284"/>
      <c r="K73" s="2284"/>
      <c r="L73" s="2284"/>
      <c r="M73" s="2285"/>
      <c r="N73" s="226"/>
      <c r="O73" s="226"/>
    </row>
    <row r="74" spans="1:15" ht="15" customHeight="1">
      <c r="A74" s="2265" t="s">
        <v>10</v>
      </c>
      <c r="B74" s="2380"/>
      <c r="C74" s="250" t="s">
        <v>659</v>
      </c>
      <c r="D74" s="1584"/>
      <c r="E74" s="251" t="s">
        <v>662</v>
      </c>
      <c r="F74" s="1583"/>
      <c r="G74" s="252" t="s">
        <v>715</v>
      </c>
      <c r="H74" s="2336"/>
      <c r="I74" s="2336"/>
      <c r="J74" s="2337" t="s">
        <v>718</v>
      </c>
      <c r="K74" s="2337"/>
      <c r="L74" s="2336"/>
      <c r="M74" s="2338"/>
      <c r="N74" s="241"/>
      <c r="O74" s="226"/>
    </row>
    <row r="75" spans="1:15" ht="15" customHeight="1">
      <c r="A75" s="2381"/>
      <c r="B75" s="2382"/>
      <c r="C75" s="253" t="s">
        <v>663</v>
      </c>
      <c r="D75" s="1584"/>
      <c r="E75" s="251" t="s">
        <v>660</v>
      </c>
      <c r="F75" s="1583"/>
      <c r="G75" s="252" t="s">
        <v>719</v>
      </c>
      <c r="H75" s="2336"/>
      <c r="I75" s="2336"/>
      <c r="J75" s="2337" t="s">
        <v>682</v>
      </c>
      <c r="K75" s="2337"/>
      <c r="L75" s="2336"/>
      <c r="M75" s="2338"/>
      <c r="N75" s="241"/>
      <c r="O75" s="226"/>
    </row>
    <row r="76" spans="1:15" ht="15" customHeight="1">
      <c r="A76" s="2383"/>
      <c r="B76" s="2384"/>
      <c r="C76" s="254" t="s">
        <v>665</v>
      </c>
      <c r="D76" s="1585"/>
      <c r="E76" s="255" t="s">
        <v>662</v>
      </c>
      <c r="F76" s="1583"/>
      <c r="G76" s="252" t="s">
        <v>720</v>
      </c>
      <c r="H76" s="2336"/>
      <c r="I76" s="2336"/>
      <c r="J76" s="2337" t="s">
        <v>660</v>
      </c>
      <c r="K76" s="2337"/>
      <c r="L76" s="2336"/>
      <c r="M76" s="2338"/>
      <c r="N76" s="241"/>
      <c r="O76" s="226"/>
    </row>
    <row r="77" spans="1:15" ht="15" customHeight="1">
      <c r="A77" s="2260" t="s">
        <v>9</v>
      </c>
      <c r="B77" s="2379"/>
      <c r="C77" s="2262" t="str">
        <f>IF(C49="","",C43)</f>
        <v/>
      </c>
      <c r="D77" s="2263"/>
      <c r="E77" s="2263"/>
      <c r="F77" s="2263"/>
      <c r="G77" s="2263"/>
      <c r="H77" s="2263"/>
      <c r="I77" s="2263"/>
      <c r="J77" s="2263"/>
      <c r="K77" s="2263"/>
      <c r="L77" s="2263"/>
      <c r="M77" s="2264"/>
      <c r="N77" s="226"/>
      <c r="O77" s="226"/>
    </row>
    <row r="78" spans="1:15" ht="15" customHeight="1">
      <c r="A78" s="2260" t="s">
        <v>8</v>
      </c>
      <c r="B78" s="2379"/>
      <c r="C78" s="2262"/>
      <c r="D78" s="2263"/>
      <c r="E78" s="2263"/>
      <c r="F78" s="2263"/>
      <c r="G78" s="2263"/>
      <c r="H78" s="2263"/>
      <c r="I78" s="2263"/>
      <c r="J78" s="2263"/>
      <c r="K78" s="2263"/>
      <c r="L78" s="2263"/>
      <c r="M78" s="2264"/>
      <c r="N78" s="241"/>
      <c r="O78" s="226"/>
    </row>
    <row r="79" spans="1:15" ht="35.1" customHeight="1">
      <c r="A79" s="2271" t="s">
        <v>669</v>
      </c>
      <c r="B79" s="2385"/>
      <c r="C79" s="2273"/>
      <c r="D79" s="2274"/>
      <c r="E79" s="2274"/>
      <c r="F79" s="2274"/>
      <c r="G79" s="2274"/>
      <c r="H79" s="2274"/>
      <c r="I79" s="2274"/>
      <c r="J79" s="2274"/>
      <c r="K79" s="2274"/>
      <c r="L79" s="2274"/>
      <c r="M79" s="2275"/>
      <c r="N79" s="241"/>
      <c r="O79" s="226"/>
    </row>
    <row r="80" spans="1:15" ht="15" customHeight="1">
      <c r="A80" s="2255" t="s">
        <v>670</v>
      </c>
      <c r="B80" s="2378"/>
      <c r="C80" s="256" t="s">
        <v>210</v>
      </c>
      <c r="D80" s="2218"/>
      <c r="E80" s="2218"/>
      <c r="F80" s="2218"/>
      <c r="G80" s="2219" t="s">
        <v>671</v>
      </c>
      <c r="H80" s="2367"/>
      <c r="I80" s="2220"/>
      <c r="J80" s="2220"/>
      <c r="K80" s="2220"/>
      <c r="L80" s="2220"/>
      <c r="M80" s="2220"/>
      <c r="N80" s="241"/>
      <c r="O80" s="226"/>
    </row>
    <row r="81" spans="1:15" ht="15" customHeight="1">
      <c r="A81" s="222" t="s">
        <v>621</v>
      </c>
      <c r="B81" s="222"/>
      <c r="C81" s="222"/>
      <c r="D81" s="222"/>
      <c r="E81" s="222"/>
      <c r="F81" s="222"/>
      <c r="G81" s="222"/>
      <c r="H81" s="222"/>
      <c r="I81" s="222"/>
      <c r="J81" s="222"/>
      <c r="K81" s="222"/>
      <c r="L81" s="222"/>
      <c r="M81" s="222"/>
      <c r="N81" s="226"/>
      <c r="O81" s="226"/>
    </row>
    <row r="82" spans="1:15" ht="18" customHeight="1">
      <c r="A82" s="2250" t="s">
        <v>721</v>
      </c>
      <c r="B82" s="2250"/>
      <c r="C82" s="2250"/>
      <c r="D82" s="2250"/>
      <c r="E82" s="2250"/>
      <c r="F82" s="2250"/>
      <c r="G82" s="2250"/>
      <c r="H82" s="2250"/>
      <c r="I82" s="2250"/>
      <c r="J82" s="2250"/>
      <c r="K82" s="2250"/>
      <c r="L82" s="2250"/>
      <c r="M82" s="2250"/>
      <c r="N82" s="241"/>
      <c r="O82" s="226"/>
    </row>
    <row r="83" spans="1:15" ht="18" customHeight="1">
      <c r="A83" s="2250" t="s">
        <v>722</v>
      </c>
      <c r="B83" s="2250"/>
      <c r="C83" s="2250"/>
      <c r="D83" s="2250"/>
      <c r="E83" s="2250"/>
      <c r="F83" s="2250"/>
      <c r="G83" s="2250"/>
      <c r="H83" s="2250"/>
      <c r="I83" s="2250"/>
      <c r="J83" s="2250"/>
      <c r="K83" s="2250"/>
      <c r="L83" s="2250"/>
      <c r="M83" s="2250"/>
      <c r="N83" s="241"/>
      <c r="O83" s="226"/>
    </row>
    <row r="84" spans="1:15" ht="30" customHeight="1">
      <c r="A84" s="2250" t="s">
        <v>723</v>
      </c>
      <c r="B84" s="2251"/>
      <c r="C84" s="2251"/>
      <c r="D84" s="2251"/>
      <c r="E84" s="2251"/>
      <c r="F84" s="2251"/>
      <c r="G84" s="2251"/>
      <c r="H84" s="2251"/>
      <c r="I84" s="2251"/>
      <c r="J84" s="2251"/>
      <c r="K84" s="2251"/>
      <c r="L84" s="2251"/>
      <c r="M84" s="2251"/>
      <c r="N84" s="226"/>
      <c r="O84" s="226"/>
    </row>
    <row r="85" spans="1:15" ht="15" customHeight="1">
      <c r="A85" s="221" t="s">
        <v>688</v>
      </c>
      <c r="B85" s="222"/>
      <c r="C85" s="222"/>
      <c r="D85" s="222"/>
      <c r="E85" s="222"/>
      <c r="F85" s="222"/>
      <c r="G85" s="222"/>
      <c r="H85" s="222"/>
      <c r="I85" s="222"/>
      <c r="J85" s="222"/>
      <c r="K85" s="222"/>
      <c r="L85" s="222"/>
      <c r="M85" s="222"/>
      <c r="N85" s="226"/>
      <c r="O85" s="226"/>
    </row>
    <row r="86" spans="1:15" ht="15" customHeight="1">
      <c r="A86" s="261" t="s">
        <v>689</v>
      </c>
    </row>
    <row r="87" spans="1:15" ht="15" customHeight="1">
      <c r="A87" s="2252" t="s">
        <v>724</v>
      </c>
      <c r="B87" s="227" t="s">
        <v>725</v>
      </c>
      <c r="C87" s="2237"/>
      <c r="D87" s="2238"/>
      <c r="E87" s="2239"/>
      <c r="F87" s="2240" t="s">
        <v>634</v>
      </c>
      <c r="G87" s="2241"/>
      <c r="H87" s="2242"/>
      <c r="I87" s="2242"/>
      <c r="J87" s="2242"/>
      <c r="K87" s="2242"/>
      <c r="L87" s="2242"/>
      <c r="M87" s="2243"/>
    </row>
    <row r="88" spans="1:15" ht="15" customHeight="1">
      <c r="A88" s="2376"/>
      <c r="B88" s="262" t="s">
        <v>22</v>
      </c>
      <c r="C88" s="2247"/>
      <c r="D88" s="2248"/>
      <c r="E88" s="2249"/>
      <c r="F88" s="2375"/>
      <c r="G88" s="2244"/>
      <c r="H88" s="2245"/>
      <c r="I88" s="2245"/>
      <c r="J88" s="2245"/>
      <c r="K88" s="2245"/>
      <c r="L88" s="2245"/>
      <c r="M88" s="2246"/>
    </row>
    <row r="89" spans="1:15" ht="15" customHeight="1">
      <c r="A89" s="2376"/>
      <c r="B89" s="2227" t="s">
        <v>635</v>
      </c>
      <c r="C89" s="229" t="s">
        <v>726</v>
      </c>
      <c r="D89" s="2230"/>
      <c r="E89" s="2230"/>
      <c r="F89" s="2230"/>
      <c r="G89" s="230" t="s">
        <v>727</v>
      </c>
      <c r="H89" s="230"/>
      <c r="I89" s="230"/>
      <c r="J89" s="230"/>
      <c r="K89" s="230"/>
      <c r="L89" s="230"/>
      <c r="M89" s="231"/>
    </row>
    <row r="90" spans="1:15" ht="15" customHeight="1">
      <c r="A90" s="2376"/>
      <c r="B90" s="2373"/>
      <c r="C90" s="2231"/>
      <c r="D90" s="2232"/>
      <c r="E90" s="2232"/>
      <c r="F90" s="2232"/>
      <c r="G90" s="2232"/>
      <c r="H90" s="2232"/>
      <c r="I90" s="2232"/>
      <c r="J90" s="2232"/>
      <c r="K90" s="2232"/>
      <c r="L90" s="2232"/>
      <c r="M90" s="2233"/>
    </row>
    <row r="91" spans="1:15" ht="15" customHeight="1">
      <c r="A91" s="2376"/>
      <c r="B91" s="2374"/>
      <c r="C91" s="2234"/>
      <c r="D91" s="2235"/>
      <c r="E91" s="2235"/>
      <c r="F91" s="2235"/>
      <c r="G91" s="2235"/>
      <c r="H91" s="2235"/>
      <c r="I91" s="2235"/>
      <c r="J91" s="2235"/>
      <c r="K91" s="2235"/>
      <c r="L91" s="2235"/>
      <c r="M91" s="2236"/>
    </row>
    <row r="92" spans="1:15" ht="15" customHeight="1">
      <c r="A92" s="2376"/>
      <c r="B92" s="235" t="s">
        <v>696</v>
      </c>
      <c r="C92" s="2237"/>
      <c r="D92" s="2238"/>
      <c r="E92" s="2239"/>
      <c r="F92" s="2240" t="s">
        <v>634</v>
      </c>
      <c r="G92" s="2241"/>
      <c r="H92" s="2242"/>
      <c r="I92" s="2242"/>
      <c r="J92" s="2242"/>
      <c r="K92" s="2242"/>
      <c r="L92" s="2242"/>
      <c r="M92" s="2243"/>
    </row>
    <row r="93" spans="1:15" ht="15" customHeight="1">
      <c r="A93" s="2376"/>
      <c r="B93" s="236" t="s">
        <v>22</v>
      </c>
      <c r="C93" s="2247"/>
      <c r="D93" s="2248"/>
      <c r="E93" s="2249"/>
      <c r="F93" s="2375"/>
      <c r="G93" s="2244"/>
      <c r="H93" s="2245"/>
      <c r="I93" s="2245"/>
      <c r="J93" s="2245"/>
      <c r="K93" s="2245"/>
      <c r="L93" s="2245"/>
      <c r="M93" s="2246"/>
    </row>
    <row r="94" spans="1:15" ht="15" customHeight="1">
      <c r="A94" s="2376"/>
      <c r="B94" s="2227" t="s">
        <v>635</v>
      </c>
      <c r="C94" s="229" t="s">
        <v>728</v>
      </c>
      <c r="D94" s="2230"/>
      <c r="E94" s="2230"/>
      <c r="F94" s="2230"/>
      <c r="G94" s="230" t="s">
        <v>729</v>
      </c>
      <c r="H94" s="230"/>
      <c r="I94" s="230"/>
      <c r="J94" s="230"/>
      <c r="K94" s="230"/>
      <c r="L94" s="230"/>
      <c r="M94" s="231"/>
    </row>
    <row r="95" spans="1:15" ht="15" customHeight="1">
      <c r="A95" s="2376"/>
      <c r="B95" s="2373"/>
      <c r="C95" s="2231"/>
      <c r="D95" s="2232"/>
      <c r="E95" s="2232"/>
      <c r="F95" s="2232"/>
      <c r="G95" s="2232"/>
      <c r="H95" s="2232"/>
      <c r="I95" s="2232"/>
      <c r="J95" s="2232"/>
      <c r="K95" s="2232"/>
      <c r="L95" s="2232"/>
      <c r="M95" s="2233"/>
    </row>
    <row r="96" spans="1:15" ht="15" customHeight="1">
      <c r="A96" s="2376"/>
      <c r="B96" s="2374"/>
      <c r="C96" s="2234"/>
      <c r="D96" s="2235"/>
      <c r="E96" s="2235"/>
      <c r="F96" s="2235"/>
      <c r="G96" s="2235"/>
      <c r="H96" s="2235"/>
      <c r="I96" s="2235"/>
      <c r="J96" s="2235"/>
      <c r="K96" s="2235"/>
      <c r="L96" s="2235"/>
      <c r="M96" s="2236"/>
    </row>
    <row r="97" spans="1:13" ht="15" customHeight="1">
      <c r="A97" s="2376"/>
      <c r="B97" s="235" t="s">
        <v>725</v>
      </c>
      <c r="C97" s="2237"/>
      <c r="D97" s="2238"/>
      <c r="E97" s="2239"/>
      <c r="F97" s="2240" t="s">
        <v>634</v>
      </c>
      <c r="G97" s="2241"/>
      <c r="H97" s="2242"/>
      <c r="I97" s="2242"/>
      <c r="J97" s="2242"/>
      <c r="K97" s="2242"/>
      <c r="L97" s="2242"/>
      <c r="M97" s="2243"/>
    </row>
    <row r="98" spans="1:13" ht="15" customHeight="1">
      <c r="A98" s="2376"/>
      <c r="B98" s="236" t="s">
        <v>22</v>
      </c>
      <c r="C98" s="2247"/>
      <c r="D98" s="2248"/>
      <c r="E98" s="2249"/>
      <c r="F98" s="2375"/>
      <c r="G98" s="2244"/>
      <c r="H98" s="2245"/>
      <c r="I98" s="2245"/>
      <c r="J98" s="2245"/>
      <c r="K98" s="2245"/>
      <c r="L98" s="2245"/>
      <c r="M98" s="2246"/>
    </row>
    <row r="99" spans="1:13" ht="15" customHeight="1">
      <c r="A99" s="2376"/>
      <c r="B99" s="2227" t="s">
        <v>635</v>
      </c>
      <c r="C99" s="229" t="s">
        <v>641</v>
      </c>
      <c r="D99" s="2230"/>
      <c r="E99" s="2230"/>
      <c r="F99" s="2230"/>
      <c r="G99" s="230" t="s">
        <v>701</v>
      </c>
      <c r="H99" s="230"/>
      <c r="I99" s="230"/>
      <c r="J99" s="230"/>
      <c r="K99" s="230"/>
      <c r="L99" s="230"/>
      <c r="M99" s="231"/>
    </row>
    <row r="100" spans="1:13" ht="15" customHeight="1">
      <c r="A100" s="2376"/>
      <c r="B100" s="2373"/>
      <c r="C100" s="2231"/>
      <c r="D100" s="2232"/>
      <c r="E100" s="2232"/>
      <c r="F100" s="2232"/>
      <c r="G100" s="2232"/>
      <c r="H100" s="2232"/>
      <c r="I100" s="2232"/>
      <c r="J100" s="2232"/>
      <c r="K100" s="2232"/>
      <c r="L100" s="2232"/>
      <c r="M100" s="2233"/>
    </row>
    <row r="101" spans="1:13" ht="15" customHeight="1">
      <c r="A101" s="2376"/>
      <c r="B101" s="2374"/>
      <c r="C101" s="2234"/>
      <c r="D101" s="2235"/>
      <c r="E101" s="2235"/>
      <c r="F101" s="2235"/>
      <c r="G101" s="2235"/>
      <c r="H101" s="2235"/>
      <c r="I101" s="2235"/>
      <c r="J101" s="2235"/>
      <c r="K101" s="2235"/>
      <c r="L101" s="2235"/>
      <c r="M101" s="2236"/>
    </row>
    <row r="102" spans="1:13" ht="15" customHeight="1">
      <c r="A102" s="2376"/>
      <c r="B102" s="235" t="s">
        <v>696</v>
      </c>
      <c r="C102" s="2237"/>
      <c r="D102" s="2238"/>
      <c r="E102" s="2239"/>
      <c r="F102" s="2240" t="s">
        <v>634</v>
      </c>
      <c r="G102" s="2241"/>
      <c r="H102" s="2242"/>
      <c r="I102" s="2242"/>
      <c r="J102" s="2242"/>
      <c r="K102" s="2242"/>
      <c r="L102" s="2242"/>
      <c r="M102" s="2243"/>
    </row>
    <row r="103" spans="1:13" ht="15" customHeight="1">
      <c r="A103" s="2376"/>
      <c r="B103" s="236" t="s">
        <v>22</v>
      </c>
      <c r="C103" s="2247"/>
      <c r="D103" s="2248"/>
      <c r="E103" s="2249"/>
      <c r="F103" s="2375"/>
      <c r="G103" s="2244"/>
      <c r="H103" s="2245"/>
      <c r="I103" s="2245"/>
      <c r="J103" s="2245"/>
      <c r="K103" s="2245"/>
      <c r="L103" s="2245"/>
      <c r="M103" s="2246"/>
    </row>
    <row r="104" spans="1:13" ht="15" customHeight="1">
      <c r="A104" s="2376"/>
      <c r="B104" s="2227" t="s">
        <v>635</v>
      </c>
      <c r="C104" s="229" t="s">
        <v>695</v>
      </c>
      <c r="D104" s="2230"/>
      <c r="E104" s="2230"/>
      <c r="F104" s="2230"/>
      <c r="G104" s="230" t="s">
        <v>693</v>
      </c>
      <c r="H104" s="230"/>
      <c r="I104" s="230"/>
      <c r="J104" s="230"/>
      <c r="K104" s="230"/>
      <c r="L104" s="230"/>
      <c r="M104" s="231"/>
    </row>
    <row r="105" spans="1:13" ht="15" customHeight="1">
      <c r="A105" s="2376"/>
      <c r="B105" s="2373"/>
      <c r="C105" s="2231"/>
      <c r="D105" s="2232"/>
      <c r="E105" s="2232"/>
      <c r="F105" s="2232"/>
      <c r="G105" s="2232"/>
      <c r="H105" s="2232"/>
      <c r="I105" s="2232"/>
      <c r="J105" s="2232"/>
      <c r="K105" s="2232"/>
      <c r="L105" s="2232"/>
      <c r="M105" s="2233"/>
    </row>
    <row r="106" spans="1:13" ht="15" customHeight="1">
      <c r="A106" s="2376"/>
      <c r="B106" s="2374"/>
      <c r="C106" s="2234"/>
      <c r="D106" s="2235"/>
      <c r="E106" s="2235"/>
      <c r="F106" s="2235"/>
      <c r="G106" s="2235"/>
      <c r="H106" s="2235"/>
      <c r="I106" s="2235"/>
      <c r="J106" s="2235"/>
      <c r="K106" s="2235"/>
      <c r="L106" s="2235"/>
      <c r="M106" s="2236"/>
    </row>
    <row r="107" spans="1:13" ht="15" customHeight="1">
      <c r="A107" s="2376"/>
      <c r="B107" s="235" t="s">
        <v>699</v>
      </c>
      <c r="C107" s="2237"/>
      <c r="D107" s="2238"/>
      <c r="E107" s="2239"/>
      <c r="F107" s="2240" t="s">
        <v>634</v>
      </c>
      <c r="G107" s="2241"/>
      <c r="H107" s="2242"/>
      <c r="I107" s="2242"/>
      <c r="J107" s="2242"/>
      <c r="K107" s="2242"/>
      <c r="L107" s="2242"/>
      <c r="M107" s="2243"/>
    </row>
    <row r="108" spans="1:13" ht="15" customHeight="1">
      <c r="A108" s="2376"/>
      <c r="B108" s="236" t="s">
        <v>22</v>
      </c>
      <c r="C108" s="2247"/>
      <c r="D108" s="2248"/>
      <c r="E108" s="2249"/>
      <c r="F108" s="2375"/>
      <c r="G108" s="2244"/>
      <c r="H108" s="2245"/>
      <c r="I108" s="2245"/>
      <c r="J108" s="2245"/>
      <c r="K108" s="2245"/>
      <c r="L108" s="2245"/>
      <c r="M108" s="2246"/>
    </row>
    <row r="109" spans="1:13" ht="15" customHeight="1">
      <c r="A109" s="2376"/>
      <c r="B109" s="2227" t="s">
        <v>635</v>
      </c>
      <c r="C109" s="229" t="s">
        <v>678</v>
      </c>
      <c r="D109" s="2230"/>
      <c r="E109" s="2230"/>
      <c r="F109" s="2230"/>
      <c r="G109" s="230" t="s">
        <v>716</v>
      </c>
      <c r="H109" s="230"/>
      <c r="I109" s="230"/>
      <c r="J109" s="230"/>
      <c r="K109" s="230"/>
      <c r="L109" s="230"/>
      <c r="M109" s="231"/>
    </row>
    <row r="110" spans="1:13" ht="15" customHeight="1">
      <c r="A110" s="2376"/>
      <c r="B110" s="2373"/>
      <c r="C110" s="2231"/>
      <c r="D110" s="2232"/>
      <c r="E110" s="2232"/>
      <c r="F110" s="2232"/>
      <c r="G110" s="2232"/>
      <c r="H110" s="2232"/>
      <c r="I110" s="2232"/>
      <c r="J110" s="2232"/>
      <c r="K110" s="2232"/>
      <c r="L110" s="2232"/>
      <c r="M110" s="2233"/>
    </row>
    <row r="111" spans="1:13" ht="15" customHeight="1">
      <c r="A111" s="2376"/>
      <c r="B111" s="2374"/>
      <c r="C111" s="2234"/>
      <c r="D111" s="2235"/>
      <c r="E111" s="2235"/>
      <c r="F111" s="2235"/>
      <c r="G111" s="2235"/>
      <c r="H111" s="2235"/>
      <c r="I111" s="2235"/>
      <c r="J111" s="2235"/>
      <c r="K111" s="2235"/>
      <c r="L111" s="2235"/>
      <c r="M111" s="2236"/>
    </row>
    <row r="112" spans="1:13" ht="15" customHeight="1">
      <c r="A112" s="2376"/>
      <c r="B112" s="235" t="s">
        <v>725</v>
      </c>
      <c r="C112" s="2237"/>
      <c r="D112" s="2238"/>
      <c r="E112" s="2239"/>
      <c r="F112" s="2240" t="s">
        <v>634</v>
      </c>
      <c r="G112" s="2241"/>
      <c r="H112" s="2242"/>
      <c r="I112" s="2242"/>
      <c r="J112" s="2242"/>
      <c r="K112" s="2242"/>
      <c r="L112" s="2242"/>
      <c r="M112" s="2243"/>
    </row>
    <row r="113" spans="1:13" ht="15" customHeight="1">
      <c r="A113" s="2376"/>
      <c r="B113" s="236" t="s">
        <v>22</v>
      </c>
      <c r="C113" s="2247"/>
      <c r="D113" s="2248"/>
      <c r="E113" s="2249"/>
      <c r="F113" s="2375"/>
      <c r="G113" s="2244"/>
      <c r="H113" s="2245"/>
      <c r="I113" s="2245"/>
      <c r="J113" s="2245"/>
      <c r="K113" s="2245"/>
      <c r="L113" s="2245"/>
      <c r="M113" s="2246"/>
    </row>
    <row r="114" spans="1:13" ht="15" customHeight="1">
      <c r="A114" s="2376"/>
      <c r="B114" s="2227" t="s">
        <v>635</v>
      </c>
      <c r="C114" s="229" t="s">
        <v>730</v>
      </c>
      <c r="D114" s="2230"/>
      <c r="E114" s="2230"/>
      <c r="F114" s="2230"/>
      <c r="G114" s="230" t="s">
        <v>731</v>
      </c>
      <c r="H114" s="230"/>
      <c r="I114" s="230"/>
      <c r="J114" s="230"/>
      <c r="K114" s="230"/>
      <c r="L114" s="230"/>
      <c r="M114" s="231"/>
    </row>
    <row r="115" spans="1:13" ht="15" customHeight="1">
      <c r="A115" s="2376"/>
      <c r="B115" s="2373"/>
      <c r="C115" s="2231"/>
      <c r="D115" s="2232"/>
      <c r="E115" s="2232"/>
      <c r="F115" s="2232"/>
      <c r="G115" s="2232"/>
      <c r="H115" s="2232"/>
      <c r="I115" s="2232"/>
      <c r="J115" s="2232"/>
      <c r="K115" s="2232"/>
      <c r="L115" s="2232"/>
      <c r="M115" s="2233"/>
    </row>
    <row r="116" spans="1:13" ht="15" customHeight="1">
      <c r="A116" s="2377"/>
      <c r="B116" s="2374"/>
      <c r="C116" s="2234"/>
      <c r="D116" s="2235"/>
      <c r="E116" s="2235"/>
      <c r="F116" s="2235"/>
      <c r="G116" s="2235"/>
      <c r="H116" s="2235"/>
      <c r="I116" s="2235"/>
      <c r="J116" s="2235"/>
      <c r="K116" s="2235"/>
      <c r="L116" s="2235"/>
      <c r="M116" s="2236"/>
    </row>
    <row r="117" spans="1:13" ht="5.0999999999999996" customHeight="1"/>
    <row r="118" spans="1:13" ht="15" customHeight="1">
      <c r="A118" s="261" t="s">
        <v>702</v>
      </c>
    </row>
    <row r="119" spans="1:13" ht="15" customHeight="1">
      <c r="A119" s="2221" t="s">
        <v>670</v>
      </c>
      <c r="B119" s="2368"/>
      <c r="C119" s="256" t="s">
        <v>210</v>
      </c>
      <c r="D119" s="2218"/>
      <c r="E119" s="2218"/>
      <c r="F119" s="2218"/>
      <c r="G119" s="2219" t="s">
        <v>671</v>
      </c>
      <c r="H119" s="2367"/>
      <c r="I119" s="2220"/>
      <c r="J119" s="2220"/>
      <c r="K119" s="2220"/>
      <c r="L119" s="2220"/>
      <c r="M119" s="2220"/>
    </row>
    <row r="120" spans="1:13" ht="15" customHeight="1">
      <c r="A120" s="2369"/>
      <c r="B120" s="2370"/>
      <c r="C120" s="256" t="s">
        <v>210</v>
      </c>
      <c r="D120" s="2218"/>
      <c r="E120" s="2218"/>
      <c r="F120" s="2218"/>
      <c r="G120" s="2219" t="s">
        <v>671</v>
      </c>
      <c r="H120" s="2367"/>
      <c r="I120" s="2220"/>
      <c r="J120" s="2220"/>
      <c r="K120" s="2220"/>
      <c r="L120" s="2220"/>
      <c r="M120" s="2220"/>
    </row>
    <row r="121" spans="1:13" ht="15" customHeight="1">
      <c r="A121" s="2369"/>
      <c r="B121" s="2370"/>
      <c r="C121" s="256" t="s">
        <v>210</v>
      </c>
      <c r="D121" s="2218"/>
      <c r="E121" s="2218"/>
      <c r="F121" s="2218"/>
      <c r="G121" s="2219" t="s">
        <v>671</v>
      </c>
      <c r="H121" s="2367"/>
      <c r="I121" s="2220"/>
      <c r="J121" s="2220"/>
      <c r="K121" s="2220"/>
      <c r="L121" s="2220"/>
      <c r="M121" s="2220"/>
    </row>
    <row r="122" spans="1:13" ht="15" customHeight="1">
      <c r="A122" s="2369"/>
      <c r="B122" s="2370"/>
      <c r="C122" s="256" t="s">
        <v>210</v>
      </c>
      <c r="D122" s="2218"/>
      <c r="E122" s="2218"/>
      <c r="F122" s="2218"/>
      <c r="G122" s="2219" t="s">
        <v>671</v>
      </c>
      <c r="H122" s="2367"/>
      <c r="I122" s="2220"/>
      <c r="J122" s="2220"/>
      <c r="K122" s="2220"/>
      <c r="L122" s="2220"/>
      <c r="M122" s="2220"/>
    </row>
    <row r="123" spans="1:13" ht="15" customHeight="1">
      <c r="A123" s="2371"/>
      <c r="B123" s="2372"/>
      <c r="C123" s="256" t="s">
        <v>210</v>
      </c>
      <c r="D123" s="2218"/>
      <c r="E123" s="2218"/>
      <c r="F123" s="2218"/>
      <c r="G123" s="2219" t="s">
        <v>671</v>
      </c>
      <c r="H123" s="2367"/>
      <c r="I123" s="2220"/>
      <c r="J123" s="2220"/>
      <c r="K123" s="2220"/>
      <c r="L123" s="2220"/>
      <c r="M123" s="2220"/>
    </row>
  </sheetData>
  <mergeCells count="209">
    <mergeCell ref="B16:G16"/>
    <mergeCell ref="H16:M16"/>
    <mergeCell ref="B17:C19"/>
    <mergeCell ref="C11:E11"/>
    <mergeCell ref="N1:P1"/>
    <mergeCell ref="A3:D3"/>
    <mergeCell ref="H3:I3"/>
    <mergeCell ref="J3:K3"/>
    <mergeCell ref="L3:M3"/>
    <mergeCell ref="A4:A10"/>
    <mergeCell ref="C4:M4"/>
    <mergeCell ref="C5:M5"/>
    <mergeCell ref="B6:B8"/>
    <mergeCell ref="D6:F6"/>
    <mergeCell ref="C7:M8"/>
    <mergeCell ref="D9:F9"/>
    <mergeCell ref="H9:M9"/>
    <mergeCell ref="C10:M10"/>
    <mergeCell ref="F11:F12"/>
    <mergeCell ref="G11:M12"/>
    <mergeCell ref="C12:E12"/>
    <mergeCell ref="D17:E17"/>
    <mergeCell ref="F17:M17"/>
    <mergeCell ref="D18:E19"/>
    <mergeCell ref="B13:B15"/>
    <mergeCell ref="A30:B30"/>
    <mergeCell ref="C31:D31"/>
    <mergeCell ref="E31:F31"/>
    <mergeCell ref="C32:D32"/>
    <mergeCell ref="E32:F32"/>
    <mergeCell ref="F20:F21"/>
    <mergeCell ref="G20:M21"/>
    <mergeCell ref="C21:E21"/>
    <mergeCell ref="B22:B24"/>
    <mergeCell ref="D22:F22"/>
    <mergeCell ref="C23:M24"/>
    <mergeCell ref="A25:G25"/>
    <mergeCell ref="H25:M25"/>
    <mergeCell ref="A26:M26"/>
    <mergeCell ref="A27:B28"/>
    <mergeCell ref="C27:D27"/>
    <mergeCell ref="E27:F27"/>
    <mergeCell ref="A20:A24"/>
    <mergeCell ref="C20:E20"/>
    <mergeCell ref="A11:A19"/>
    <mergeCell ref="D13:F13"/>
    <mergeCell ref="C14:M15"/>
    <mergeCell ref="A33:M33"/>
    <mergeCell ref="A34:B34"/>
    <mergeCell ref="A35:B35"/>
    <mergeCell ref="C35:M35"/>
    <mergeCell ref="A36:B36"/>
    <mergeCell ref="C36:M36"/>
    <mergeCell ref="A29:B29"/>
    <mergeCell ref="A43:B43"/>
    <mergeCell ref="C43:M43"/>
    <mergeCell ref="A37:B39"/>
    <mergeCell ref="H37:I37"/>
    <mergeCell ref="J37:K37"/>
    <mergeCell ref="L37:M37"/>
    <mergeCell ref="H38:I38"/>
    <mergeCell ref="J38:K38"/>
    <mergeCell ref="L38:M38"/>
    <mergeCell ref="C39:E39"/>
    <mergeCell ref="F39:M39"/>
    <mergeCell ref="A44:B44"/>
    <mergeCell ref="C44:M44"/>
    <mergeCell ref="A45:B45"/>
    <mergeCell ref="C45:M45"/>
    <mergeCell ref="A40:B42"/>
    <mergeCell ref="H40:I40"/>
    <mergeCell ref="J40:K40"/>
    <mergeCell ref="L40:M40"/>
    <mergeCell ref="H41:I41"/>
    <mergeCell ref="J41:K41"/>
    <mergeCell ref="L41:M41"/>
    <mergeCell ref="H42:I42"/>
    <mergeCell ref="J42:K42"/>
    <mergeCell ref="L42:M42"/>
    <mergeCell ref="A46:B46"/>
    <mergeCell ref="D46:F46"/>
    <mergeCell ref="G46:H46"/>
    <mergeCell ref="I46:M46"/>
    <mergeCell ref="A47:M47"/>
    <mergeCell ref="A48:A54"/>
    <mergeCell ref="C48:M48"/>
    <mergeCell ref="C49:M49"/>
    <mergeCell ref="B50:B52"/>
    <mergeCell ref="D50:F50"/>
    <mergeCell ref="C51:M52"/>
    <mergeCell ref="D53:F53"/>
    <mergeCell ref="H53:M53"/>
    <mergeCell ref="C54:M54"/>
    <mergeCell ref="C67:D67"/>
    <mergeCell ref="E67:F67"/>
    <mergeCell ref="D57:F57"/>
    <mergeCell ref="C58:M59"/>
    <mergeCell ref="A60:G60"/>
    <mergeCell ref="H60:M60"/>
    <mergeCell ref="A61:M61"/>
    <mergeCell ref="A62:B63"/>
    <mergeCell ref="C62:D62"/>
    <mergeCell ref="E62:F62"/>
    <mergeCell ref="A55:A59"/>
    <mergeCell ref="C55:E55"/>
    <mergeCell ref="F55:F56"/>
    <mergeCell ref="G55:M56"/>
    <mergeCell ref="C56:E56"/>
    <mergeCell ref="B57:B59"/>
    <mergeCell ref="A64:B64"/>
    <mergeCell ref="A65:B65"/>
    <mergeCell ref="C66:D66"/>
    <mergeCell ref="E66:F66"/>
    <mergeCell ref="A68:B68"/>
    <mergeCell ref="A69:B69"/>
    <mergeCell ref="C69:M69"/>
    <mergeCell ref="A70:B70"/>
    <mergeCell ref="C70:M70"/>
    <mergeCell ref="A71:B73"/>
    <mergeCell ref="H71:I71"/>
    <mergeCell ref="J71:K71"/>
    <mergeCell ref="L71:M71"/>
    <mergeCell ref="H72:I72"/>
    <mergeCell ref="J72:K72"/>
    <mergeCell ref="L72:M72"/>
    <mergeCell ref="C73:E73"/>
    <mergeCell ref="F73:M73"/>
    <mergeCell ref="A80:B80"/>
    <mergeCell ref="D80:F80"/>
    <mergeCell ref="G80:H80"/>
    <mergeCell ref="I80:M80"/>
    <mergeCell ref="L75:M75"/>
    <mergeCell ref="H76:I76"/>
    <mergeCell ref="J76:K76"/>
    <mergeCell ref="L76:M76"/>
    <mergeCell ref="A77:B77"/>
    <mergeCell ref="C77:M77"/>
    <mergeCell ref="A74:B76"/>
    <mergeCell ref="H74:I74"/>
    <mergeCell ref="J74:K74"/>
    <mergeCell ref="L74:M74"/>
    <mergeCell ref="H75:I75"/>
    <mergeCell ref="J75:K75"/>
    <mergeCell ref="A78:B78"/>
    <mergeCell ref="C78:M78"/>
    <mergeCell ref="A79:B79"/>
    <mergeCell ref="C79:M79"/>
    <mergeCell ref="C90:M91"/>
    <mergeCell ref="C92:E92"/>
    <mergeCell ref="F92:F93"/>
    <mergeCell ref="G92:M93"/>
    <mergeCell ref="C93:E93"/>
    <mergeCell ref="B94:B96"/>
    <mergeCell ref="D94:F94"/>
    <mergeCell ref="C95:M96"/>
    <mergeCell ref="A82:M82"/>
    <mergeCell ref="A83:M83"/>
    <mergeCell ref="A84:M84"/>
    <mergeCell ref="A87:A116"/>
    <mergeCell ref="C87:E87"/>
    <mergeCell ref="F87:F88"/>
    <mergeCell ref="G87:M88"/>
    <mergeCell ref="C88:E88"/>
    <mergeCell ref="B89:B91"/>
    <mergeCell ref="D89:F89"/>
    <mergeCell ref="C102:E102"/>
    <mergeCell ref="F102:F103"/>
    <mergeCell ref="G102:M103"/>
    <mergeCell ref="C103:E103"/>
    <mergeCell ref="B104:B106"/>
    <mergeCell ref="D104:F104"/>
    <mergeCell ref="C105:M106"/>
    <mergeCell ref="C97:E97"/>
    <mergeCell ref="F97:F98"/>
    <mergeCell ref="G97:M98"/>
    <mergeCell ref="C98:E98"/>
    <mergeCell ref="B99:B101"/>
    <mergeCell ref="D99:F99"/>
    <mergeCell ref="C100:M101"/>
    <mergeCell ref="C112:E112"/>
    <mergeCell ref="F112:F113"/>
    <mergeCell ref="G112:M113"/>
    <mergeCell ref="C113:E113"/>
    <mergeCell ref="B114:B116"/>
    <mergeCell ref="D114:F114"/>
    <mergeCell ref="C115:M116"/>
    <mergeCell ref="C107:E107"/>
    <mergeCell ref="F107:F108"/>
    <mergeCell ref="G107:M108"/>
    <mergeCell ref="C108:E108"/>
    <mergeCell ref="B109:B111"/>
    <mergeCell ref="D109:F109"/>
    <mergeCell ref="C110:M111"/>
    <mergeCell ref="D122:F122"/>
    <mergeCell ref="G122:H122"/>
    <mergeCell ref="I122:M122"/>
    <mergeCell ref="D123:F123"/>
    <mergeCell ref="G123:H123"/>
    <mergeCell ref="I123:M123"/>
    <mergeCell ref="A119:B123"/>
    <mergeCell ref="D119:F119"/>
    <mergeCell ref="G119:H119"/>
    <mergeCell ref="I119:M119"/>
    <mergeCell ref="D120:F120"/>
    <mergeCell ref="G120:H120"/>
    <mergeCell ref="I120:M120"/>
    <mergeCell ref="D121:F121"/>
    <mergeCell ref="G121:H121"/>
    <mergeCell ref="I121:M121"/>
  </mergeCells>
  <phoneticPr fontId="33"/>
  <dataValidations count="5">
    <dataValidation type="list" allowBlank="1" showInputMessage="1" showErrorMessage="1" sqref="L3">
      <formula1>"通所・訪問型,宿泊型"</formula1>
    </dataValidation>
    <dataValidation imeMode="fullKatakana" allowBlank="1" showInputMessage="1" showErrorMessage="1" sqref="C4:M4 C11:E11 C20:E20 C87:E87 C92:E92 C97:E97 C102:E102 C107:E107 C112:E112 C48:M48 C55:E55"/>
    <dataValidation type="list" allowBlank="1" showInputMessage="1" showErrorMessage="1" sqref="C38:M38 D34 C72:M72 D68 F3 H3 L3:M3">
      <formula1>"○"</formula1>
    </dataValidation>
    <dataValidation type="whole" operator="greaterThanOrEqual" allowBlank="1" showInputMessage="1" showErrorMessage="1" sqref="C35:M35 C68:F68 C34:F34 C69:M69">
      <formula1>0</formula1>
    </dataValidation>
    <dataValidation type="custom" operator="greaterThanOrEqual" allowBlank="1" showInputMessage="1" showErrorMessage="1" sqref="C36:M36 C70:M70">
      <formula1>C36*10=INT(C36*10)</formula1>
    </dataValidation>
  </dataValidations>
  <hyperlinks>
    <hyperlink ref="N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rowBreaks count="1" manualBreakCount="1">
    <brk id="84" max="12"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04"/>
  <sheetViews>
    <sheetView showGridLines="0" view="pageBreakPreview" zoomScaleNormal="100" zoomScaleSheetLayoutView="100" workbookViewId="0">
      <selection activeCell="G11" sqref="G11:M12"/>
    </sheetView>
  </sheetViews>
  <sheetFormatPr defaultColWidth="3.875" defaultRowHeight="13.5"/>
  <cols>
    <col min="1" max="1" width="5.625" style="248" customWidth="1"/>
    <col min="2" max="5" width="8.625" style="248" customWidth="1"/>
    <col min="6" max="6" width="9.125" style="248" customWidth="1"/>
    <col min="7" max="7" width="8.625" style="248" customWidth="1"/>
    <col min="8" max="13" width="4.625" style="248" customWidth="1"/>
    <col min="14" max="16384" width="3.875" style="223"/>
  </cols>
  <sheetData>
    <row r="1" spans="1:16" ht="15" customHeight="1">
      <c r="A1" s="270" t="s">
        <v>732</v>
      </c>
      <c r="B1" s="222"/>
      <c r="C1" s="222"/>
      <c r="D1" s="222"/>
      <c r="E1" s="222"/>
      <c r="F1" s="222"/>
      <c r="G1" s="222"/>
      <c r="H1" s="222"/>
      <c r="I1" s="222"/>
      <c r="J1" s="222"/>
      <c r="K1" s="222"/>
      <c r="L1" s="222"/>
      <c r="M1" s="222"/>
      <c r="N1" s="2036" t="s">
        <v>407</v>
      </c>
      <c r="O1" s="2036"/>
      <c r="P1" s="2036"/>
    </row>
    <row r="2" spans="1:16" ht="15" customHeight="1">
      <c r="A2" s="270"/>
      <c r="B2" s="222"/>
      <c r="C2" s="222"/>
      <c r="D2" s="222"/>
      <c r="E2" s="222"/>
      <c r="F2" s="222"/>
      <c r="G2" s="222"/>
      <c r="H2" s="222"/>
      <c r="I2" s="222"/>
      <c r="J2" s="222"/>
      <c r="K2" s="222"/>
      <c r="L2" s="222"/>
      <c r="M2" s="222"/>
      <c r="N2" s="226"/>
      <c r="O2" s="226"/>
    </row>
    <row r="3" spans="1:16" ht="15" customHeight="1">
      <c r="A3" s="2416" t="s">
        <v>704</v>
      </c>
      <c r="B3" s="2417"/>
      <c r="C3" s="2417"/>
      <c r="D3" s="2418"/>
      <c r="E3" s="264" t="s">
        <v>733</v>
      </c>
      <c r="F3" s="265"/>
      <c r="G3" s="264" t="s">
        <v>734</v>
      </c>
      <c r="H3" s="2429"/>
      <c r="I3" s="2430"/>
      <c r="J3" s="2431"/>
      <c r="K3" s="2431"/>
      <c r="L3" s="2431"/>
      <c r="M3" s="2431"/>
      <c r="N3" s="241"/>
      <c r="O3" s="226"/>
    </row>
    <row r="4" spans="1:16" ht="15" customHeight="1">
      <c r="A4" s="2252" t="s">
        <v>627</v>
      </c>
      <c r="B4" s="227" t="s">
        <v>628</v>
      </c>
      <c r="C4" s="2355" t="str">
        <f>IF(基本情報入力シート!$D$22="","",基本情報入力シート!$D$22)</f>
        <v/>
      </c>
      <c r="D4" s="2356"/>
      <c r="E4" s="2356"/>
      <c r="F4" s="2356"/>
      <c r="G4" s="2356"/>
      <c r="H4" s="2356"/>
      <c r="I4" s="2356"/>
      <c r="J4" s="2356"/>
      <c r="K4" s="2356"/>
      <c r="L4" s="2356"/>
      <c r="M4" s="2357"/>
      <c r="N4" s="226"/>
      <c r="O4" s="226"/>
    </row>
    <row r="5" spans="1:16" ht="15" customHeight="1">
      <c r="A5" s="2376"/>
      <c r="B5" s="228" t="s">
        <v>34</v>
      </c>
      <c r="C5" s="2358" t="str">
        <f>IF(基本情報入力シート!$D$23="","",基本情報入力シート!$D$23)</f>
        <v/>
      </c>
      <c r="D5" s="2359"/>
      <c r="E5" s="2359"/>
      <c r="F5" s="2359"/>
      <c r="G5" s="2359"/>
      <c r="H5" s="2359"/>
      <c r="I5" s="2359"/>
      <c r="J5" s="2359"/>
      <c r="K5" s="2359"/>
      <c r="L5" s="2359"/>
      <c r="M5" s="2360"/>
      <c r="N5" s="226"/>
      <c r="O5" s="226"/>
    </row>
    <row r="6" spans="1:16" ht="15" customHeight="1">
      <c r="A6" s="2376"/>
      <c r="B6" s="2331" t="s">
        <v>33</v>
      </c>
      <c r="C6" s="229" t="s">
        <v>641</v>
      </c>
      <c r="D6" s="2361" t="str">
        <f>IF(基本情報入力シート!$E$20="","",基本情報入力シート!$E$20)</f>
        <v/>
      </c>
      <c r="E6" s="2361"/>
      <c r="F6" s="2361"/>
      <c r="G6" s="230" t="s">
        <v>630</v>
      </c>
      <c r="H6" s="230"/>
      <c r="I6" s="230"/>
      <c r="J6" s="230"/>
      <c r="K6" s="230"/>
      <c r="L6" s="230"/>
      <c r="M6" s="231"/>
      <c r="N6" s="226"/>
      <c r="O6" s="226"/>
    </row>
    <row r="7" spans="1:16" ht="15" customHeight="1">
      <c r="A7" s="2376"/>
      <c r="B7" s="2406"/>
      <c r="C7" s="1939" t="str">
        <f>IF(基本情報入力シート!$D$21="","",基本情報入力シート!$D$21)</f>
        <v/>
      </c>
      <c r="D7" s="1940"/>
      <c r="E7" s="1940"/>
      <c r="F7" s="1940"/>
      <c r="G7" s="1940"/>
      <c r="H7" s="1940"/>
      <c r="I7" s="1940"/>
      <c r="J7" s="1940"/>
      <c r="K7" s="1940"/>
      <c r="L7" s="1940"/>
      <c r="M7" s="1941"/>
      <c r="N7" s="226"/>
      <c r="O7" s="226"/>
    </row>
    <row r="8" spans="1:16" ht="15" customHeight="1">
      <c r="A8" s="2376"/>
      <c r="B8" s="2407"/>
      <c r="C8" s="1942"/>
      <c r="D8" s="1943"/>
      <c r="E8" s="1943"/>
      <c r="F8" s="1943"/>
      <c r="G8" s="1943"/>
      <c r="H8" s="1943"/>
      <c r="I8" s="1943"/>
      <c r="J8" s="1943"/>
      <c r="K8" s="1943"/>
      <c r="L8" s="1943"/>
      <c r="M8" s="1944"/>
      <c r="N8" s="226"/>
      <c r="O8" s="226"/>
    </row>
    <row r="9" spans="1:16" ht="15" customHeight="1">
      <c r="A9" s="2376"/>
      <c r="B9" s="232" t="s">
        <v>31</v>
      </c>
      <c r="C9" s="233" t="s">
        <v>30</v>
      </c>
      <c r="D9" s="2362" t="str">
        <f>IF(基本情報入力シート!$D$24="","",基本情報入力シート!$D$24)</f>
        <v/>
      </c>
      <c r="E9" s="2362"/>
      <c r="F9" s="2363"/>
      <c r="G9" s="227" t="s">
        <v>735</v>
      </c>
      <c r="H9" s="2363" t="str">
        <f>IF(基本情報入力シート!$D$25="","",基本情報入力シート!$D$25)</f>
        <v/>
      </c>
      <c r="I9" s="2363"/>
      <c r="J9" s="2363"/>
      <c r="K9" s="2363"/>
      <c r="L9" s="2363"/>
      <c r="M9" s="2363"/>
      <c r="N9" s="226"/>
      <c r="O9" s="226"/>
    </row>
    <row r="10" spans="1:16" ht="15" customHeight="1">
      <c r="A10" s="2377"/>
      <c r="B10" s="234" t="s">
        <v>710</v>
      </c>
      <c r="C10" s="2364" t="str">
        <f>IF(基本情報入力シート!$D$26="","",基本情報入力シート!$D$26)</f>
        <v/>
      </c>
      <c r="D10" s="2365"/>
      <c r="E10" s="2365"/>
      <c r="F10" s="2365"/>
      <c r="G10" s="2365"/>
      <c r="H10" s="2365"/>
      <c r="I10" s="2365"/>
      <c r="J10" s="2365"/>
      <c r="K10" s="2365"/>
      <c r="L10" s="2365"/>
      <c r="M10" s="2366"/>
      <c r="N10" s="226"/>
      <c r="O10" s="226"/>
    </row>
    <row r="11" spans="1:16" ht="15" customHeight="1">
      <c r="A11" s="2252" t="s">
        <v>633</v>
      </c>
      <c r="B11" s="235" t="s">
        <v>628</v>
      </c>
      <c r="C11" s="2237" t="str">
        <f>PHONETIC(C12)</f>
        <v/>
      </c>
      <c r="D11" s="2238"/>
      <c r="E11" s="2239"/>
      <c r="F11" s="2240" t="s">
        <v>634</v>
      </c>
      <c r="G11" s="2241"/>
      <c r="H11" s="2242"/>
      <c r="I11" s="2242"/>
      <c r="J11" s="2242"/>
      <c r="K11" s="2242"/>
      <c r="L11" s="2242"/>
      <c r="M11" s="2243"/>
      <c r="N11" s="226"/>
      <c r="O11" s="226"/>
    </row>
    <row r="12" spans="1:16" ht="15" customHeight="1">
      <c r="A12" s="2376"/>
      <c r="B12" s="236" t="s">
        <v>22</v>
      </c>
      <c r="C12" s="2247"/>
      <c r="D12" s="2248"/>
      <c r="E12" s="2249"/>
      <c r="F12" s="2375"/>
      <c r="G12" s="2244"/>
      <c r="H12" s="2245"/>
      <c r="I12" s="2245"/>
      <c r="J12" s="2245"/>
      <c r="K12" s="2245"/>
      <c r="L12" s="2245"/>
      <c r="M12" s="2246"/>
      <c r="N12" s="226"/>
      <c r="O12" s="226"/>
    </row>
    <row r="13" spans="1:16" ht="15" customHeight="1">
      <c r="A13" s="2376"/>
      <c r="B13" s="2227" t="s">
        <v>635</v>
      </c>
      <c r="C13" s="229" t="s">
        <v>641</v>
      </c>
      <c r="D13" s="2230"/>
      <c r="E13" s="2230"/>
      <c r="F13" s="2230"/>
      <c r="G13" s="230" t="s">
        <v>693</v>
      </c>
      <c r="H13" s="230"/>
      <c r="I13" s="230"/>
      <c r="J13" s="230"/>
      <c r="K13" s="230"/>
      <c r="L13" s="230"/>
      <c r="M13" s="231"/>
      <c r="N13" s="226"/>
      <c r="O13" s="226"/>
    </row>
    <row r="14" spans="1:16" ht="15" customHeight="1">
      <c r="A14" s="2376"/>
      <c r="B14" s="2373"/>
      <c r="C14" s="2231"/>
      <c r="D14" s="2232"/>
      <c r="E14" s="2232"/>
      <c r="F14" s="2232"/>
      <c r="G14" s="2232"/>
      <c r="H14" s="2232"/>
      <c r="I14" s="2232"/>
      <c r="J14" s="2232"/>
      <c r="K14" s="2232"/>
      <c r="L14" s="2232"/>
      <c r="M14" s="2233"/>
      <c r="N14" s="226"/>
      <c r="O14" s="226"/>
    </row>
    <row r="15" spans="1:16" ht="15" customHeight="1">
      <c r="A15" s="2376"/>
      <c r="B15" s="2374"/>
      <c r="C15" s="2234"/>
      <c r="D15" s="2235"/>
      <c r="E15" s="2235"/>
      <c r="F15" s="2235"/>
      <c r="G15" s="2235"/>
      <c r="H15" s="2235"/>
      <c r="I15" s="2235"/>
      <c r="J15" s="2235"/>
      <c r="K15" s="2235"/>
      <c r="L15" s="2235"/>
      <c r="M15" s="2236"/>
      <c r="N15" s="226"/>
      <c r="O15" s="226"/>
    </row>
    <row r="16" spans="1:16" ht="15" customHeight="1">
      <c r="A16" s="2376"/>
      <c r="B16" s="2282" t="s">
        <v>637</v>
      </c>
      <c r="C16" s="2399"/>
      <c r="D16" s="2399"/>
      <c r="E16" s="2399"/>
      <c r="F16" s="2399"/>
      <c r="G16" s="2398"/>
      <c r="H16" s="2352"/>
      <c r="I16" s="2353"/>
      <c r="J16" s="2353"/>
      <c r="K16" s="2353"/>
      <c r="L16" s="2353"/>
      <c r="M16" s="2354"/>
      <c r="N16" s="226"/>
      <c r="O16" s="226"/>
    </row>
    <row r="17" spans="1:15" ht="15" customHeight="1">
      <c r="A17" s="2376"/>
      <c r="B17" s="2342" t="s">
        <v>638</v>
      </c>
      <c r="C17" s="2411"/>
      <c r="D17" s="2260" t="s">
        <v>639</v>
      </c>
      <c r="E17" s="2379"/>
      <c r="F17" s="2284"/>
      <c r="G17" s="2284"/>
      <c r="H17" s="2348"/>
      <c r="I17" s="2348"/>
      <c r="J17" s="2348"/>
      <c r="K17" s="2284"/>
      <c r="L17" s="2284"/>
      <c r="M17" s="2285"/>
      <c r="N17" s="226"/>
      <c r="O17" s="226"/>
    </row>
    <row r="18" spans="1:15" ht="15" customHeight="1">
      <c r="A18" s="2376"/>
      <c r="B18" s="2412"/>
      <c r="C18" s="2413"/>
      <c r="D18" s="2276" t="s">
        <v>640</v>
      </c>
      <c r="E18" s="2408"/>
      <c r="F18" s="237"/>
      <c r="G18" s="237"/>
      <c r="H18" s="237"/>
      <c r="I18" s="237"/>
      <c r="J18" s="237"/>
      <c r="K18" s="237"/>
      <c r="L18" s="237"/>
      <c r="M18" s="238"/>
      <c r="N18" s="226"/>
      <c r="O18" s="226"/>
    </row>
    <row r="19" spans="1:15" ht="15" customHeight="1">
      <c r="A19" s="2376"/>
      <c r="B19" s="2414"/>
      <c r="C19" s="2415"/>
      <c r="D19" s="2409"/>
      <c r="E19" s="2410"/>
      <c r="F19" s="239"/>
      <c r="G19" s="239"/>
      <c r="H19" s="239"/>
      <c r="I19" s="239"/>
      <c r="J19" s="239"/>
      <c r="K19" s="239"/>
      <c r="L19" s="239"/>
      <c r="M19" s="240"/>
      <c r="N19" s="226"/>
      <c r="O19" s="226"/>
    </row>
    <row r="20" spans="1:15" ht="15" customHeight="1">
      <c r="A20" s="2252" t="s">
        <v>724</v>
      </c>
      <c r="B20" s="235" t="s">
        <v>628</v>
      </c>
      <c r="C20" s="2237" t="str">
        <f>PHONETIC(C21)</f>
        <v/>
      </c>
      <c r="D20" s="2238"/>
      <c r="E20" s="2239"/>
      <c r="F20" s="2240" t="s">
        <v>634</v>
      </c>
      <c r="G20" s="2316"/>
      <c r="H20" s="2317"/>
      <c r="I20" s="2317"/>
      <c r="J20" s="2317"/>
      <c r="K20" s="2317"/>
      <c r="L20" s="2317"/>
      <c r="M20" s="2318"/>
      <c r="N20" s="226"/>
      <c r="O20" s="226"/>
    </row>
    <row r="21" spans="1:15" ht="15" customHeight="1">
      <c r="A21" s="2376"/>
      <c r="B21" s="236" t="s">
        <v>22</v>
      </c>
      <c r="C21" s="2247"/>
      <c r="D21" s="2248"/>
      <c r="E21" s="2249"/>
      <c r="F21" s="2375"/>
      <c r="G21" s="2319"/>
      <c r="H21" s="2320"/>
      <c r="I21" s="2320"/>
      <c r="J21" s="2320"/>
      <c r="K21" s="2320"/>
      <c r="L21" s="2320"/>
      <c r="M21" s="2321"/>
      <c r="N21" s="226"/>
      <c r="O21" s="226"/>
    </row>
    <row r="22" spans="1:15" ht="15" customHeight="1">
      <c r="A22" s="2376"/>
      <c r="B22" s="2227" t="s">
        <v>635</v>
      </c>
      <c r="C22" s="229" t="s">
        <v>641</v>
      </c>
      <c r="D22" s="2230"/>
      <c r="E22" s="2230"/>
      <c r="F22" s="2230"/>
      <c r="G22" s="230" t="s">
        <v>630</v>
      </c>
      <c r="H22" s="230"/>
      <c r="I22" s="230"/>
      <c r="J22" s="230"/>
      <c r="K22" s="230"/>
      <c r="L22" s="230"/>
      <c r="M22" s="231"/>
      <c r="N22" s="226"/>
      <c r="O22" s="226"/>
    </row>
    <row r="23" spans="1:15" ht="15" customHeight="1">
      <c r="A23" s="2376"/>
      <c r="B23" s="2373"/>
      <c r="C23" s="2231"/>
      <c r="D23" s="2232"/>
      <c r="E23" s="2232"/>
      <c r="F23" s="2232"/>
      <c r="G23" s="2232"/>
      <c r="H23" s="2232"/>
      <c r="I23" s="2232"/>
      <c r="J23" s="2232"/>
      <c r="K23" s="2232"/>
      <c r="L23" s="2232"/>
      <c r="M23" s="2233"/>
      <c r="N23" s="226"/>
      <c r="O23" s="226"/>
    </row>
    <row r="24" spans="1:15" ht="15" customHeight="1">
      <c r="A24" s="2376"/>
      <c r="B24" s="2374"/>
      <c r="C24" s="2234"/>
      <c r="D24" s="2235"/>
      <c r="E24" s="2235"/>
      <c r="F24" s="2235"/>
      <c r="G24" s="2235"/>
      <c r="H24" s="2235"/>
      <c r="I24" s="2235"/>
      <c r="J24" s="2235"/>
      <c r="K24" s="2235"/>
      <c r="L24" s="2235"/>
      <c r="M24" s="2236"/>
      <c r="N24" s="226"/>
      <c r="O24" s="226"/>
    </row>
    <row r="25" spans="1:15" ht="15" customHeight="1">
      <c r="A25" s="2292" t="s">
        <v>59</v>
      </c>
      <c r="B25" s="2400"/>
      <c r="C25" s="2400"/>
      <c r="D25" s="2401"/>
      <c r="E25" s="2401"/>
      <c r="F25" s="2402"/>
      <c r="G25" s="2403"/>
      <c r="H25" s="2297" t="s">
        <v>642</v>
      </c>
      <c r="I25" s="2298"/>
      <c r="J25" s="2298"/>
      <c r="K25" s="2298"/>
      <c r="L25" s="2298"/>
      <c r="M25" s="2299"/>
      <c r="N25" s="241"/>
      <c r="O25" s="226"/>
    </row>
    <row r="26" spans="1:15" ht="15" hidden="1" customHeight="1">
      <c r="A26" s="2322" t="s">
        <v>643</v>
      </c>
      <c r="B26" s="2323"/>
      <c r="C26" s="2323"/>
      <c r="D26" s="2323"/>
      <c r="E26" s="2323"/>
      <c r="F26" s="2323"/>
      <c r="G26" s="2323"/>
      <c r="H26" s="2323"/>
      <c r="I26" s="2323"/>
      <c r="J26" s="2323"/>
      <c r="K26" s="2323"/>
      <c r="L26" s="2323"/>
      <c r="M26" s="2324"/>
      <c r="N26" s="226"/>
      <c r="O26" s="226"/>
    </row>
    <row r="27" spans="1:15" ht="15" hidden="1" customHeight="1">
      <c r="A27" s="2276" t="s">
        <v>21</v>
      </c>
      <c r="B27" s="2277"/>
      <c r="C27" s="2240" t="s">
        <v>644</v>
      </c>
      <c r="D27" s="2240"/>
      <c r="E27" s="2227" t="s">
        <v>20</v>
      </c>
      <c r="F27" s="2331"/>
      <c r="G27" s="242"/>
      <c r="H27" s="242"/>
      <c r="I27" s="242"/>
      <c r="J27" s="242"/>
      <c r="K27" s="242"/>
      <c r="L27" s="242"/>
      <c r="M27" s="243"/>
      <c r="N27" s="226"/>
      <c r="O27" s="226"/>
    </row>
    <row r="28" spans="1:15" ht="15" hidden="1" customHeight="1">
      <c r="A28" s="2280"/>
      <c r="B28" s="2281"/>
      <c r="C28" s="233" t="s">
        <v>19</v>
      </c>
      <c r="D28" s="233" t="s">
        <v>18</v>
      </c>
      <c r="E28" s="233" t="s">
        <v>19</v>
      </c>
      <c r="F28" s="233" t="s">
        <v>18</v>
      </c>
      <c r="G28" s="222"/>
      <c r="H28" s="222"/>
      <c r="I28" s="222"/>
      <c r="J28" s="222"/>
      <c r="K28" s="222"/>
      <c r="L28" s="222"/>
      <c r="M28" s="244"/>
      <c r="N28" s="226"/>
      <c r="O28" s="226"/>
    </row>
    <row r="29" spans="1:15" ht="15" hidden="1" customHeight="1">
      <c r="A29" s="2227" t="s">
        <v>16</v>
      </c>
      <c r="B29" s="2339"/>
      <c r="C29" s="233"/>
      <c r="D29" s="233"/>
      <c r="E29" s="233"/>
      <c r="F29" s="233"/>
      <c r="G29" s="222"/>
      <c r="H29" s="222"/>
      <c r="I29" s="222"/>
      <c r="J29" s="222"/>
      <c r="K29" s="222"/>
      <c r="L29" s="222"/>
      <c r="M29" s="244"/>
      <c r="N29" s="226"/>
      <c r="O29" s="226"/>
    </row>
    <row r="30" spans="1:15" ht="15" hidden="1" customHeight="1">
      <c r="A30" s="2229" t="s">
        <v>15</v>
      </c>
      <c r="B30" s="2340"/>
      <c r="C30" s="233"/>
      <c r="D30" s="233"/>
      <c r="E30" s="233"/>
      <c r="F30" s="233"/>
      <c r="G30" s="222"/>
      <c r="H30" s="222"/>
      <c r="I30" s="222"/>
      <c r="J30" s="222"/>
      <c r="K30" s="222"/>
      <c r="L30" s="222"/>
      <c r="M30" s="244"/>
      <c r="N30" s="226"/>
      <c r="O30" s="226"/>
    </row>
    <row r="31" spans="1:15" ht="15" hidden="1" customHeight="1">
      <c r="A31" s="234" t="s">
        <v>14</v>
      </c>
      <c r="B31" s="245"/>
      <c r="C31" s="2240"/>
      <c r="D31" s="2240"/>
      <c r="E31" s="2240"/>
      <c r="F31" s="2240"/>
      <c r="G31" s="222"/>
      <c r="H31" s="222"/>
      <c r="I31" s="222"/>
      <c r="J31" s="222"/>
      <c r="K31" s="222"/>
      <c r="L31" s="222"/>
      <c r="M31" s="244"/>
      <c r="N31" s="226"/>
      <c r="O31" s="226"/>
    </row>
    <row r="32" spans="1:15" ht="15" hidden="1" customHeight="1">
      <c r="A32" s="234" t="s">
        <v>13</v>
      </c>
      <c r="B32" s="245"/>
      <c r="C32" s="2341"/>
      <c r="D32" s="2341"/>
      <c r="E32" s="2341"/>
      <c r="F32" s="2341"/>
      <c r="G32" s="246"/>
      <c r="H32" s="246"/>
      <c r="I32" s="246"/>
      <c r="J32" s="246"/>
      <c r="K32" s="246"/>
      <c r="L32" s="246"/>
      <c r="M32" s="247"/>
      <c r="N32" s="241"/>
      <c r="O32" s="226"/>
    </row>
    <row r="33" spans="1:15" ht="15" customHeight="1">
      <c r="A33" s="2322" t="s">
        <v>645</v>
      </c>
      <c r="B33" s="2404"/>
      <c r="C33" s="2404"/>
      <c r="D33" s="2404"/>
      <c r="E33" s="2404"/>
      <c r="F33" s="2404"/>
      <c r="G33" s="2404"/>
      <c r="H33" s="2404"/>
      <c r="I33" s="2404"/>
      <c r="J33" s="2404"/>
      <c r="K33" s="2404"/>
      <c r="L33" s="2404"/>
      <c r="M33" s="2405"/>
      <c r="N33" s="241"/>
      <c r="O33" s="226"/>
    </row>
    <row r="34" spans="1:15" ht="15" customHeight="1">
      <c r="A34" s="2260" t="s">
        <v>646</v>
      </c>
      <c r="B34" s="2379"/>
      <c r="C34" s="2300"/>
      <c r="D34" s="2301"/>
      <c r="E34" s="2301"/>
      <c r="F34" s="2301"/>
      <c r="G34" s="2301"/>
      <c r="H34" s="2301"/>
      <c r="I34" s="2301"/>
      <c r="J34" s="2301"/>
      <c r="K34" s="2301"/>
      <c r="L34" s="2301"/>
      <c r="M34" s="2302"/>
      <c r="N34" s="241"/>
      <c r="O34" s="226"/>
    </row>
    <row r="35" spans="1:15" ht="24.95" customHeight="1">
      <c r="A35" s="2388" t="s">
        <v>647</v>
      </c>
      <c r="B35" s="2389"/>
      <c r="C35" s="2390"/>
      <c r="D35" s="2391"/>
      <c r="E35" s="2391"/>
      <c r="F35" s="2391"/>
      <c r="G35" s="2391"/>
      <c r="H35" s="2391"/>
      <c r="I35" s="2391"/>
      <c r="J35" s="2391"/>
      <c r="K35" s="2391"/>
      <c r="L35" s="2391"/>
      <c r="M35" s="2392"/>
    </row>
    <row r="36" spans="1:15" ht="15" customHeight="1">
      <c r="A36" s="2260" t="s">
        <v>9</v>
      </c>
      <c r="B36" s="2379"/>
      <c r="C36" s="2262" t="s">
        <v>2986</v>
      </c>
      <c r="D36" s="2263"/>
      <c r="E36" s="2263"/>
      <c r="F36" s="2263"/>
      <c r="G36" s="2263"/>
      <c r="H36" s="2263"/>
      <c r="I36" s="2263"/>
      <c r="J36" s="2263"/>
      <c r="K36" s="2263"/>
      <c r="L36" s="2263"/>
      <c r="M36" s="2264"/>
      <c r="N36" s="226"/>
      <c r="O36" s="226"/>
    </row>
    <row r="37" spans="1:15" ht="15" customHeight="1">
      <c r="A37" s="2260" t="s">
        <v>8</v>
      </c>
      <c r="B37" s="2379"/>
      <c r="C37" s="2262"/>
      <c r="D37" s="2263"/>
      <c r="E37" s="2263"/>
      <c r="F37" s="2263"/>
      <c r="G37" s="2263"/>
      <c r="H37" s="2263"/>
      <c r="I37" s="2263"/>
      <c r="J37" s="2263"/>
      <c r="K37" s="2263"/>
      <c r="L37" s="2263"/>
      <c r="M37" s="2264"/>
      <c r="N37" s="241"/>
      <c r="O37" s="226"/>
    </row>
    <row r="38" spans="1:15" ht="35.1" customHeight="1">
      <c r="A38" s="2271" t="s">
        <v>669</v>
      </c>
      <c r="B38" s="2385"/>
      <c r="C38" s="2273"/>
      <c r="D38" s="2274"/>
      <c r="E38" s="2274"/>
      <c r="F38" s="2274"/>
      <c r="G38" s="2274"/>
      <c r="H38" s="2274"/>
      <c r="I38" s="2274"/>
      <c r="J38" s="2274"/>
      <c r="K38" s="2274"/>
      <c r="L38" s="2274"/>
      <c r="M38" s="2275"/>
      <c r="N38" s="241"/>
      <c r="O38" s="226"/>
    </row>
    <row r="39" spans="1:15" ht="15" customHeight="1">
      <c r="A39" s="2255" t="s">
        <v>670</v>
      </c>
      <c r="B39" s="2378"/>
      <c r="C39" s="256" t="s">
        <v>210</v>
      </c>
      <c r="D39" s="2218"/>
      <c r="E39" s="2218"/>
      <c r="F39" s="2218"/>
      <c r="G39" s="2219" t="s">
        <v>671</v>
      </c>
      <c r="H39" s="2367"/>
      <c r="I39" s="2220"/>
      <c r="J39" s="2220"/>
      <c r="K39" s="2220"/>
      <c r="L39" s="2220"/>
      <c r="M39" s="2220"/>
      <c r="N39" s="241"/>
      <c r="O39" s="226"/>
    </row>
    <row r="40" spans="1:15" ht="15" customHeight="1">
      <c r="A40" s="2255" t="s">
        <v>736</v>
      </c>
      <c r="B40" s="2425"/>
      <c r="C40" s="2378"/>
      <c r="D40" s="2426"/>
      <c r="E40" s="2427"/>
      <c r="F40" s="2427"/>
      <c r="G40" s="2427"/>
      <c r="H40" s="2427"/>
      <c r="I40" s="2427"/>
      <c r="J40" s="2427"/>
      <c r="K40" s="2427"/>
      <c r="L40" s="2427"/>
      <c r="M40" s="2428"/>
      <c r="N40" s="241"/>
      <c r="O40" s="226"/>
    </row>
    <row r="41" spans="1:15" ht="15" customHeight="1">
      <c r="A41" s="2322" t="s">
        <v>672</v>
      </c>
      <c r="B41" s="2404"/>
      <c r="C41" s="2404"/>
      <c r="D41" s="2404"/>
      <c r="E41" s="2404"/>
      <c r="F41" s="2404"/>
      <c r="G41" s="2404"/>
      <c r="H41" s="2404"/>
      <c r="I41" s="2404"/>
      <c r="J41" s="2404"/>
      <c r="K41" s="2404"/>
      <c r="L41" s="2404"/>
      <c r="M41" s="2405"/>
      <c r="N41" s="241"/>
      <c r="O41" s="226"/>
    </row>
    <row r="42" spans="1:15" ht="15" customHeight="1">
      <c r="A42" s="2252" t="s">
        <v>627</v>
      </c>
      <c r="B42" s="227" t="s">
        <v>737</v>
      </c>
      <c r="C42" s="2325"/>
      <c r="D42" s="2326"/>
      <c r="E42" s="2326"/>
      <c r="F42" s="2326"/>
      <c r="G42" s="2326"/>
      <c r="H42" s="2326"/>
      <c r="I42" s="2326"/>
      <c r="J42" s="2326"/>
      <c r="K42" s="2326"/>
      <c r="L42" s="2326"/>
      <c r="M42" s="2327"/>
      <c r="N42" s="241"/>
      <c r="O42" s="226"/>
    </row>
    <row r="43" spans="1:15" ht="15" customHeight="1">
      <c r="A43" s="2376"/>
      <c r="B43" s="228" t="s">
        <v>34</v>
      </c>
      <c r="C43" s="2328"/>
      <c r="D43" s="2329"/>
      <c r="E43" s="2329"/>
      <c r="F43" s="2329"/>
      <c r="G43" s="2329"/>
      <c r="H43" s="2329"/>
      <c r="I43" s="2329"/>
      <c r="J43" s="2329"/>
      <c r="K43" s="2329"/>
      <c r="L43" s="2329"/>
      <c r="M43" s="2330"/>
      <c r="N43" s="241"/>
      <c r="O43" s="226"/>
    </row>
    <row r="44" spans="1:15" ht="15" customHeight="1">
      <c r="A44" s="2376"/>
      <c r="B44" s="2331" t="s">
        <v>33</v>
      </c>
      <c r="C44" s="229" t="s">
        <v>730</v>
      </c>
      <c r="D44" s="2230"/>
      <c r="E44" s="2230"/>
      <c r="F44" s="2230"/>
      <c r="G44" s="230" t="s">
        <v>729</v>
      </c>
      <c r="H44" s="230"/>
      <c r="I44" s="230"/>
      <c r="J44" s="230"/>
      <c r="K44" s="230"/>
      <c r="L44" s="230"/>
      <c r="M44" s="231"/>
      <c r="N44" s="241"/>
      <c r="O44" s="226"/>
    </row>
    <row r="45" spans="1:15" ht="15" customHeight="1">
      <c r="A45" s="2376"/>
      <c r="B45" s="2406"/>
      <c r="C45" s="2231"/>
      <c r="D45" s="2232"/>
      <c r="E45" s="2232"/>
      <c r="F45" s="2232"/>
      <c r="G45" s="2232"/>
      <c r="H45" s="2232"/>
      <c r="I45" s="2232"/>
      <c r="J45" s="2232"/>
      <c r="K45" s="2232"/>
      <c r="L45" s="2232"/>
      <c r="M45" s="2233"/>
      <c r="N45" s="241"/>
      <c r="O45" s="226"/>
    </row>
    <row r="46" spans="1:15" ht="15" customHeight="1">
      <c r="A46" s="2376"/>
      <c r="B46" s="2407"/>
      <c r="C46" s="2234"/>
      <c r="D46" s="2235"/>
      <c r="E46" s="2235"/>
      <c r="F46" s="2235"/>
      <c r="G46" s="2235"/>
      <c r="H46" s="2235"/>
      <c r="I46" s="2235"/>
      <c r="J46" s="2235"/>
      <c r="K46" s="2235"/>
      <c r="L46" s="2235"/>
      <c r="M46" s="2236"/>
      <c r="N46" s="241"/>
      <c r="O46" s="226"/>
    </row>
    <row r="47" spans="1:15" ht="15" customHeight="1">
      <c r="A47" s="2376"/>
      <c r="B47" s="232" t="s">
        <v>31</v>
      </c>
      <c r="C47" s="233" t="s">
        <v>30</v>
      </c>
      <c r="D47" s="2334"/>
      <c r="E47" s="2334"/>
      <c r="F47" s="2335"/>
      <c r="G47" s="227" t="s">
        <v>738</v>
      </c>
      <c r="H47" s="2335"/>
      <c r="I47" s="2335"/>
      <c r="J47" s="2335"/>
      <c r="K47" s="2335"/>
      <c r="L47" s="2335"/>
      <c r="M47" s="2335"/>
      <c r="N47" s="241"/>
      <c r="O47" s="226"/>
    </row>
    <row r="48" spans="1:15" ht="15" customHeight="1">
      <c r="A48" s="2377"/>
      <c r="B48" s="234" t="s">
        <v>739</v>
      </c>
      <c r="C48" s="2287"/>
      <c r="D48" s="2284"/>
      <c r="E48" s="2284"/>
      <c r="F48" s="2284"/>
      <c r="G48" s="2284"/>
      <c r="H48" s="2284"/>
      <c r="I48" s="2284"/>
      <c r="J48" s="2284"/>
      <c r="K48" s="2284"/>
      <c r="L48" s="2284"/>
      <c r="M48" s="2285"/>
      <c r="N48" s="241"/>
      <c r="O48" s="226"/>
    </row>
    <row r="49" spans="1:15" ht="15" customHeight="1">
      <c r="A49" s="2252" t="s">
        <v>53</v>
      </c>
      <c r="B49" s="235" t="s">
        <v>737</v>
      </c>
      <c r="C49" s="2237"/>
      <c r="D49" s="2238"/>
      <c r="E49" s="2239"/>
      <c r="F49" s="2240" t="s">
        <v>634</v>
      </c>
      <c r="G49" s="2316"/>
      <c r="H49" s="2317"/>
      <c r="I49" s="2317"/>
      <c r="J49" s="2317"/>
      <c r="K49" s="2317"/>
      <c r="L49" s="2317"/>
      <c r="M49" s="2318"/>
      <c r="N49" s="241"/>
      <c r="O49" s="226"/>
    </row>
    <row r="50" spans="1:15" ht="15" customHeight="1">
      <c r="A50" s="2376"/>
      <c r="B50" s="236" t="s">
        <v>22</v>
      </c>
      <c r="C50" s="2247"/>
      <c r="D50" s="2248"/>
      <c r="E50" s="2249"/>
      <c r="F50" s="2375"/>
      <c r="G50" s="2319"/>
      <c r="H50" s="2320"/>
      <c r="I50" s="2320"/>
      <c r="J50" s="2320"/>
      <c r="K50" s="2320"/>
      <c r="L50" s="2320"/>
      <c r="M50" s="2321"/>
      <c r="N50" s="241"/>
      <c r="O50" s="226"/>
    </row>
    <row r="51" spans="1:15" ht="15" customHeight="1">
      <c r="A51" s="2376"/>
      <c r="B51" s="2227" t="s">
        <v>635</v>
      </c>
      <c r="C51" s="229" t="s">
        <v>730</v>
      </c>
      <c r="D51" s="2230"/>
      <c r="E51" s="2230"/>
      <c r="F51" s="2230"/>
      <c r="G51" s="230" t="s">
        <v>630</v>
      </c>
      <c r="H51" s="230"/>
      <c r="I51" s="230"/>
      <c r="J51" s="230"/>
      <c r="K51" s="230"/>
      <c r="L51" s="230"/>
      <c r="M51" s="231"/>
      <c r="N51" s="241"/>
      <c r="O51" s="226"/>
    </row>
    <row r="52" spans="1:15" ht="15" customHeight="1">
      <c r="A52" s="2376"/>
      <c r="B52" s="2373"/>
      <c r="C52" s="2231"/>
      <c r="D52" s="2232"/>
      <c r="E52" s="2232"/>
      <c r="F52" s="2232"/>
      <c r="G52" s="2232"/>
      <c r="H52" s="2232"/>
      <c r="I52" s="2232"/>
      <c r="J52" s="2232"/>
      <c r="K52" s="2232"/>
      <c r="L52" s="2232"/>
      <c r="M52" s="2233"/>
      <c r="N52" s="241"/>
      <c r="O52" s="226"/>
    </row>
    <row r="53" spans="1:15" ht="15" customHeight="1">
      <c r="A53" s="2376"/>
      <c r="B53" s="2374"/>
      <c r="C53" s="2234"/>
      <c r="D53" s="2235"/>
      <c r="E53" s="2235"/>
      <c r="F53" s="2235"/>
      <c r="G53" s="2235"/>
      <c r="H53" s="2235"/>
      <c r="I53" s="2235"/>
      <c r="J53" s="2235"/>
      <c r="K53" s="2235"/>
      <c r="L53" s="2235"/>
      <c r="M53" s="2236"/>
      <c r="N53" s="241"/>
      <c r="O53" s="226"/>
    </row>
    <row r="54" spans="1:15" ht="15" customHeight="1">
      <c r="A54" s="2292" t="s">
        <v>59</v>
      </c>
      <c r="B54" s="2400"/>
      <c r="C54" s="2400"/>
      <c r="D54" s="2401"/>
      <c r="E54" s="2401"/>
      <c r="F54" s="2402"/>
      <c r="G54" s="2403"/>
      <c r="H54" s="2297" t="s">
        <v>642</v>
      </c>
      <c r="I54" s="2298"/>
      <c r="J54" s="2298"/>
      <c r="K54" s="2298"/>
      <c r="L54" s="2298"/>
      <c r="M54" s="2299"/>
      <c r="N54" s="241"/>
      <c r="O54" s="226"/>
    </row>
    <row r="55" spans="1:15" ht="15" customHeight="1">
      <c r="A55" s="2260" t="s">
        <v>646</v>
      </c>
      <c r="B55" s="2379"/>
      <c r="C55" s="2300"/>
      <c r="D55" s="2301"/>
      <c r="E55" s="2301"/>
      <c r="F55" s="2301"/>
      <c r="G55" s="2301"/>
      <c r="H55" s="2301"/>
      <c r="I55" s="2301"/>
      <c r="J55" s="2301"/>
      <c r="K55" s="2301"/>
      <c r="L55" s="2301"/>
      <c r="M55" s="2302"/>
      <c r="N55" s="241"/>
      <c r="O55" s="226"/>
    </row>
    <row r="56" spans="1:15" ht="27" customHeight="1">
      <c r="A56" s="2388" t="s">
        <v>647</v>
      </c>
      <c r="B56" s="2389"/>
      <c r="C56" s="2390"/>
      <c r="D56" s="2391"/>
      <c r="E56" s="2391"/>
      <c r="F56" s="2391"/>
      <c r="G56" s="2391"/>
      <c r="H56" s="2391"/>
      <c r="I56" s="2391"/>
      <c r="J56" s="2391"/>
      <c r="K56" s="2391"/>
      <c r="L56" s="2391"/>
      <c r="M56" s="2392"/>
      <c r="N56" s="241"/>
      <c r="O56" s="226"/>
    </row>
    <row r="57" spans="1:15" ht="15" customHeight="1">
      <c r="A57" s="2260" t="s">
        <v>9</v>
      </c>
      <c r="B57" s="2379"/>
      <c r="C57" s="2262"/>
      <c r="D57" s="2263"/>
      <c r="E57" s="2263"/>
      <c r="F57" s="2263"/>
      <c r="G57" s="2263"/>
      <c r="H57" s="2263"/>
      <c r="I57" s="2263"/>
      <c r="J57" s="2263"/>
      <c r="K57" s="2263"/>
      <c r="L57" s="2263"/>
      <c r="M57" s="2264"/>
      <c r="N57" s="241"/>
      <c r="O57" s="226"/>
    </row>
    <row r="58" spans="1:15" ht="15" customHeight="1">
      <c r="A58" s="2260" t="s">
        <v>8</v>
      </c>
      <c r="B58" s="2379"/>
      <c r="C58" s="2262"/>
      <c r="D58" s="2263"/>
      <c r="E58" s="2263"/>
      <c r="F58" s="2263"/>
      <c r="G58" s="2263"/>
      <c r="H58" s="2263"/>
      <c r="I58" s="2263"/>
      <c r="J58" s="2263"/>
      <c r="K58" s="2263"/>
      <c r="L58" s="2263"/>
      <c r="M58" s="2264"/>
      <c r="N58" s="241"/>
      <c r="O58" s="226"/>
    </row>
    <row r="59" spans="1:15" ht="37.5" customHeight="1">
      <c r="A59" s="2271" t="s">
        <v>669</v>
      </c>
      <c r="B59" s="2385"/>
      <c r="C59" s="2273"/>
      <c r="D59" s="2274"/>
      <c r="E59" s="2274"/>
      <c r="F59" s="2274"/>
      <c r="G59" s="2274"/>
      <c r="H59" s="2274"/>
      <c r="I59" s="2274"/>
      <c r="J59" s="2274"/>
      <c r="K59" s="2274"/>
      <c r="L59" s="2274"/>
      <c r="M59" s="2275"/>
      <c r="N59" s="241"/>
      <c r="O59" s="226"/>
    </row>
    <row r="60" spans="1:15" ht="15" customHeight="1">
      <c r="A60" s="2255" t="s">
        <v>670</v>
      </c>
      <c r="B60" s="2378"/>
      <c r="C60" s="256" t="s">
        <v>210</v>
      </c>
      <c r="D60" s="2218"/>
      <c r="E60" s="2218"/>
      <c r="F60" s="2218"/>
      <c r="G60" s="2219" t="s">
        <v>671</v>
      </c>
      <c r="H60" s="2367"/>
      <c r="I60" s="2220"/>
      <c r="J60" s="2220"/>
      <c r="K60" s="2220"/>
      <c r="L60" s="2220"/>
      <c r="M60" s="2220"/>
      <c r="N60" s="241"/>
      <c r="O60" s="226"/>
    </row>
    <row r="61" spans="1:15" ht="15" customHeight="1">
      <c r="A61" s="2255" t="s">
        <v>736</v>
      </c>
      <c r="B61" s="2425"/>
      <c r="C61" s="2378"/>
      <c r="D61" s="2426"/>
      <c r="E61" s="2427"/>
      <c r="F61" s="2427"/>
      <c r="G61" s="2427"/>
      <c r="H61" s="2427"/>
      <c r="I61" s="2427"/>
      <c r="J61" s="2427"/>
      <c r="K61" s="2427"/>
      <c r="L61" s="2427"/>
      <c r="M61" s="2428"/>
      <c r="N61" s="241"/>
      <c r="O61" s="226"/>
    </row>
    <row r="62" spans="1:15" ht="15" customHeight="1">
      <c r="A62" s="222" t="s">
        <v>621</v>
      </c>
      <c r="B62" s="222"/>
      <c r="C62" s="222"/>
      <c r="D62" s="222"/>
      <c r="E62" s="222"/>
      <c r="F62" s="222"/>
      <c r="G62" s="222"/>
      <c r="H62" s="222"/>
      <c r="I62" s="222"/>
      <c r="J62" s="222"/>
      <c r="K62" s="222"/>
      <c r="L62" s="222"/>
      <c r="M62" s="222"/>
      <c r="N62" s="226"/>
      <c r="O62" s="226"/>
    </row>
    <row r="63" spans="1:15" ht="18" customHeight="1">
      <c r="A63" s="2250" t="s">
        <v>721</v>
      </c>
      <c r="B63" s="2250"/>
      <c r="C63" s="2250"/>
      <c r="D63" s="2250"/>
      <c r="E63" s="2250"/>
      <c r="F63" s="2250"/>
      <c r="G63" s="2250"/>
      <c r="H63" s="2250"/>
      <c r="I63" s="2250"/>
      <c r="J63" s="2250"/>
      <c r="K63" s="2250"/>
      <c r="L63" s="2250"/>
      <c r="M63" s="2250"/>
      <c r="N63" s="241"/>
      <c r="O63" s="226"/>
    </row>
    <row r="64" spans="1:15" ht="18" customHeight="1">
      <c r="A64" s="2250" t="s">
        <v>722</v>
      </c>
      <c r="B64" s="2250"/>
      <c r="C64" s="2250"/>
      <c r="D64" s="2250"/>
      <c r="E64" s="2250"/>
      <c r="F64" s="2250"/>
      <c r="G64" s="2250"/>
      <c r="H64" s="2250"/>
      <c r="I64" s="2250"/>
      <c r="J64" s="2250"/>
      <c r="K64" s="2250"/>
      <c r="L64" s="2250"/>
      <c r="M64" s="2250"/>
      <c r="N64" s="241"/>
      <c r="O64" s="226"/>
    </row>
    <row r="65" spans="1:15" ht="30" customHeight="1">
      <c r="A65" s="2250" t="s">
        <v>723</v>
      </c>
      <c r="B65" s="2251"/>
      <c r="C65" s="2251"/>
      <c r="D65" s="2251"/>
      <c r="E65" s="2251"/>
      <c r="F65" s="2251"/>
      <c r="G65" s="2251"/>
      <c r="H65" s="2251"/>
      <c r="I65" s="2251"/>
      <c r="J65" s="2251"/>
      <c r="K65" s="2251"/>
      <c r="L65" s="2251"/>
      <c r="M65" s="2251"/>
      <c r="N65" s="226"/>
      <c r="O65" s="226"/>
    </row>
    <row r="66" spans="1:15" ht="15" customHeight="1">
      <c r="A66" s="221" t="s">
        <v>688</v>
      </c>
      <c r="B66" s="222"/>
      <c r="C66" s="222"/>
      <c r="D66" s="222"/>
      <c r="E66" s="222"/>
      <c r="F66" s="222"/>
      <c r="G66" s="222"/>
      <c r="H66" s="222"/>
      <c r="I66" s="222"/>
      <c r="J66" s="222"/>
      <c r="K66" s="222"/>
      <c r="L66" s="222"/>
      <c r="M66" s="222"/>
      <c r="N66" s="226"/>
      <c r="O66" s="226"/>
    </row>
    <row r="67" spans="1:15" ht="15" customHeight="1">
      <c r="A67" s="261" t="s">
        <v>689</v>
      </c>
    </row>
    <row r="68" spans="1:15" ht="15" customHeight="1">
      <c r="A68" s="2252" t="s">
        <v>724</v>
      </c>
      <c r="B68" s="227" t="s">
        <v>628</v>
      </c>
      <c r="C68" s="2237"/>
      <c r="D68" s="2238"/>
      <c r="E68" s="2239"/>
      <c r="F68" s="2240" t="s">
        <v>634</v>
      </c>
      <c r="G68" s="2316"/>
      <c r="H68" s="2317"/>
      <c r="I68" s="2317"/>
      <c r="J68" s="2317"/>
      <c r="K68" s="2317"/>
      <c r="L68" s="2317"/>
      <c r="M68" s="2318"/>
    </row>
    <row r="69" spans="1:15" ht="15" customHeight="1">
      <c r="A69" s="2376"/>
      <c r="B69" s="262" t="s">
        <v>22</v>
      </c>
      <c r="C69" s="2247"/>
      <c r="D69" s="2248"/>
      <c r="E69" s="2249"/>
      <c r="F69" s="2375"/>
      <c r="G69" s="2319"/>
      <c r="H69" s="2320"/>
      <c r="I69" s="2320"/>
      <c r="J69" s="2320"/>
      <c r="K69" s="2320"/>
      <c r="L69" s="2320"/>
      <c r="M69" s="2321"/>
    </row>
    <row r="70" spans="1:15" ht="15" customHeight="1">
      <c r="A70" s="2376"/>
      <c r="B70" s="2227" t="s">
        <v>635</v>
      </c>
      <c r="C70" s="229" t="s">
        <v>730</v>
      </c>
      <c r="D70" s="2230"/>
      <c r="E70" s="2230"/>
      <c r="F70" s="2230"/>
      <c r="G70" s="230" t="s">
        <v>729</v>
      </c>
      <c r="H70" s="230"/>
      <c r="I70" s="230"/>
      <c r="J70" s="230"/>
      <c r="K70" s="230"/>
      <c r="L70" s="230"/>
      <c r="M70" s="231"/>
    </row>
    <row r="71" spans="1:15" ht="15" customHeight="1">
      <c r="A71" s="2376"/>
      <c r="B71" s="2373"/>
      <c r="C71" s="2231"/>
      <c r="D71" s="2232"/>
      <c r="E71" s="2232"/>
      <c r="F71" s="2232"/>
      <c r="G71" s="2232"/>
      <c r="H71" s="2232"/>
      <c r="I71" s="2232"/>
      <c r="J71" s="2232"/>
      <c r="K71" s="2232"/>
      <c r="L71" s="2232"/>
      <c r="M71" s="2233"/>
    </row>
    <row r="72" spans="1:15" ht="15" customHeight="1">
      <c r="A72" s="2376"/>
      <c r="B72" s="2374"/>
      <c r="C72" s="2234"/>
      <c r="D72" s="2235"/>
      <c r="E72" s="2235"/>
      <c r="F72" s="2235"/>
      <c r="G72" s="2235"/>
      <c r="H72" s="2235"/>
      <c r="I72" s="2235"/>
      <c r="J72" s="2235"/>
      <c r="K72" s="2235"/>
      <c r="L72" s="2235"/>
      <c r="M72" s="2236"/>
    </row>
    <row r="73" spans="1:15" ht="15" customHeight="1">
      <c r="A73" s="2376"/>
      <c r="B73" s="235" t="s">
        <v>737</v>
      </c>
      <c r="C73" s="2237"/>
      <c r="D73" s="2238"/>
      <c r="E73" s="2239"/>
      <c r="F73" s="2240" t="s">
        <v>634</v>
      </c>
      <c r="G73" s="2316"/>
      <c r="H73" s="2317"/>
      <c r="I73" s="2317"/>
      <c r="J73" s="2317"/>
      <c r="K73" s="2317"/>
      <c r="L73" s="2317"/>
      <c r="M73" s="2318"/>
    </row>
    <row r="74" spans="1:15" ht="15" customHeight="1">
      <c r="A74" s="2376"/>
      <c r="B74" s="236" t="s">
        <v>22</v>
      </c>
      <c r="C74" s="2247"/>
      <c r="D74" s="2248"/>
      <c r="E74" s="2249"/>
      <c r="F74" s="2375"/>
      <c r="G74" s="2319"/>
      <c r="H74" s="2320"/>
      <c r="I74" s="2320"/>
      <c r="J74" s="2320"/>
      <c r="K74" s="2320"/>
      <c r="L74" s="2320"/>
      <c r="M74" s="2321"/>
    </row>
    <row r="75" spans="1:15" ht="15" customHeight="1">
      <c r="A75" s="2376"/>
      <c r="B75" s="2227" t="s">
        <v>635</v>
      </c>
      <c r="C75" s="229" t="s">
        <v>730</v>
      </c>
      <c r="D75" s="2230"/>
      <c r="E75" s="2230"/>
      <c r="F75" s="2230"/>
      <c r="G75" s="230" t="s">
        <v>729</v>
      </c>
      <c r="H75" s="230"/>
      <c r="I75" s="230"/>
      <c r="J75" s="230"/>
      <c r="K75" s="230"/>
      <c r="L75" s="230"/>
      <c r="M75" s="231"/>
    </row>
    <row r="76" spans="1:15" ht="15" customHeight="1">
      <c r="A76" s="2376"/>
      <c r="B76" s="2373"/>
      <c r="C76" s="2231"/>
      <c r="D76" s="2232"/>
      <c r="E76" s="2232"/>
      <c r="F76" s="2232"/>
      <c r="G76" s="2232"/>
      <c r="H76" s="2232"/>
      <c r="I76" s="2232"/>
      <c r="J76" s="2232"/>
      <c r="K76" s="2232"/>
      <c r="L76" s="2232"/>
      <c r="M76" s="2233"/>
    </row>
    <row r="77" spans="1:15" ht="15" customHeight="1">
      <c r="A77" s="2376"/>
      <c r="B77" s="2374"/>
      <c r="C77" s="2234"/>
      <c r="D77" s="2235"/>
      <c r="E77" s="2235"/>
      <c r="F77" s="2235"/>
      <c r="G77" s="2235"/>
      <c r="H77" s="2235"/>
      <c r="I77" s="2235"/>
      <c r="J77" s="2235"/>
      <c r="K77" s="2235"/>
      <c r="L77" s="2235"/>
      <c r="M77" s="2236"/>
    </row>
    <row r="78" spans="1:15" ht="15" customHeight="1">
      <c r="A78" s="2376"/>
      <c r="B78" s="235" t="s">
        <v>737</v>
      </c>
      <c r="C78" s="2237"/>
      <c r="D78" s="2238"/>
      <c r="E78" s="2239"/>
      <c r="F78" s="2240" t="s">
        <v>634</v>
      </c>
      <c r="G78" s="2316"/>
      <c r="H78" s="2317"/>
      <c r="I78" s="2317"/>
      <c r="J78" s="2317"/>
      <c r="K78" s="2317"/>
      <c r="L78" s="2317"/>
      <c r="M78" s="2318"/>
    </row>
    <row r="79" spans="1:15" ht="15" customHeight="1">
      <c r="A79" s="2376"/>
      <c r="B79" s="236" t="s">
        <v>22</v>
      </c>
      <c r="C79" s="2247"/>
      <c r="D79" s="2248"/>
      <c r="E79" s="2249"/>
      <c r="F79" s="2375"/>
      <c r="G79" s="2319"/>
      <c r="H79" s="2320"/>
      <c r="I79" s="2320"/>
      <c r="J79" s="2320"/>
      <c r="K79" s="2320"/>
      <c r="L79" s="2320"/>
      <c r="M79" s="2321"/>
    </row>
    <row r="80" spans="1:15" ht="15" customHeight="1">
      <c r="A80" s="2376"/>
      <c r="B80" s="2227" t="s">
        <v>635</v>
      </c>
      <c r="C80" s="229" t="s">
        <v>730</v>
      </c>
      <c r="D80" s="2230"/>
      <c r="E80" s="2230"/>
      <c r="F80" s="2230"/>
      <c r="G80" s="230" t="s">
        <v>729</v>
      </c>
      <c r="H80" s="230"/>
      <c r="I80" s="230"/>
      <c r="J80" s="230"/>
      <c r="K80" s="230"/>
      <c r="L80" s="230"/>
      <c r="M80" s="231"/>
    </row>
    <row r="81" spans="1:13" ht="15" customHeight="1">
      <c r="A81" s="2376"/>
      <c r="B81" s="2373"/>
      <c r="C81" s="2231"/>
      <c r="D81" s="2232"/>
      <c r="E81" s="2232"/>
      <c r="F81" s="2232"/>
      <c r="G81" s="2232"/>
      <c r="H81" s="2232"/>
      <c r="I81" s="2232"/>
      <c r="J81" s="2232"/>
      <c r="K81" s="2232"/>
      <c r="L81" s="2232"/>
      <c r="M81" s="2233"/>
    </row>
    <row r="82" spans="1:13" ht="15" customHeight="1">
      <c r="A82" s="2376"/>
      <c r="B82" s="2374"/>
      <c r="C82" s="2234"/>
      <c r="D82" s="2235"/>
      <c r="E82" s="2235"/>
      <c r="F82" s="2235"/>
      <c r="G82" s="2235"/>
      <c r="H82" s="2235"/>
      <c r="I82" s="2235"/>
      <c r="J82" s="2235"/>
      <c r="K82" s="2235"/>
      <c r="L82" s="2235"/>
      <c r="M82" s="2236"/>
    </row>
    <row r="83" spans="1:13" ht="15" customHeight="1">
      <c r="A83" s="2376"/>
      <c r="B83" s="235" t="s">
        <v>737</v>
      </c>
      <c r="C83" s="2237"/>
      <c r="D83" s="2238"/>
      <c r="E83" s="2239"/>
      <c r="F83" s="2240" t="s">
        <v>634</v>
      </c>
      <c r="G83" s="2316"/>
      <c r="H83" s="2317"/>
      <c r="I83" s="2317"/>
      <c r="J83" s="2317"/>
      <c r="K83" s="2317"/>
      <c r="L83" s="2317"/>
      <c r="M83" s="2318"/>
    </row>
    <row r="84" spans="1:13" ht="15" customHeight="1">
      <c r="A84" s="2376"/>
      <c r="B84" s="236" t="s">
        <v>22</v>
      </c>
      <c r="C84" s="2247"/>
      <c r="D84" s="2248"/>
      <c r="E84" s="2249"/>
      <c r="F84" s="2375"/>
      <c r="G84" s="2319"/>
      <c r="H84" s="2320"/>
      <c r="I84" s="2320"/>
      <c r="J84" s="2320"/>
      <c r="K84" s="2320"/>
      <c r="L84" s="2320"/>
      <c r="M84" s="2321"/>
    </row>
    <row r="85" spans="1:13" ht="15" customHeight="1">
      <c r="A85" s="2376"/>
      <c r="B85" s="2227" t="s">
        <v>635</v>
      </c>
      <c r="C85" s="229" t="s">
        <v>730</v>
      </c>
      <c r="D85" s="2230"/>
      <c r="E85" s="2230"/>
      <c r="F85" s="2230"/>
      <c r="G85" s="230" t="s">
        <v>729</v>
      </c>
      <c r="H85" s="230"/>
      <c r="I85" s="230"/>
      <c r="J85" s="230"/>
      <c r="K85" s="230"/>
      <c r="L85" s="230"/>
      <c r="M85" s="231"/>
    </row>
    <row r="86" spans="1:13" ht="15" customHeight="1">
      <c r="A86" s="2376"/>
      <c r="B86" s="2373"/>
      <c r="C86" s="2231"/>
      <c r="D86" s="2232"/>
      <c r="E86" s="2232"/>
      <c r="F86" s="2232"/>
      <c r="G86" s="2232"/>
      <c r="H86" s="2232"/>
      <c r="I86" s="2232"/>
      <c r="J86" s="2232"/>
      <c r="K86" s="2232"/>
      <c r="L86" s="2232"/>
      <c r="M86" s="2233"/>
    </row>
    <row r="87" spans="1:13" ht="15" customHeight="1">
      <c r="A87" s="2376"/>
      <c r="B87" s="2374"/>
      <c r="C87" s="2234"/>
      <c r="D87" s="2235"/>
      <c r="E87" s="2235"/>
      <c r="F87" s="2235"/>
      <c r="G87" s="2235"/>
      <c r="H87" s="2235"/>
      <c r="I87" s="2235"/>
      <c r="J87" s="2235"/>
      <c r="K87" s="2235"/>
      <c r="L87" s="2235"/>
      <c r="M87" s="2236"/>
    </row>
    <row r="88" spans="1:13" ht="15" customHeight="1">
      <c r="A88" s="2376"/>
      <c r="B88" s="235" t="s">
        <v>737</v>
      </c>
      <c r="C88" s="2237"/>
      <c r="D88" s="2238"/>
      <c r="E88" s="2239"/>
      <c r="F88" s="2240" t="s">
        <v>634</v>
      </c>
      <c r="G88" s="2316"/>
      <c r="H88" s="2317"/>
      <c r="I88" s="2317"/>
      <c r="J88" s="2317"/>
      <c r="K88" s="2317"/>
      <c r="L88" s="2317"/>
      <c r="M88" s="2318"/>
    </row>
    <row r="89" spans="1:13" ht="15" customHeight="1">
      <c r="A89" s="2376"/>
      <c r="B89" s="236" t="s">
        <v>22</v>
      </c>
      <c r="C89" s="2247"/>
      <c r="D89" s="2248"/>
      <c r="E89" s="2249"/>
      <c r="F89" s="2375"/>
      <c r="G89" s="2319"/>
      <c r="H89" s="2320"/>
      <c r="I89" s="2320"/>
      <c r="J89" s="2320"/>
      <c r="K89" s="2320"/>
      <c r="L89" s="2320"/>
      <c r="M89" s="2321"/>
    </row>
    <row r="90" spans="1:13" ht="15" customHeight="1">
      <c r="A90" s="2376"/>
      <c r="B90" s="2227" t="s">
        <v>635</v>
      </c>
      <c r="C90" s="229" t="s">
        <v>730</v>
      </c>
      <c r="D90" s="2230"/>
      <c r="E90" s="2230"/>
      <c r="F90" s="2230"/>
      <c r="G90" s="230" t="s">
        <v>630</v>
      </c>
      <c r="H90" s="230"/>
      <c r="I90" s="230"/>
      <c r="J90" s="230"/>
      <c r="K90" s="230"/>
      <c r="L90" s="230"/>
      <c r="M90" s="231"/>
    </row>
    <row r="91" spans="1:13" ht="15" customHeight="1">
      <c r="A91" s="2376"/>
      <c r="B91" s="2373"/>
      <c r="C91" s="2231"/>
      <c r="D91" s="2232"/>
      <c r="E91" s="2232"/>
      <c r="F91" s="2232"/>
      <c r="G91" s="2232"/>
      <c r="H91" s="2232"/>
      <c r="I91" s="2232"/>
      <c r="J91" s="2232"/>
      <c r="K91" s="2232"/>
      <c r="L91" s="2232"/>
      <c r="M91" s="2233"/>
    </row>
    <row r="92" spans="1:13" ht="15" customHeight="1">
      <c r="A92" s="2376"/>
      <c r="B92" s="2374"/>
      <c r="C92" s="2234"/>
      <c r="D92" s="2235"/>
      <c r="E92" s="2235"/>
      <c r="F92" s="2235"/>
      <c r="G92" s="2235"/>
      <c r="H92" s="2235"/>
      <c r="I92" s="2235"/>
      <c r="J92" s="2235"/>
      <c r="K92" s="2235"/>
      <c r="L92" s="2235"/>
      <c r="M92" s="2236"/>
    </row>
    <row r="93" spans="1:13" ht="15" customHeight="1">
      <c r="A93" s="2376"/>
      <c r="B93" s="235" t="s">
        <v>737</v>
      </c>
      <c r="C93" s="2237"/>
      <c r="D93" s="2238"/>
      <c r="E93" s="2239"/>
      <c r="F93" s="2240" t="s">
        <v>634</v>
      </c>
      <c r="G93" s="2316"/>
      <c r="H93" s="2317"/>
      <c r="I93" s="2317"/>
      <c r="J93" s="2317"/>
      <c r="K93" s="2317"/>
      <c r="L93" s="2317"/>
      <c r="M93" s="2318"/>
    </row>
    <row r="94" spans="1:13" ht="15" customHeight="1">
      <c r="A94" s="2376"/>
      <c r="B94" s="236" t="s">
        <v>22</v>
      </c>
      <c r="C94" s="2247"/>
      <c r="D94" s="2248"/>
      <c r="E94" s="2249"/>
      <c r="F94" s="2375"/>
      <c r="G94" s="2319"/>
      <c r="H94" s="2320"/>
      <c r="I94" s="2320"/>
      <c r="J94" s="2320"/>
      <c r="K94" s="2320"/>
      <c r="L94" s="2320"/>
      <c r="M94" s="2321"/>
    </row>
    <row r="95" spans="1:13" ht="15" customHeight="1">
      <c r="A95" s="2376"/>
      <c r="B95" s="2227" t="s">
        <v>635</v>
      </c>
      <c r="C95" s="229" t="s">
        <v>695</v>
      </c>
      <c r="D95" s="2230"/>
      <c r="E95" s="2230"/>
      <c r="F95" s="2230"/>
      <c r="G95" s="230" t="s">
        <v>630</v>
      </c>
      <c r="H95" s="230"/>
      <c r="I95" s="230"/>
      <c r="J95" s="230"/>
      <c r="K95" s="230"/>
      <c r="L95" s="230"/>
      <c r="M95" s="231"/>
    </row>
    <row r="96" spans="1:13" ht="15" customHeight="1">
      <c r="A96" s="2376"/>
      <c r="B96" s="2373"/>
      <c r="C96" s="2231"/>
      <c r="D96" s="2232"/>
      <c r="E96" s="2232"/>
      <c r="F96" s="2232"/>
      <c r="G96" s="2232"/>
      <c r="H96" s="2232"/>
      <c r="I96" s="2232"/>
      <c r="J96" s="2232"/>
      <c r="K96" s="2232"/>
      <c r="L96" s="2232"/>
      <c r="M96" s="2233"/>
    </row>
    <row r="97" spans="1:13" ht="15" customHeight="1">
      <c r="A97" s="2377"/>
      <c r="B97" s="2374"/>
      <c r="C97" s="2234"/>
      <c r="D97" s="2235"/>
      <c r="E97" s="2235"/>
      <c r="F97" s="2235"/>
      <c r="G97" s="2235"/>
      <c r="H97" s="2235"/>
      <c r="I97" s="2235"/>
      <c r="J97" s="2235"/>
      <c r="K97" s="2235"/>
      <c r="L97" s="2235"/>
      <c r="M97" s="2236"/>
    </row>
    <row r="98" spans="1:13" ht="5.0999999999999996" customHeight="1"/>
    <row r="99" spans="1:13" ht="15" customHeight="1">
      <c r="A99" s="261" t="s">
        <v>702</v>
      </c>
    </row>
    <row r="100" spans="1:13" ht="15" customHeight="1">
      <c r="A100" s="2221" t="s">
        <v>670</v>
      </c>
      <c r="B100" s="2368"/>
      <c r="C100" s="256" t="s">
        <v>210</v>
      </c>
      <c r="D100" s="2218"/>
      <c r="E100" s="2218"/>
      <c r="F100" s="2218"/>
      <c r="G100" s="2219" t="s">
        <v>671</v>
      </c>
      <c r="H100" s="2367"/>
      <c r="I100" s="2220"/>
      <c r="J100" s="2220"/>
      <c r="K100" s="2220"/>
      <c r="L100" s="2220"/>
      <c r="M100" s="2220"/>
    </row>
    <row r="101" spans="1:13" ht="15" customHeight="1">
      <c r="A101" s="2369"/>
      <c r="B101" s="2370"/>
      <c r="C101" s="256" t="s">
        <v>210</v>
      </c>
      <c r="D101" s="2218"/>
      <c r="E101" s="2218"/>
      <c r="F101" s="2218"/>
      <c r="G101" s="2219" t="s">
        <v>671</v>
      </c>
      <c r="H101" s="2367"/>
      <c r="I101" s="2220"/>
      <c r="J101" s="2220"/>
      <c r="K101" s="2220"/>
      <c r="L101" s="2220"/>
      <c r="M101" s="2220"/>
    </row>
    <row r="102" spans="1:13" ht="15" customHeight="1">
      <c r="A102" s="2369"/>
      <c r="B102" s="2370"/>
      <c r="C102" s="256" t="s">
        <v>210</v>
      </c>
      <c r="D102" s="2218"/>
      <c r="E102" s="2218"/>
      <c r="F102" s="2218"/>
      <c r="G102" s="2219" t="s">
        <v>671</v>
      </c>
      <c r="H102" s="2367"/>
      <c r="I102" s="2220"/>
      <c r="J102" s="2220"/>
      <c r="K102" s="2220"/>
      <c r="L102" s="2220"/>
      <c r="M102" s="2220"/>
    </row>
    <row r="103" spans="1:13" ht="15" customHeight="1">
      <c r="A103" s="2369"/>
      <c r="B103" s="2370"/>
      <c r="C103" s="256" t="s">
        <v>210</v>
      </c>
      <c r="D103" s="2218"/>
      <c r="E103" s="2218"/>
      <c r="F103" s="2218"/>
      <c r="G103" s="2219" t="s">
        <v>671</v>
      </c>
      <c r="H103" s="2367"/>
      <c r="I103" s="2220"/>
      <c r="J103" s="2220"/>
      <c r="K103" s="2220"/>
      <c r="L103" s="2220"/>
      <c r="M103" s="2220"/>
    </row>
    <row r="104" spans="1:13" ht="15" customHeight="1">
      <c r="A104" s="2371"/>
      <c r="B104" s="2372"/>
      <c r="C104" s="256" t="s">
        <v>210</v>
      </c>
      <c r="D104" s="2218"/>
      <c r="E104" s="2218"/>
      <c r="F104" s="2218"/>
      <c r="G104" s="2219" t="s">
        <v>671</v>
      </c>
      <c r="H104" s="2367"/>
      <c r="I104" s="2220"/>
      <c r="J104" s="2220"/>
      <c r="K104" s="2220"/>
      <c r="L104" s="2220"/>
      <c r="M104" s="2220"/>
    </row>
  </sheetData>
  <mergeCells count="162">
    <mergeCell ref="N1:P1"/>
    <mergeCell ref="A3:D3"/>
    <mergeCell ref="H3:I3"/>
    <mergeCell ref="J3:M3"/>
    <mergeCell ref="A4:A10"/>
    <mergeCell ref="C4:M4"/>
    <mergeCell ref="C5:M5"/>
    <mergeCell ref="B6:B8"/>
    <mergeCell ref="D6:F6"/>
    <mergeCell ref="C7:M8"/>
    <mergeCell ref="D9:F9"/>
    <mergeCell ref="H9:M9"/>
    <mergeCell ref="C10:M10"/>
    <mergeCell ref="A11:A19"/>
    <mergeCell ref="C11:E11"/>
    <mergeCell ref="F11:F12"/>
    <mergeCell ref="G11:M12"/>
    <mergeCell ref="C12:E12"/>
    <mergeCell ref="B13:B15"/>
    <mergeCell ref="D13:F13"/>
    <mergeCell ref="A20:A24"/>
    <mergeCell ref="C20:E20"/>
    <mergeCell ref="F20:F21"/>
    <mergeCell ref="G20:M21"/>
    <mergeCell ref="C21:E21"/>
    <mergeCell ref="B22:B24"/>
    <mergeCell ref="D22:F22"/>
    <mergeCell ref="C23:M24"/>
    <mergeCell ref="C14:M15"/>
    <mergeCell ref="B16:G16"/>
    <mergeCell ref="H16:M16"/>
    <mergeCell ref="B17:C19"/>
    <mergeCell ref="D17:E17"/>
    <mergeCell ref="F17:M17"/>
    <mergeCell ref="D18:E19"/>
    <mergeCell ref="A29:B29"/>
    <mergeCell ref="A30:B30"/>
    <mergeCell ref="C31:D31"/>
    <mergeCell ref="E31:F31"/>
    <mergeCell ref="C32:D32"/>
    <mergeCell ref="E32:F32"/>
    <mergeCell ref="A25:G25"/>
    <mergeCell ref="H25:M25"/>
    <mergeCell ref="A26:M26"/>
    <mergeCell ref="A27:B28"/>
    <mergeCell ref="C27:D27"/>
    <mergeCell ref="E27:F27"/>
    <mergeCell ref="A37:B37"/>
    <mergeCell ref="C37:M37"/>
    <mergeCell ref="A38:B38"/>
    <mergeCell ref="C38:M38"/>
    <mergeCell ref="A39:B39"/>
    <mergeCell ref="D39:F39"/>
    <mergeCell ref="G39:H39"/>
    <mergeCell ref="I39:M39"/>
    <mergeCell ref="A33:M33"/>
    <mergeCell ref="A34:B34"/>
    <mergeCell ref="C34:M34"/>
    <mergeCell ref="A35:B35"/>
    <mergeCell ref="C35:M35"/>
    <mergeCell ref="A36:B36"/>
    <mergeCell ref="C36:M36"/>
    <mergeCell ref="A40:C40"/>
    <mergeCell ref="D40:M40"/>
    <mergeCell ref="A41:M41"/>
    <mergeCell ref="A42:A48"/>
    <mergeCell ref="C42:M42"/>
    <mergeCell ref="C43:M43"/>
    <mergeCell ref="B44:B46"/>
    <mergeCell ref="D44:F44"/>
    <mergeCell ref="C45:M46"/>
    <mergeCell ref="D47:F47"/>
    <mergeCell ref="A54:G54"/>
    <mergeCell ref="H54:M54"/>
    <mergeCell ref="A55:B55"/>
    <mergeCell ref="C55:M55"/>
    <mergeCell ref="A56:B56"/>
    <mergeCell ref="C56:M56"/>
    <mergeCell ref="H47:M47"/>
    <mergeCell ref="C48:M48"/>
    <mergeCell ref="A49:A53"/>
    <mergeCell ref="C49:E49"/>
    <mergeCell ref="F49:F50"/>
    <mergeCell ref="G49:M50"/>
    <mergeCell ref="C50:E50"/>
    <mergeCell ref="B51:B53"/>
    <mergeCell ref="D51:F51"/>
    <mergeCell ref="C52:M53"/>
    <mergeCell ref="A60:B60"/>
    <mergeCell ref="D60:F60"/>
    <mergeCell ref="G60:H60"/>
    <mergeCell ref="I60:M60"/>
    <mergeCell ref="A61:C61"/>
    <mergeCell ref="D61:M61"/>
    <mergeCell ref="A57:B57"/>
    <mergeCell ref="C57:M57"/>
    <mergeCell ref="A58:B58"/>
    <mergeCell ref="C58:M58"/>
    <mergeCell ref="A59:B59"/>
    <mergeCell ref="C59:M59"/>
    <mergeCell ref="C71:M72"/>
    <mergeCell ref="C73:E73"/>
    <mergeCell ref="F73:F74"/>
    <mergeCell ref="G73:M74"/>
    <mergeCell ref="C74:E74"/>
    <mergeCell ref="B75:B77"/>
    <mergeCell ref="D75:F75"/>
    <mergeCell ref="C76:M77"/>
    <mergeCell ref="A63:M63"/>
    <mergeCell ref="A64:M64"/>
    <mergeCell ref="A65:M65"/>
    <mergeCell ref="A68:A97"/>
    <mergeCell ref="C68:E68"/>
    <mergeCell ref="F68:F69"/>
    <mergeCell ref="G68:M69"/>
    <mergeCell ref="C69:E69"/>
    <mergeCell ref="B70:B72"/>
    <mergeCell ref="D70:F70"/>
    <mergeCell ref="C83:E83"/>
    <mergeCell ref="F83:F84"/>
    <mergeCell ref="G83:M84"/>
    <mergeCell ref="C84:E84"/>
    <mergeCell ref="B85:B87"/>
    <mergeCell ref="D85:F85"/>
    <mergeCell ref="C86:M87"/>
    <mergeCell ref="C78:E78"/>
    <mergeCell ref="F78:F79"/>
    <mergeCell ref="G78:M79"/>
    <mergeCell ref="C79:E79"/>
    <mergeCell ref="B80:B82"/>
    <mergeCell ref="D80:F80"/>
    <mergeCell ref="C81:M82"/>
    <mergeCell ref="C93:E93"/>
    <mergeCell ref="F93:F94"/>
    <mergeCell ref="G93:M94"/>
    <mergeCell ref="C94:E94"/>
    <mergeCell ref="B95:B97"/>
    <mergeCell ref="D95:F95"/>
    <mergeCell ref="C96:M97"/>
    <mergeCell ref="C88:E88"/>
    <mergeCell ref="F88:F89"/>
    <mergeCell ref="G88:M89"/>
    <mergeCell ref="C89:E89"/>
    <mergeCell ref="B90:B92"/>
    <mergeCell ref="D90:F90"/>
    <mergeCell ref="C91:M92"/>
    <mergeCell ref="D103:F103"/>
    <mergeCell ref="G103:H103"/>
    <mergeCell ref="I103:M103"/>
    <mergeCell ref="D104:F104"/>
    <mergeCell ref="G104:H104"/>
    <mergeCell ref="I104:M104"/>
    <mergeCell ref="A100:B104"/>
    <mergeCell ref="D100:F100"/>
    <mergeCell ref="G100:H100"/>
    <mergeCell ref="I100:M100"/>
    <mergeCell ref="D101:F101"/>
    <mergeCell ref="G101:H101"/>
    <mergeCell ref="I101:M101"/>
    <mergeCell ref="D102:F102"/>
    <mergeCell ref="G102:H102"/>
    <mergeCell ref="I102:M102"/>
  </mergeCells>
  <phoneticPr fontId="33"/>
  <dataValidations count="4">
    <dataValidation type="list" allowBlank="1" showInputMessage="1" showErrorMessage="1" sqref="F3 H3:I3">
      <formula1>"○"</formula1>
    </dataValidation>
    <dataValidation type="whole" operator="greaterThanOrEqual" allowBlank="1" showInputMessage="1" showErrorMessage="1" sqref="C34:M34 C55:M55">
      <formula1>0</formula1>
    </dataValidation>
    <dataValidation imeMode="fullKatakana" allowBlank="1" showInputMessage="1" showErrorMessage="1" sqref="C4:M4 C11:E11 C20:E20 C68:E68 C73:E73 C78:E78 C83:E83 C88:E88 C93:E93 C42:M42 C49:E49"/>
    <dataValidation type="custom" operator="greaterThanOrEqual" allowBlank="1" showInputMessage="1" showErrorMessage="1" sqref="C35:M35 C56:M56">
      <formula1>C35*10=INT(C35*10)</formula1>
    </dataValidation>
  </dataValidations>
  <hyperlinks>
    <hyperlink ref="N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rowBreaks count="1" manualBreakCount="1">
    <brk id="65" max="12"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02"/>
  <sheetViews>
    <sheetView showGridLines="0" view="pageBreakPreview" zoomScaleNormal="100" zoomScaleSheetLayoutView="100" workbookViewId="0">
      <selection activeCell="G11" sqref="G11:M12"/>
    </sheetView>
  </sheetViews>
  <sheetFormatPr defaultColWidth="3.875" defaultRowHeight="13.5"/>
  <cols>
    <col min="1" max="1" width="5.625" style="248" customWidth="1"/>
    <col min="2" max="7" width="8.625" style="248" customWidth="1"/>
    <col min="8" max="13" width="4.625" style="248" customWidth="1"/>
    <col min="14" max="16384" width="3.875" style="223"/>
  </cols>
  <sheetData>
    <row r="1" spans="1:16" ht="15" customHeight="1">
      <c r="A1" s="270" t="s">
        <v>740</v>
      </c>
      <c r="B1" s="222"/>
      <c r="C1" s="222"/>
      <c r="D1" s="222"/>
      <c r="E1" s="222"/>
      <c r="F1" s="222"/>
      <c r="G1" s="222"/>
      <c r="H1" s="222"/>
      <c r="I1" s="222"/>
      <c r="J1" s="222"/>
      <c r="K1" s="222"/>
      <c r="L1" s="222"/>
      <c r="M1" s="222"/>
      <c r="N1" s="2036" t="s">
        <v>407</v>
      </c>
      <c r="O1" s="2036"/>
      <c r="P1" s="2036"/>
    </row>
    <row r="2" spans="1:16" ht="15" customHeight="1">
      <c r="A2" s="270"/>
      <c r="B2" s="222"/>
      <c r="C2" s="222"/>
      <c r="D2" s="222"/>
      <c r="E2" s="222"/>
      <c r="F2" s="222"/>
      <c r="G2" s="222"/>
      <c r="H2" s="222"/>
      <c r="I2" s="222"/>
      <c r="J2" s="222"/>
      <c r="K2" s="222"/>
      <c r="L2" s="222"/>
      <c r="M2" s="222"/>
      <c r="N2" s="226"/>
      <c r="O2" s="226"/>
    </row>
    <row r="3" spans="1:16" ht="15" customHeight="1">
      <c r="A3" s="2416" t="s">
        <v>704</v>
      </c>
      <c r="B3" s="2417"/>
      <c r="C3" s="2417"/>
      <c r="D3" s="2417"/>
      <c r="E3" s="2432" t="s">
        <v>741</v>
      </c>
      <c r="F3" s="2402"/>
      <c r="G3" s="271"/>
      <c r="H3" s="2293" t="s">
        <v>742</v>
      </c>
      <c r="I3" s="2400"/>
      <c r="J3" s="2400"/>
      <c r="K3" s="2400"/>
      <c r="L3" s="2433"/>
      <c r="M3" s="2433"/>
      <c r="N3" s="241"/>
      <c r="O3" s="226"/>
    </row>
    <row r="4" spans="1:16" ht="15" customHeight="1">
      <c r="A4" s="2252" t="s">
        <v>627</v>
      </c>
      <c r="B4" s="227" t="s">
        <v>628</v>
      </c>
      <c r="C4" s="2355" t="str">
        <f>IF(基本情報入力シート!$D$22="","",基本情報入力シート!$D$22)</f>
        <v/>
      </c>
      <c r="D4" s="2356"/>
      <c r="E4" s="2434"/>
      <c r="F4" s="2434"/>
      <c r="G4" s="2434"/>
      <c r="H4" s="2356"/>
      <c r="I4" s="2356"/>
      <c r="J4" s="2356"/>
      <c r="K4" s="2356"/>
      <c r="L4" s="2356"/>
      <c r="M4" s="2357"/>
      <c r="N4" s="226"/>
      <c r="O4" s="226"/>
    </row>
    <row r="5" spans="1:16" ht="15" customHeight="1">
      <c r="A5" s="2376"/>
      <c r="B5" s="228" t="s">
        <v>34</v>
      </c>
      <c r="C5" s="2358" t="str">
        <f>IF(基本情報入力シート!$D$23="","",基本情報入力シート!$D$23)</f>
        <v/>
      </c>
      <c r="D5" s="2359"/>
      <c r="E5" s="2359"/>
      <c r="F5" s="2359"/>
      <c r="G5" s="2359"/>
      <c r="H5" s="2359"/>
      <c r="I5" s="2359"/>
      <c r="J5" s="2359"/>
      <c r="K5" s="2359"/>
      <c r="L5" s="2359"/>
      <c r="M5" s="2360"/>
      <c r="N5" s="226"/>
      <c r="O5" s="226"/>
    </row>
    <row r="6" spans="1:16" ht="15" customHeight="1">
      <c r="A6" s="2376"/>
      <c r="B6" s="2331" t="s">
        <v>33</v>
      </c>
      <c r="C6" s="229" t="s">
        <v>743</v>
      </c>
      <c r="D6" s="2361" t="str">
        <f>IF(基本情報入力シート!$E$20="","",基本情報入力シート!$E$20)</f>
        <v/>
      </c>
      <c r="E6" s="2361"/>
      <c r="F6" s="2361"/>
      <c r="G6" s="230" t="s">
        <v>744</v>
      </c>
      <c r="H6" s="230"/>
      <c r="I6" s="230"/>
      <c r="J6" s="230"/>
      <c r="K6" s="230"/>
      <c r="L6" s="230"/>
      <c r="M6" s="231"/>
      <c r="N6" s="226"/>
      <c r="O6" s="226"/>
    </row>
    <row r="7" spans="1:16" ht="15" customHeight="1">
      <c r="A7" s="2376"/>
      <c r="B7" s="2406"/>
      <c r="C7" s="1939" t="str">
        <f>IF(基本情報入力シート!$D$21="","",基本情報入力シート!$D$21)</f>
        <v/>
      </c>
      <c r="D7" s="1940"/>
      <c r="E7" s="1940"/>
      <c r="F7" s="1940"/>
      <c r="G7" s="1940"/>
      <c r="H7" s="1940"/>
      <c r="I7" s="1940"/>
      <c r="J7" s="1940"/>
      <c r="K7" s="1940"/>
      <c r="L7" s="1940"/>
      <c r="M7" s="1941"/>
      <c r="N7" s="226"/>
      <c r="O7" s="226"/>
    </row>
    <row r="8" spans="1:16" ht="15" customHeight="1">
      <c r="A8" s="2376"/>
      <c r="B8" s="2407"/>
      <c r="C8" s="1942"/>
      <c r="D8" s="1943"/>
      <c r="E8" s="1943"/>
      <c r="F8" s="1943"/>
      <c r="G8" s="1943"/>
      <c r="H8" s="1943"/>
      <c r="I8" s="1943"/>
      <c r="J8" s="1943"/>
      <c r="K8" s="1943"/>
      <c r="L8" s="1943"/>
      <c r="M8" s="1944"/>
      <c r="N8" s="226"/>
      <c r="O8" s="226"/>
    </row>
    <row r="9" spans="1:16" ht="15" customHeight="1">
      <c r="A9" s="2376"/>
      <c r="B9" s="232" t="s">
        <v>31</v>
      </c>
      <c r="C9" s="233" t="s">
        <v>30</v>
      </c>
      <c r="D9" s="2362" t="str">
        <f>IF(基本情報入力シート!$D$24="","",基本情報入力シート!$D$24)</f>
        <v/>
      </c>
      <c r="E9" s="2362"/>
      <c r="F9" s="2363"/>
      <c r="G9" s="227" t="s">
        <v>735</v>
      </c>
      <c r="H9" s="2363" t="str">
        <f>IF(基本情報入力シート!$D$25="","",基本情報入力シート!$D$25)</f>
        <v/>
      </c>
      <c r="I9" s="2363"/>
      <c r="J9" s="2363"/>
      <c r="K9" s="2363"/>
      <c r="L9" s="2363"/>
      <c r="M9" s="2363"/>
      <c r="N9" s="226"/>
      <c r="O9" s="226"/>
    </row>
    <row r="10" spans="1:16" ht="15" customHeight="1">
      <c r="A10" s="2377"/>
      <c r="B10" s="234" t="s">
        <v>710</v>
      </c>
      <c r="C10" s="2364" t="str">
        <f>IF(基本情報入力シート!$D$26="","",基本情報入力シート!$D$26)</f>
        <v/>
      </c>
      <c r="D10" s="2365"/>
      <c r="E10" s="2365"/>
      <c r="F10" s="2365"/>
      <c r="G10" s="2365"/>
      <c r="H10" s="2365"/>
      <c r="I10" s="2365"/>
      <c r="J10" s="2365"/>
      <c r="K10" s="2365"/>
      <c r="L10" s="2365"/>
      <c r="M10" s="2366"/>
      <c r="N10" s="226"/>
      <c r="O10" s="226"/>
    </row>
    <row r="11" spans="1:16" ht="15" customHeight="1">
      <c r="A11" s="2252" t="s">
        <v>633</v>
      </c>
      <c r="B11" s="235" t="s">
        <v>628</v>
      </c>
      <c r="C11" s="2237"/>
      <c r="D11" s="2238"/>
      <c r="E11" s="2239"/>
      <c r="F11" s="2240" t="s">
        <v>634</v>
      </c>
      <c r="G11" s="2241"/>
      <c r="H11" s="2242"/>
      <c r="I11" s="2242"/>
      <c r="J11" s="2242"/>
      <c r="K11" s="2242"/>
      <c r="L11" s="2242"/>
      <c r="M11" s="2243"/>
      <c r="N11" s="226"/>
      <c r="O11" s="226"/>
    </row>
    <row r="12" spans="1:16" ht="15" customHeight="1">
      <c r="A12" s="2376"/>
      <c r="B12" s="236" t="s">
        <v>22</v>
      </c>
      <c r="C12" s="2247"/>
      <c r="D12" s="2248"/>
      <c r="E12" s="2249"/>
      <c r="F12" s="2375"/>
      <c r="G12" s="2244"/>
      <c r="H12" s="2245"/>
      <c r="I12" s="2245"/>
      <c r="J12" s="2245"/>
      <c r="K12" s="2245"/>
      <c r="L12" s="2245"/>
      <c r="M12" s="2246"/>
      <c r="N12" s="226"/>
      <c r="O12" s="226"/>
    </row>
    <row r="13" spans="1:16" ht="15" customHeight="1">
      <c r="A13" s="2376"/>
      <c r="B13" s="2227" t="s">
        <v>635</v>
      </c>
      <c r="C13" s="229" t="s">
        <v>641</v>
      </c>
      <c r="D13" s="2230"/>
      <c r="E13" s="2230"/>
      <c r="F13" s="2230"/>
      <c r="G13" s="230" t="s">
        <v>745</v>
      </c>
      <c r="H13" s="230"/>
      <c r="I13" s="230"/>
      <c r="J13" s="230"/>
      <c r="K13" s="230"/>
      <c r="L13" s="230"/>
      <c r="M13" s="231"/>
      <c r="N13" s="226"/>
      <c r="O13" s="226"/>
    </row>
    <row r="14" spans="1:16" ht="15" customHeight="1">
      <c r="A14" s="2376"/>
      <c r="B14" s="2373"/>
      <c r="C14" s="2231"/>
      <c r="D14" s="2232"/>
      <c r="E14" s="2232"/>
      <c r="F14" s="2232"/>
      <c r="G14" s="2232"/>
      <c r="H14" s="2232"/>
      <c r="I14" s="2232"/>
      <c r="J14" s="2232"/>
      <c r="K14" s="2232"/>
      <c r="L14" s="2232"/>
      <c r="M14" s="2233"/>
      <c r="N14" s="226"/>
      <c r="O14" s="226"/>
    </row>
    <row r="15" spans="1:16" ht="15" customHeight="1">
      <c r="A15" s="2376"/>
      <c r="B15" s="2374"/>
      <c r="C15" s="2234"/>
      <c r="D15" s="2235"/>
      <c r="E15" s="2235"/>
      <c r="F15" s="2235"/>
      <c r="G15" s="2235"/>
      <c r="H15" s="2235"/>
      <c r="I15" s="2235"/>
      <c r="J15" s="2235"/>
      <c r="K15" s="2235"/>
      <c r="L15" s="2235"/>
      <c r="M15" s="2236"/>
      <c r="N15" s="226"/>
      <c r="O15" s="226"/>
    </row>
    <row r="16" spans="1:16" ht="15" customHeight="1">
      <c r="A16" s="2376"/>
      <c r="B16" s="2282" t="s">
        <v>637</v>
      </c>
      <c r="C16" s="2399"/>
      <c r="D16" s="2399"/>
      <c r="E16" s="2399"/>
      <c r="F16" s="2399"/>
      <c r="G16" s="2398"/>
      <c r="H16" s="2352"/>
      <c r="I16" s="2353"/>
      <c r="J16" s="2353"/>
      <c r="K16" s="2353"/>
      <c r="L16" s="2353"/>
      <c r="M16" s="2354"/>
      <c r="N16" s="226"/>
      <c r="O16" s="226"/>
    </row>
    <row r="17" spans="1:15" ht="15" customHeight="1">
      <c r="A17" s="2376"/>
      <c r="B17" s="2342" t="s">
        <v>638</v>
      </c>
      <c r="C17" s="2411"/>
      <c r="D17" s="2260" t="s">
        <v>639</v>
      </c>
      <c r="E17" s="2379"/>
      <c r="F17" s="2284"/>
      <c r="G17" s="2284"/>
      <c r="H17" s="2348"/>
      <c r="I17" s="2348"/>
      <c r="J17" s="2348"/>
      <c r="K17" s="2284"/>
      <c r="L17" s="2284"/>
      <c r="M17" s="2285"/>
      <c r="N17" s="226"/>
      <c r="O17" s="226"/>
    </row>
    <row r="18" spans="1:15" ht="15" customHeight="1">
      <c r="A18" s="2376"/>
      <c r="B18" s="2412"/>
      <c r="C18" s="2413"/>
      <c r="D18" s="2276" t="s">
        <v>640</v>
      </c>
      <c r="E18" s="2408"/>
      <c r="F18" s="237"/>
      <c r="G18" s="237"/>
      <c r="H18" s="237"/>
      <c r="I18" s="237"/>
      <c r="J18" s="237"/>
      <c r="K18" s="237"/>
      <c r="L18" s="237"/>
      <c r="M18" s="238"/>
      <c r="N18" s="226"/>
      <c r="O18" s="226"/>
    </row>
    <row r="19" spans="1:15" ht="15" customHeight="1">
      <c r="A19" s="2376"/>
      <c r="B19" s="2414"/>
      <c r="C19" s="2415"/>
      <c r="D19" s="2409"/>
      <c r="E19" s="2410"/>
      <c r="F19" s="239"/>
      <c r="G19" s="239"/>
      <c r="H19" s="239"/>
      <c r="I19" s="239"/>
      <c r="J19" s="239"/>
      <c r="K19" s="239"/>
      <c r="L19" s="239"/>
      <c r="M19" s="240"/>
      <c r="N19" s="226"/>
      <c r="O19" s="226"/>
    </row>
    <row r="20" spans="1:15" ht="15" customHeight="1">
      <c r="A20" s="2252" t="s">
        <v>724</v>
      </c>
      <c r="B20" s="235" t="s">
        <v>628</v>
      </c>
      <c r="C20" s="2237"/>
      <c r="D20" s="2238"/>
      <c r="E20" s="2239"/>
      <c r="F20" s="2240" t="s">
        <v>634</v>
      </c>
      <c r="G20" s="2316"/>
      <c r="H20" s="2317"/>
      <c r="I20" s="2317"/>
      <c r="J20" s="2317"/>
      <c r="K20" s="2317"/>
      <c r="L20" s="2317"/>
      <c r="M20" s="2318"/>
      <c r="N20" s="226"/>
      <c r="O20" s="226"/>
    </row>
    <row r="21" spans="1:15" ht="15" customHeight="1">
      <c r="A21" s="2376"/>
      <c r="B21" s="236" t="s">
        <v>22</v>
      </c>
      <c r="C21" s="2247"/>
      <c r="D21" s="2248"/>
      <c r="E21" s="2249"/>
      <c r="F21" s="2375"/>
      <c r="G21" s="2319"/>
      <c r="H21" s="2320"/>
      <c r="I21" s="2320"/>
      <c r="J21" s="2320"/>
      <c r="K21" s="2320"/>
      <c r="L21" s="2320"/>
      <c r="M21" s="2321"/>
      <c r="N21" s="226"/>
      <c r="O21" s="226"/>
    </row>
    <row r="22" spans="1:15" ht="15" customHeight="1">
      <c r="A22" s="2376"/>
      <c r="B22" s="2227" t="s">
        <v>635</v>
      </c>
      <c r="C22" s="229" t="s">
        <v>746</v>
      </c>
      <c r="D22" s="2230"/>
      <c r="E22" s="2230"/>
      <c r="F22" s="2230"/>
      <c r="G22" s="230" t="s">
        <v>630</v>
      </c>
      <c r="H22" s="230"/>
      <c r="I22" s="230"/>
      <c r="J22" s="230"/>
      <c r="K22" s="230"/>
      <c r="L22" s="230"/>
      <c r="M22" s="231"/>
      <c r="N22" s="226"/>
      <c r="O22" s="226"/>
    </row>
    <row r="23" spans="1:15" ht="15" customHeight="1">
      <c r="A23" s="2376"/>
      <c r="B23" s="2373"/>
      <c r="C23" s="2231"/>
      <c r="D23" s="2232"/>
      <c r="E23" s="2232"/>
      <c r="F23" s="2232"/>
      <c r="G23" s="2232"/>
      <c r="H23" s="2232"/>
      <c r="I23" s="2232"/>
      <c r="J23" s="2232"/>
      <c r="K23" s="2232"/>
      <c r="L23" s="2232"/>
      <c r="M23" s="2233"/>
      <c r="N23" s="226"/>
      <c r="O23" s="226"/>
    </row>
    <row r="24" spans="1:15" ht="15" customHeight="1">
      <c r="A24" s="2376"/>
      <c r="B24" s="2374"/>
      <c r="C24" s="2234"/>
      <c r="D24" s="2235"/>
      <c r="E24" s="2235"/>
      <c r="F24" s="2235"/>
      <c r="G24" s="2235"/>
      <c r="H24" s="2235"/>
      <c r="I24" s="2235"/>
      <c r="J24" s="2235"/>
      <c r="K24" s="2235"/>
      <c r="L24" s="2235"/>
      <c r="M24" s="2236"/>
      <c r="N24" s="226"/>
      <c r="O24" s="226"/>
    </row>
    <row r="25" spans="1:15" ht="15" customHeight="1">
      <c r="A25" s="2292" t="s">
        <v>59</v>
      </c>
      <c r="B25" s="2400"/>
      <c r="C25" s="2400"/>
      <c r="D25" s="2401"/>
      <c r="E25" s="2401"/>
      <c r="F25" s="2402"/>
      <c r="G25" s="2403"/>
      <c r="H25" s="2297" t="s">
        <v>642</v>
      </c>
      <c r="I25" s="2298"/>
      <c r="J25" s="2298"/>
      <c r="K25" s="2298"/>
      <c r="L25" s="2298"/>
      <c r="M25" s="2299"/>
      <c r="N25" s="241"/>
      <c r="O25" s="226"/>
    </row>
    <row r="26" spans="1:15" ht="15" hidden="1" customHeight="1">
      <c r="A26" s="2322" t="s">
        <v>643</v>
      </c>
      <c r="B26" s="2323"/>
      <c r="C26" s="2323"/>
      <c r="D26" s="2323"/>
      <c r="E26" s="2323"/>
      <c r="F26" s="2323"/>
      <c r="G26" s="2323"/>
      <c r="H26" s="2323"/>
      <c r="I26" s="2323"/>
      <c r="J26" s="2323"/>
      <c r="K26" s="2323"/>
      <c r="L26" s="2323"/>
      <c r="M26" s="2324"/>
      <c r="N26" s="226"/>
      <c r="O26" s="226"/>
    </row>
    <row r="27" spans="1:15" ht="15" hidden="1" customHeight="1">
      <c r="A27" s="2276" t="s">
        <v>21</v>
      </c>
      <c r="B27" s="2277"/>
      <c r="C27" s="2240" t="s">
        <v>644</v>
      </c>
      <c r="D27" s="2240"/>
      <c r="E27" s="2227" t="s">
        <v>20</v>
      </c>
      <c r="F27" s="2331"/>
      <c r="G27" s="242"/>
      <c r="H27" s="242"/>
      <c r="I27" s="242"/>
      <c r="J27" s="242"/>
      <c r="K27" s="242"/>
      <c r="L27" s="242"/>
      <c r="M27" s="243"/>
      <c r="N27" s="226"/>
      <c r="O27" s="226"/>
    </row>
    <row r="28" spans="1:15" ht="15" hidden="1" customHeight="1">
      <c r="A28" s="2280"/>
      <c r="B28" s="2281"/>
      <c r="C28" s="233" t="s">
        <v>19</v>
      </c>
      <c r="D28" s="233" t="s">
        <v>18</v>
      </c>
      <c r="E28" s="233" t="s">
        <v>19</v>
      </c>
      <c r="F28" s="233" t="s">
        <v>18</v>
      </c>
      <c r="G28" s="222"/>
      <c r="H28" s="222"/>
      <c r="I28" s="222"/>
      <c r="J28" s="222"/>
      <c r="K28" s="222"/>
      <c r="L28" s="222"/>
      <c r="M28" s="244"/>
      <c r="N28" s="226"/>
      <c r="O28" s="226"/>
    </row>
    <row r="29" spans="1:15" ht="15" hidden="1" customHeight="1">
      <c r="A29" s="2227" t="s">
        <v>747</v>
      </c>
      <c r="B29" s="2339"/>
      <c r="C29" s="233"/>
      <c r="D29" s="233"/>
      <c r="E29" s="233"/>
      <c r="F29" s="233"/>
      <c r="G29" s="222"/>
      <c r="H29" s="222"/>
      <c r="I29" s="222"/>
      <c r="J29" s="222"/>
      <c r="K29" s="222"/>
      <c r="L29" s="222"/>
      <c r="M29" s="244"/>
      <c r="N29" s="226"/>
      <c r="O29" s="226"/>
    </row>
    <row r="30" spans="1:15" ht="15" hidden="1" customHeight="1">
      <c r="A30" s="2229" t="s">
        <v>748</v>
      </c>
      <c r="B30" s="2340"/>
      <c r="C30" s="233"/>
      <c r="D30" s="233"/>
      <c r="E30" s="233"/>
      <c r="F30" s="233"/>
      <c r="G30" s="222"/>
      <c r="H30" s="222"/>
      <c r="I30" s="222"/>
      <c r="J30" s="222"/>
      <c r="K30" s="222"/>
      <c r="L30" s="222"/>
      <c r="M30" s="244"/>
      <c r="N30" s="226"/>
      <c r="O30" s="226"/>
    </row>
    <row r="31" spans="1:15" ht="15" hidden="1" customHeight="1">
      <c r="A31" s="234" t="s">
        <v>749</v>
      </c>
      <c r="B31" s="245"/>
      <c r="C31" s="2240"/>
      <c r="D31" s="2240"/>
      <c r="E31" s="2240"/>
      <c r="F31" s="2240"/>
      <c r="G31" s="222"/>
      <c r="H31" s="222"/>
      <c r="I31" s="222"/>
      <c r="J31" s="222"/>
      <c r="K31" s="222"/>
      <c r="L31" s="222"/>
      <c r="M31" s="244"/>
      <c r="N31" s="226"/>
      <c r="O31" s="226"/>
    </row>
    <row r="32" spans="1:15" ht="15" hidden="1" customHeight="1">
      <c r="A32" s="234" t="s">
        <v>750</v>
      </c>
      <c r="B32" s="245"/>
      <c r="C32" s="2341"/>
      <c r="D32" s="2341"/>
      <c r="E32" s="2341"/>
      <c r="F32" s="2341"/>
      <c r="G32" s="246"/>
      <c r="H32" s="246"/>
      <c r="I32" s="246"/>
      <c r="J32" s="246"/>
      <c r="K32" s="246"/>
      <c r="L32" s="246"/>
      <c r="M32" s="247"/>
      <c r="N32" s="241"/>
      <c r="O32" s="226"/>
    </row>
    <row r="33" spans="1:15" ht="15" customHeight="1">
      <c r="A33" s="2322" t="s">
        <v>645</v>
      </c>
      <c r="B33" s="2404"/>
      <c r="C33" s="2404"/>
      <c r="D33" s="2404"/>
      <c r="E33" s="2404"/>
      <c r="F33" s="2404"/>
      <c r="G33" s="2404"/>
      <c r="H33" s="2404"/>
      <c r="I33" s="2404"/>
      <c r="J33" s="2404"/>
      <c r="K33" s="2404"/>
      <c r="L33" s="2404"/>
      <c r="M33" s="2405"/>
      <c r="N33" s="241"/>
      <c r="O33" s="226"/>
    </row>
    <row r="34" spans="1:15" ht="15" customHeight="1">
      <c r="A34" s="2260" t="s">
        <v>646</v>
      </c>
      <c r="B34" s="2379"/>
      <c r="C34" s="2300"/>
      <c r="D34" s="2301"/>
      <c r="E34" s="2301"/>
      <c r="F34" s="2301"/>
      <c r="G34" s="2301"/>
      <c r="H34" s="2301"/>
      <c r="I34" s="2301"/>
      <c r="J34" s="2301"/>
      <c r="K34" s="2301"/>
      <c r="L34" s="2301"/>
      <c r="M34" s="2302"/>
      <c r="N34" s="241"/>
      <c r="O34" s="226"/>
    </row>
    <row r="35" spans="1:15" ht="24.95" customHeight="1">
      <c r="A35" s="2388" t="s">
        <v>647</v>
      </c>
      <c r="B35" s="2389"/>
      <c r="C35" s="2390"/>
      <c r="D35" s="2391"/>
      <c r="E35" s="2391"/>
      <c r="F35" s="2391"/>
      <c r="G35" s="2391"/>
      <c r="H35" s="2391"/>
      <c r="I35" s="2391"/>
      <c r="J35" s="2391"/>
      <c r="K35" s="2391"/>
      <c r="L35" s="2391"/>
      <c r="M35" s="2392"/>
    </row>
    <row r="36" spans="1:15" ht="15" customHeight="1">
      <c r="A36" s="2260" t="s">
        <v>9</v>
      </c>
      <c r="B36" s="2379"/>
      <c r="C36" s="2262"/>
      <c r="D36" s="2263"/>
      <c r="E36" s="2263"/>
      <c r="F36" s="2263"/>
      <c r="G36" s="2263"/>
      <c r="H36" s="2263"/>
      <c r="I36" s="2263"/>
      <c r="J36" s="2263"/>
      <c r="K36" s="2263"/>
      <c r="L36" s="2263"/>
      <c r="M36" s="2264"/>
      <c r="N36" s="226"/>
      <c r="O36" s="226"/>
    </row>
    <row r="37" spans="1:15" ht="15" customHeight="1">
      <c r="A37" s="2260" t="s">
        <v>8</v>
      </c>
      <c r="B37" s="2379"/>
      <c r="C37" s="2262"/>
      <c r="D37" s="2263"/>
      <c r="E37" s="2263"/>
      <c r="F37" s="2263"/>
      <c r="G37" s="2263"/>
      <c r="H37" s="2263"/>
      <c r="I37" s="2263"/>
      <c r="J37" s="2263"/>
      <c r="K37" s="2263"/>
      <c r="L37" s="2263"/>
      <c r="M37" s="2264"/>
      <c r="N37" s="241"/>
      <c r="O37" s="226"/>
    </row>
    <row r="38" spans="1:15" ht="30.75" customHeight="1">
      <c r="A38" s="2271" t="s">
        <v>669</v>
      </c>
      <c r="B38" s="2385"/>
      <c r="C38" s="2273"/>
      <c r="D38" s="2274"/>
      <c r="E38" s="2274"/>
      <c r="F38" s="2274"/>
      <c r="G38" s="2274"/>
      <c r="H38" s="2274"/>
      <c r="I38" s="2274"/>
      <c r="J38" s="2274"/>
      <c r="K38" s="2274"/>
      <c r="L38" s="2274"/>
      <c r="M38" s="2275"/>
      <c r="N38" s="241"/>
      <c r="O38" s="226"/>
    </row>
    <row r="39" spans="1:15" ht="15" customHeight="1">
      <c r="A39" s="2255" t="s">
        <v>670</v>
      </c>
      <c r="B39" s="2378"/>
      <c r="C39" s="256" t="s">
        <v>210</v>
      </c>
      <c r="D39" s="2218"/>
      <c r="E39" s="2218"/>
      <c r="F39" s="2218"/>
      <c r="G39" s="2219" t="s">
        <v>671</v>
      </c>
      <c r="H39" s="2367"/>
      <c r="I39" s="2220"/>
      <c r="J39" s="2220"/>
      <c r="K39" s="2220"/>
      <c r="L39" s="2220"/>
      <c r="M39" s="2220"/>
      <c r="N39" s="241"/>
      <c r="O39" s="226"/>
    </row>
    <row r="40" spans="1:15" ht="15" customHeight="1">
      <c r="A40" s="2322" t="s">
        <v>672</v>
      </c>
      <c r="B40" s="2404"/>
      <c r="C40" s="2404"/>
      <c r="D40" s="2404"/>
      <c r="E40" s="2404"/>
      <c r="F40" s="2404"/>
      <c r="G40" s="2404"/>
      <c r="H40" s="2404"/>
      <c r="I40" s="2404"/>
      <c r="J40" s="2404"/>
      <c r="K40" s="2404"/>
      <c r="L40" s="2404"/>
      <c r="M40" s="2405"/>
      <c r="N40" s="241"/>
      <c r="O40" s="226"/>
    </row>
    <row r="41" spans="1:15" ht="15" customHeight="1">
      <c r="A41" s="2252" t="s">
        <v>627</v>
      </c>
      <c r="B41" s="227" t="s">
        <v>737</v>
      </c>
      <c r="C41" s="2325"/>
      <c r="D41" s="2326"/>
      <c r="E41" s="2326"/>
      <c r="F41" s="2326"/>
      <c r="G41" s="2326"/>
      <c r="H41" s="2326"/>
      <c r="I41" s="2326"/>
      <c r="J41" s="2326"/>
      <c r="K41" s="2326"/>
      <c r="L41" s="2326"/>
      <c r="M41" s="2327"/>
      <c r="N41" s="241"/>
      <c r="O41" s="226"/>
    </row>
    <row r="42" spans="1:15" ht="15" customHeight="1">
      <c r="A42" s="2376"/>
      <c r="B42" s="228" t="s">
        <v>34</v>
      </c>
      <c r="C42" s="2328"/>
      <c r="D42" s="2329"/>
      <c r="E42" s="2329"/>
      <c r="F42" s="2329"/>
      <c r="G42" s="2329"/>
      <c r="H42" s="2329"/>
      <c r="I42" s="2329"/>
      <c r="J42" s="2329"/>
      <c r="K42" s="2329"/>
      <c r="L42" s="2329"/>
      <c r="M42" s="2330"/>
      <c r="N42" s="241"/>
      <c r="O42" s="226"/>
    </row>
    <row r="43" spans="1:15" ht="15" customHeight="1">
      <c r="A43" s="2376"/>
      <c r="B43" s="2331" t="s">
        <v>33</v>
      </c>
      <c r="C43" s="229" t="s">
        <v>730</v>
      </c>
      <c r="D43" s="2230"/>
      <c r="E43" s="2230"/>
      <c r="F43" s="2230"/>
      <c r="G43" s="230" t="s">
        <v>630</v>
      </c>
      <c r="H43" s="230"/>
      <c r="I43" s="230"/>
      <c r="J43" s="230"/>
      <c r="K43" s="230"/>
      <c r="L43" s="230"/>
      <c r="M43" s="231"/>
      <c r="N43" s="241"/>
      <c r="O43" s="226"/>
    </row>
    <row r="44" spans="1:15" ht="15" customHeight="1">
      <c r="A44" s="2376"/>
      <c r="B44" s="2406"/>
      <c r="C44" s="2231"/>
      <c r="D44" s="2232"/>
      <c r="E44" s="2232"/>
      <c r="F44" s="2232"/>
      <c r="G44" s="2232"/>
      <c r="H44" s="2232"/>
      <c r="I44" s="2232"/>
      <c r="J44" s="2232"/>
      <c r="K44" s="2232"/>
      <c r="L44" s="2232"/>
      <c r="M44" s="2233"/>
      <c r="N44" s="241"/>
      <c r="O44" s="226"/>
    </row>
    <row r="45" spans="1:15" ht="15" customHeight="1">
      <c r="A45" s="2376"/>
      <c r="B45" s="2407"/>
      <c r="C45" s="2234"/>
      <c r="D45" s="2235"/>
      <c r="E45" s="2235"/>
      <c r="F45" s="2235"/>
      <c r="G45" s="2235"/>
      <c r="H45" s="2235"/>
      <c r="I45" s="2235"/>
      <c r="J45" s="2235"/>
      <c r="K45" s="2235"/>
      <c r="L45" s="2235"/>
      <c r="M45" s="2236"/>
      <c r="N45" s="241"/>
      <c r="O45" s="226"/>
    </row>
    <row r="46" spans="1:15" ht="15" customHeight="1">
      <c r="A46" s="2376"/>
      <c r="B46" s="232" t="s">
        <v>31</v>
      </c>
      <c r="C46" s="233" t="s">
        <v>30</v>
      </c>
      <c r="D46" s="2334"/>
      <c r="E46" s="2334"/>
      <c r="F46" s="2335"/>
      <c r="G46" s="227" t="s">
        <v>738</v>
      </c>
      <c r="H46" s="2335"/>
      <c r="I46" s="2335"/>
      <c r="J46" s="2335"/>
      <c r="K46" s="2335"/>
      <c r="L46" s="2335"/>
      <c r="M46" s="2335"/>
      <c r="N46" s="241"/>
      <c r="O46" s="226"/>
    </row>
    <row r="47" spans="1:15" ht="15" customHeight="1">
      <c r="A47" s="2377"/>
      <c r="B47" s="234" t="s">
        <v>710</v>
      </c>
      <c r="C47" s="2287"/>
      <c r="D47" s="2284"/>
      <c r="E47" s="2284"/>
      <c r="F47" s="2284"/>
      <c r="G47" s="2284"/>
      <c r="H47" s="2284"/>
      <c r="I47" s="2284"/>
      <c r="J47" s="2284"/>
      <c r="K47" s="2284"/>
      <c r="L47" s="2284"/>
      <c r="M47" s="2285"/>
      <c r="N47" s="241"/>
      <c r="O47" s="226"/>
    </row>
    <row r="48" spans="1:15" ht="15" customHeight="1">
      <c r="A48" s="2252" t="s">
        <v>53</v>
      </c>
      <c r="B48" s="235" t="s">
        <v>737</v>
      </c>
      <c r="C48" s="2237"/>
      <c r="D48" s="2238"/>
      <c r="E48" s="2239"/>
      <c r="F48" s="2240" t="s">
        <v>634</v>
      </c>
      <c r="G48" s="2316"/>
      <c r="H48" s="2317"/>
      <c r="I48" s="2317"/>
      <c r="J48" s="2317"/>
      <c r="K48" s="2317"/>
      <c r="L48" s="2317"/>
      <c r="M48" s="2318"/>
      <c r="N48" s="241"/>
      <c r="O48" s="226"/>
    </row>
    <row r="49" spans="1:15" ht="15" customHeight="1">
      <c r="A49" s="2376"/>
      <c r="B49" s="236" t="s">
        <v>22</v>
      </c>
      <c r="C49" s="2247"/>
      <c r="D49" s="2248"/>
      <c r="E49" s="2249"/>
      <c r="F49" s="2375"/>
      <c r="G49" s="2319"/>
      <c r="H49" s="2320"/>
      <c r="I49" s="2320"/>
      <c r="J49" s="2320"/>
      <c r="K49" s="2320"/>
      <c r="L49" s="2320"/>
      <c r="M49" s="2321"/>
      <c r="N49" s="241"/>
      <c r="O49" s="226"/>
    </row>
    <row r="50" spans="1:15" ht="15" customHeight="1">
      <c r="A50" s="2376"/>
      <c r="B50" s="2227" t="s">
        <v>635</v>
      </c>
      <c r="C50" s="229" t="s">
        <v>730</v>
      </c>
      <c r="D50" s="2230"/>
      <c r="E50" s="2230"/>
      <c r="F50" s="2230"/>
      <c r="G50" s="230" t="s">
        <v>729</v>
      </c>
      <c r="H50" s="230"/>
      <c r="I50" s="230"/>
      <c r="J50" s="230"/>
      <c r="K50" s="230"/>
      <c r="L50" s="230"/>
      <c r="M50" s="231"/>
      <c r="N50" s="241"/>
      <c r="O50" s="226"/>
    </row>
    <row r="51" spans="1:15" ht="15" customHeight="1">
      <c r="A51" s="2376"/>
      <c r="B51" s="2373"/>
      <c r="C51" s="2231"/>
      <c r="D51" s="2232"/>
      <c r="E51" s="2232"/>
      <c r="F51" s="2232"/>
      <c r="G51" s="2232"/>
      <c r="H51" s="2232"/>
      <c r="I51" s="2232"/>
      <c r="J51" s="2232"/>
      <c r="K51" s="2232"/>
      <c r="L51" s="2232"/>
      <c r="M51" s="2233"/>
      <c r="N51" s="241"/>
      <c r="O51" s="226"/>
    </row>
    <row r="52" spans="1:15" ht="15" customHeight="1">
      <c r="A52" s="2376"/>
      <c r="B52" s="2374"/>
      <c r="C52" s="2234"/>
      <c r="D52" s="2235"/>
      <c r="E52" s="2235"/>
      <c r="F52" s="2235"/>
      <c r="G52" s="2235"/>
      <c r="H52" s="2235"/>
      <c r="I52" s="2235"/>
      <c r="J52" s="2235"/>
      <c r="K52" s="2235"/>
      <c r="L52" s="2235"/>
      <c r="M52" s="2236"/>
      <c r="N52" s="241"/>
      <c r="O52" s="226"/>
    </row>
    <row r="53" spans="1:15" ht="15" customHeight="1">
      <c r="A53" s="2292" t="s">
        <v>59</v>
      </c>
      <c r="B53" s="2400"/>
      <c r="C53" s="2400"/>
      <c r="D53" s="2401"/>
      <c r="E53" s="2401"/>
      <c r="F53" s="2402"/>
      <c r="G53" s="2403"/>
      <c r="H53" s="2297" t="s">
        <v>642</v>
      </c>
      <c r="I53" s="2298"/>
      <c r="J53" s="2298"/>
      <c r="K53" s="2298"/>
      <c r="L53" s="2298"/>
      <c r="M53" s="2299"/>
      <c r="N53" s="241"/>
      <c r="O53" s="226"/>
    </row>
    <row r="54" spans="1:15" ht="15" customHeight="1">
      <c r="A54" s="2260" t="s">
        <v>646</v>
      </c>
      <c r="B54" s="2379"/>
      <c r="C54" s="2300"/>
      <c r="D54" s="2301"/>
      <c r="E54" s="2301"/>
      <c r="F54" s="2301"/>
      <c r="G54" s="2301"/>
      <c r="H54" s="2301"/>
      <c r="I54" s="2301"/>
      <c r="J54" s="2301"/>
      <c r="K54" s="2301"/>
      <c r="L54" s="2301"/>
      <c r="M54" s="2302"/>
      <c r="N54" s="241"/>
      <c r="O54" s="226"/>
    </row>
    <row r="55" spans="1:15" ht="25.5" customHeight="1">
      <c r="A55" s="2388" t="s">
        <v>647</v>
      </c>
      <c r="B55" s="2389"/>
      <c r="C55" s="2390"/>
      <c r="D55" s="2391"/>
      <c r="E55" s="2391"/>
      <c r="F55" s="2391"/>
      <c r="G55" s="2391"/>
      <c r="H55" s="2391"/>
      <c r="I55" s="2391"/>
      <c r="J55" s="2391"/>
      <c r="K55" s="2391"/>
      <c r="L55" s="2391"/>
      <c r="M55" s="2392"/>
      <c r="N55" s="241"/>
      <c r="O55" s="226"/>
    </row>
    <row r="56" spans="1:15" ht="15" customHeight="1">
      <c r="A56" s="2260" t="s">
        <v>9</v>
      </c>
      <c r="B56" s="2379"/>
      <c r="C56" s="2262"/>
      <c r="D56" s="2263"/>
      <c r="E56" s="2263"/>
      <c r="F56" s="2263"/>
      <c r="G56" s="2263"/>
      <c r="H56" s="2263"/>
      <c r="I56" s="2263"/>
      <c r="J56" s="2263"/>
      <c r="K56" s="2263"/>
      <c r="L56" s="2263"/>
      <c r="M56" s="2264"/>
      <c r="N56" s="241"/>
      <c r="O56" s="226"/>
    </row>
    <row r="57" spans="1:15" ht="15" customHeight="1">
      <c r="A57" s="2260" t="s">
        <v>8</v>
      </c>
      <c r="B57" s="2379"/>
      <c r="C57" s="2262"/>
      <c r="D57" s="2263"/>
      <c r="E57" s="2263"/>
      <c r="F57" s="2263"/>
      <c r="G57" s="2263"/>
      <c r="H57" s="2263"/>
      <c r="I57" s="2263"/>
      <c r="J57" s="2263"/>
      <c r="K57" s="2263"/>
      <c r="L57" s="2263"/>
      <c r="M57" s="2264"/>
      <c r="N57" s="241"/>
      <c r="O57" s="226"/>
    </row>
    <row r="58" spans="1:15" ht="30.75" customHeight="1">
      <c r="A58" s="2271" t="s">
        <v>669</v>
      </c>
      <c r="B58" s="2385"/>
      <c r="C58" s="2273"/>
      <c r="D58" s="2274"/>
      <c r="E58" s="2274"/>
      <c r="F58" s="2274"/>
      <c r="G58" s="2274"/>
      <c r="H58" s="2274"/>
      <c r="I58" s="2274"/>
      <c r="J58" s="2274"/>
      <c r="K58" s="2274"/>
      <c r="L58" s="2274"/>
      <c r="M58" s="2275"/>
      <c r="N58" s="241"/>
      <c r="O58" s="226"/>
    </row>
    <row r="59" spans="1:15" ht="15" customHeight="1">
      <c r="A59" s="2255" t="s">
        <v>670</v>
      </c>
      <c r="B59" s="2378"/>
      <c r="C59" s="256" t="s">
        <v>210</v>
      </c>
      <c r="D59" s="2218"/>
      <c r="E59" s="2218"/>
      <c r="F59" s="2218"/>
      <c r="G59" s="2219" t="s">
        <v>671</v>
      </c>
      <c r="H59" s="2367"/>
      <c r="I59" s="2220"/>
      <c r="J59" s="2220"/>
      <c r="K59" s="2220"/>
      <c r="L59" s="2220"/>
      <c r="M59" s="2220"/>
      <c r="N59" s="241"/>
      <c r="O59" s="226"/>
    </row>
    <row r="60" spans="1:15" ht="15" customHeight="1">
      <c r="A60" s="222" t="s">
        <v>621</v>
      </c>
      <c r="B60" s="222"/>
      <c r="C60" s="222"/>
      <c r="D60" s="222"/>
      <c r="E60" s="222"/>
      <c r="F60" s="222"/>
      <c r="G60" s="222"/>
      <c r="H60" s="222"/>
      <c r="I60" s="222"/>
      <c r="J60" s="222"/>
      <c r="K60" s="222"/>
      <c r="L60" s="222"/>
      <c r="M60" s="222"/>
      <c r="N60" s="226"/>
      <c r="O60" s="226"/>
    </row>
    <row r="61" spans="1:15" ht="18" customHeight="1">
      <c r="A61" s="2250" t="s">
        <v>721</v>
      </c>
      <c r="B61" s="2250"/>
      <c r="C61" s="2250"/>
      <c r="D61" s="2250"/>
      <c r="E61" s="2250"/>
      <c r="F61" s="2250"/>
      <c r="G61" s="2250"/>
      <c r="H61" s="2250"/>
      <c r="I61" s="2250"/>
      <c r="J61" s="2250"/>
      <c r="K61" s="2250"/>
      <c r="L61" s="2250"/>
      <c r="M61" s="2250"/>
      <c r="N61" s="241"/>
      <c r="O61" s="226"/>
    </row>
    <row r="62" spans="1:15" ht="18" customHeight="1">
      <c r="A62" s="2250" t="s">
        <v>751</v>
      </c>
      <c r="B62" s="2250"/>
      <c r="C62" s="2250"/>
      <c r="D62" s="2250"/>
      <c r="E62" s="2250"/>
      <c r="F62" s="2250"/>
      <c r="G62" s="2250"/>
      <c r="H62" s="2250"/>
      <c r="I62" s="2250"/>
      <c r="J62" s="2250"/>
      <c r="K62" s="2250"/>
      <c r="L62" s="2250"/>
      <c r="M62" s="2250"/>
      <c r="N62" s="241"/>
      <c r="O62" s="226"/>
    </row>
    <row r="63" spans="1:15" ht="30" customHeight="1">
      <c r="A63" s="2250" t="s">
        <v>723</v>
      </c>
      <c r="B63" s="2251"/>
      <c r="C63" s="2251"/>
      <c r="D63" s="2251"/>
      <c r="E63" s="2251"/>
      <c r="F63" s="2251"/>
      <c r="G63" s="2251"/>
      <c r="H63" s="2251"/>
      <c r="I63" s="2251"/>
      <c r="J63" s="2251"/>
      <c r="K63" s="2251"/>
      <c r="L63" s="2251"/>
      <c r="M63" s="2251"/>
      <c r="N63" s="226"/>
      <c r="O63" s="226"/>
    </row>
    <row r="64" spans="1:15" ht="15" customHeight="1">
      <c r="A64" s="221" t="s">
        <v>688</v>
      </c>
      <c r="B64" s="222"/>
      <c r="C64" s="222"/>
      <c r="D64" s="222"/>
      <c r="E64" s="222"/>
      <c r="F64" s="222"/>
      <c r="G64" s="222"/>
      <c r="H64" s="222"/>
      <c r="I64" s="222"/>
      <c r="J64" s="222"/>
      <c r="K64" s="222"/>
      <c r="L64" s="222"/>
      <c r="M64" s="222"/>
      <c r="N64" s="226"/>
      <c r="O64" s="226"/>
    </row>
    <row r="65" spans="1:13" ht="15" customHeight="1">
      <c r="A65" s="261" t="s">
        <v>689</v>
      </c>
    </row>
    <row r="66" spans="1:13" ht="15" customHeight="1">
      <c r="A66" s="2252" t="s">
        <v>690</v>
      </c>
      <c r="B66" s="227" t="s">
        <v>628</v>
      </c>
      <c r="C66" s="2237"/>
      <c r="D66" s="2238"/>
      <c r="E66" s="2239"/>
      <c r="F66" s="2240" t="s">
        <v>634</v>
      </c>
      <c r="G66" s="2316"/>
      <c r="H66" s="2317"/>
      <c r="I66" s="2317"/>
      <c r="J66" s="2317"/>
      <c r="K66" s="2317"/>
      <c r="L66" s="2317"/>
      <c r="M66" s="2318"/>
    </row>
    <row r="67" spans="1:13" ht="15" customHeight="1">
      <c r="A67" s="2376"/>
      <c r="B67" s="262" t="s">
        <v>22</v>
      </c>
      <c r="C67" s="2247"/>
      <c r="D67" s="2248"/>
      <c r="E67" s="2249"/>
      <c r="F67" s="2375"/>
      <c r="G67" s="2319"/>
      <c r="H67" s="2320"/>
      <c r="I67" s="2320"/>
      <c r="J67" s="2320"/>
      <c r="K67" s="2320"/>
      <c r="L67" s="2320"/>
      <c r="M67" s="2321"/>
    </row>
    <row r="68" spans="1:13" ht="15" customHeight="1">
      <c r="A68" s="2376"/>
      <c r="B68" s="2227" t="s">
        <v>635</v>
      </c>
      <c r="C68" s="229" t="s">
        <v>730</v>
      </c>
      <c r="D68" s="2230"/>
      <c r="E68" s="2230"/>
      <c r="F68" s="2230"/>
      <c r="G68" s="230" t="s">
        <v>630</v>
      </c>
      <c r="H68" s="230"/>
      <c r="I68" s="230"/>
      <c r="J68" s="230"/>
      <c r="K68" s="230"/>
      <c r="L68" s="230"/>
      <c r="M68" s="231"/>
    </row>
    <row r="69" spans="1:13" ht="15" customHeight="1">
      <c r="A69" s="2376"/>
      <c r="B69" s="2373"/>
      <c r="C69" s="2231"/>
      <c r="D69" s="2232"/>
      <c r="E69" s="2232"/>
      <c r="F69" s="2232"/>
      <c r="G69" s="2232"/>
      <c r="H69" s="2232"/>
      <c r="I69" s="2232"/>
      <c r="J69" s="2232"/>
      <c r="K69" s="2232"/>
      <c r="L69" s="2232"/>
      <c r="M69" s="2233"/>
    </row>
    <row r="70" spans="1:13" ht="15" customHeight="1">
      <c r="A70" s="2376"/>
      <c r="B70" s="2374"/>
      <c r="C70" s="2234"/>
      <c r="D70" s="2235"/>
      <c r="E70" s="2235"/>
      <c r="F70" s="2235"/>
      <c r="G70" s="2235"/>
      <c r="H70" s="2235"/>
      <c r="I70" s="2235"/>
      <c r="J70" s="2235"/>
      <c r="K70" s="2235"/>
      <c r="L70" s="2235"/>
      <c r="M70" s="2236"/>
    </row>
    <row r="71" spans="1:13" ht="15" customHeight="1">
      <c r="A71" s="2376"/>
      <c r="B71" s="235" t="s">
        <v>737</v>
      </c>
      <c r="C71" s="2237"/>
      <c r="D71" s="2238"/>
      <c r="E71" s="2239"/>
      <c r="F71" s="2240" t="s">
        <v>634</v>
      </c>
      <c r="G71" s="2316"/>
      <c r="H71" s="2317"/>
      <c r="I71" s="2317"/>
      <c r="J71" s="2317"/>
      <c r="K71" s="2317"/>
      <c r="L71" s="2317"/>
      <c r="M71" s="2318"/>
    </row>
    <row r="72" spans="1:13" ht="15" customHeight="1">
      <c r="A72" s="2376"/>
      <c r="B72" s="236" t="s">
        <v>22</v>
      </c>
      <c r="C72" s="2247"/>
      <c r="D72" s="2248"/>
      <c r="E72" s="2249"/>
      <c r="F72" s="2375"/>
      <c r="G72" s="2319"/>
      <c r="H72" s="2320"/>
      <c r="I72" s="2320"/>
      <c r="J72" s="2320"/>
      <c r="K72" s="2320"/>
      <c r="L72" s="2320"/>
      <c r="M72" s="2321"/>
    </row>
    <row r="73" spans="1:13" ht="15" customHeight="1">
      <c r="A73" s="2376"/>
      <c r="B73" s="2227" t="s">
        <v>635</v>
      </c>
      <c r="C73" s="229" t="s">
        <v>641</v>
      </c>
      <c r="D73" s="2230"/>
      <c r="E73" s="2230"/>
      <c r="F73" s="2230"/>
      <c r="G73" s="230" t="s">
        <v>630</v>
      </c>
      <c r="H73" s="230"/>
      <c r="I73" s="230"/>
      <c r="J73" s="230"/>
      <c r="K73" s="230"/>
      <c r="L73" s="230"/>
      <c r="M73" s="231"/>
    </row>
    <row r="74" spans="1:13" ht="15" customHeight="1">
      <c r="A74" s="2376"/>
      <c r="B74" s="2373"/>
      <c r="C74" s="2231"/>
      <c r="D74" s="2232"/>
      <c r="E74" s="2232"/>
      <c r="F74" s="2232"/>
      <c r="G74" s="2232"/>
      <c r="H74" s="2232"/>
      <c r="I74" s="2232"/>
      <c r="J74" s="2232"/>
      <c r="K74" s="2232"/>
      <c r="L74" s="2232"/>
      <c r="M74" s="2233"/>
    </row>
    <row r="75" spans="1:13" ht="15" customHeight="1">
      <c r="A75" s="2376"/>
      <c r="B75" s="2374"/>
      <c r="C75" s="2234"/>
      <c r="D75" s="2235"/>
      <c r="E75" s="2235"/>
      <c r="F75" s="2235"/>
      <c r="G75" s="2235"/>
      <c r="H75" s="2235"/>
      <c r="I75" s="2235"/>
      <c r="J75" s="2235"/>
      <c r="K75" s="2235"/>
      <c r="L75" s="2235"/>
      <c r="M75" s="2236"/>
    </row>
    <row r="76" spans="1:13" ht="15" customHeight="1">
      <c r="A76" s="2376"/>
      <c r="B76" s="235" t="s">
        <v>737</v>
      </c>
      <c r="C76" s="2237"/>
      <c r="D76" s="2238"/>
      <c r="E76" s="2239"/>
      <c r="F76" s="2240" t="s">
        <v>634</v>
      </c>
      <c r="G76" s="2316"/>
      <c r="H76" s="2317"/>
      <c r="I76" s="2317"/>
      <c r="J76" s="2317"/>
      <c r="K76" s="2317"/>
      <c r="L76" s="2317"/>
      <c r="M76" s="2318"/>
    </row>
    <row r="77" spans="1:13" ht="15" customHeight="1">
      <c r="A77" s="2376"/>
      <c r="B77" s="236" t="s">
        <v>22</v>
      </c>
      <c r="C77" s="2247"/>
      <c r="D77" s="2248"/>
      <c r="E77" s="2249"/>
      <c r="F77" s="2375"/>
      <c r="G77" s="2319"/>
      <c r="H77" s="2320"/>
      <c r="I77" s="2320"/>
      <c r="J77" s="2320"/>
      <c r="K77" s="2320"/>
      <c r="L77" s="2320"/>
      <c r="M77" s="2321"/>
    </row>
    <row r="78" spans="1:13" ht="15" customHeight="1">
      <c r="A78" s="2376"/>
      <c r="B78" s="2227" t="s">
        <v>635</v>
      </c>
      <c r="C78" s="229" t="s">
        <v>641</v>
      </c>
      <c r="D78" s="2230"/>
      <c r="E78" s="2230"/>
      <c r="F78" s="2230"/>
      <c r="G78" s="230" t="s">
        <v>630</v>
      </c>
      <c r="H78" s="230"/>
      <c r="I78" s="230"/>
      <c r="J78" s="230"/>
      <c r="K78" s="230"/>
      <c r="L78" s="230"/>
      <c r="M78" s="231"/>
    </row>
    <row r="79" spans="1:13" ht="15" customHeight="1">
      <c r="A79" s="2376"/>
      <c r="B79" s="2373"/>
      <c r="C79" s="2231"/>
      <c r="D79" s="2232"/>
      <c r="E79" s="2232"/>
      <c r="F79" s="2232"/>
      <c r="G79" s="2232"/>
      <c r="H79" s="2232"/>
      <c r="I79" s="2232"/>
      <c r="J79" s="2232"/>
      <c r="K79" s="2232"/>
      <c r="L79" s="2232"/>
      <c r="M79" s="2233"/>
    </row>
    <row r="80" spans="1:13" ht="15" customHeight="1">
      <c r="A80" s="2376"/>
      <c r="B80" s="2374"/>
      <c r="C80" s="2234"/>
      <c r="D80" s="2235"/>
      <c r="E80" s="2235"/>
      <c r="F80" s="2235"/>
      <c r="G80" s="2235"/>
      <c r="H80" s="2235"/>
      <c r="I80" s="2235"/>
      <c r="J80" s="2235"/>
      <c r="K80" s="2235"/>
      <c r="L80" s="2235"/>
      <c r="M80" s="2236"/>
    </row>
    <row r="81" spans="1:13" ht="15" customHeight="1">
      <c r="A81" s="2376"/>
      <c r="B81" s="235" t="s">
        <v>737</v>
      </c>
      <c r="C81" s="2237"/>
      <c r="D81" s="2238"/>
      <c r="E81" s="2239"/>
      <c r="F81" s="2240" t="s">
        <v>634</v>
      </c>
      <c r="G81" s="2316"/>
      <c r="H81" s="2317"/>
      <c r="I81" s="2317"/>
      <c r="J81" s="2317"/>
      <c r="K81" s="2317"/>
      <c r="L81" s="2317"/>
      <c r="M81" s="2318"/>
    </row>
    <row r="82" spans="1:13" ht="15" customHeight="1">
      <c r="A82" s="2376"/>
      <c r="B82" s="236" t="s">
        <v>22</v>
      </c>
      <c r="C82" s="2247"/>
      <c r="D82" s="2248"/>
      <c r="E82" s="2249"/>
      <c r="F82" s="2375"/>
      <c r="G82" s="2319"/>
      <c r="H82" s="2320"/>
      <c r="I82" s="2320"/>
      <c r="J82" s="2320"/>
      <c r="K82" s="2320"/>
      <c r="L82" s="2320"/>
      <c r="M82" s="2321"/>
    </row>
    <row r="83" spans="1:13" ht="15" customHeight="1">
      <c r="A83" s="2376"/>
      <c r="B83" s="2227" t="s">
        <v>635</v>
      </c>
      <c r="C83" s="229" t="s">
        <v>641</v>
      </c>
      <c r="D83" s="2230"/>
      <c r="E83" s="2230"/>
      <c r="F83" s="2230"/>
      <c r="G83" s="230" t="s">
        <v>630</v>
      </c>
      <c r="H83" s="230"/>
      <c r="I83" s="230"/>
      <c r="J83" s="230"/>
      <c r="K83" s="230"/>
      <c r="L83" s="230"/>
      <c r="M83" s="231"/>
    </row>
    <row r="84" spans="1:13" ht="15" customHeight="1">
      <c r="A84" s="2376"/>
      <c r="B84" s="2373"/>
      <c r="C84" s="2231"/>
      <c r="D84" s="2232"/>
      <c r="E84" s="2232"/>
      <c r="F84" s="2232"/>
      <c r="G84" s="2232"/>
      <c r="H84" s="2232"/>
      <c r="I84" s="2232"/>
      <c r="J84" s="2232"/>
      <c r="K84" s="2232"/>
      <c r="L84" s="2232"/>
      <c r="M84" s="2233"/>
    </row>
    <row r="85" spans="1:13" ht="15" customHeight="1">
      <c r="A85" s="2376"/>
      <c r="B85" s="2374"/>
      <c r="C85" s="2234"/>
      <c r="D85" s="2235"/>
      <c r="E85" s="2235"/>
      <c r="F85" s="2235"/>
      <c r="G85" s="2235"/>
      <c r="H85" s="2235"/>
      <c r="I85" s="2235"/>
      <c r="J85" s="2235"/>
      <c r="K85" s="2235"/>
      <c r="L85" s="2235"/>
      <c r="M85" s="2236"/>
    </row>
    <row r="86" spans="1:13" ht="15" customHeight="1">
      <c r="A86" s="2376"/>
      <c r="B86" s="235" t="s">
        <v>737</v>
      </c>
      <c r="C86" s="2237"/>
      <c r="D86" s="2238"/>
      <c r="E86" s="2239"/>
      <c r="F86" s="2240" t="s">
        <v>634</v>
      </c>
      <c r="G86" s="2316"/>
      <c r="H86" s="2317"/>
      <c r="I86" s="2317"/>
      <c r="J86" s="2317"/>
      <c r="K86" s="2317"/>
      <c r="L86" s="2317"/>
      <c r="M86" s="2318"/>
    </row>
    <row r="87" spans="1:13" ht="15" customHeight="1">
      <c r="A87" s="2376"/>
      <c r="B87" s="236" t="s">
        <v>22</v>
      </c>
      <c r="C87" s="2247"/>
      <c r="D87" s="2248"/>
      <c r="E87" s="2249"/>
      <c r="F87" s="2375"/>
      <c r="G87" s="2319"/>
      <c r="H87" s="2320"/>
      <c r="I87" s="2320"/>
      <c r="J87" s="2320"/>
      <c r="K87" s="2320"/>
      <c r="L87" s="2320"/>
      <c r="M87" s="2321"/>
    </row>
    <row r="88" spans="1:13" ht="15" customHeight="1">
      <c r="A88" s="2376"/>
      <c r="B88" s="2227" t="s">
        <v>635</v>
      </c>
      <c r="C88" s="229" t="s">
        <v>641</v>
      </c>
      <c r="D88" s="2230"/>
      <c r="E88" s="2230"/>
      <c r="F88" s="2230"/>
      <c r="G88" s="230" t="s">
        <v>729</v>
      </c>
      <c r="H88" s="230"/>
      <c r="I88" s="230"/>
      <c r="J88" s="230"/>
      <c r="K88" s="230"/>
      <c r="L88" s="230"/>
      <c r="M88" s="231"/>
    </row>
    <row r="89" spans="1:13" ht="15" customHeight="1">
      <c r="A89" s="2376"/>
      <c r="B89" s="2373"/>
      <c r="C89" s="2231"/>
      <c r="D89" s="2232"/>
      <c r="E89" s="2232"/>
      <c r="F89" s="2232"/>
      <c r="G89" s="2232"/>
      <c r="H89" s="2232"/>
      <c r="I89" s="2232"/>
      <c r="J89" s="2232"/>
      <c r="K89" s="2232"/>
      <c r="L89" s="2232"/>
      <c r="M89" s="2233"/>
    </row>
    <row r="90" spans="1:13" ht="15" customHeight="1">
      <c r="A90" s="2376"/>
      <c r="B90" s="2374"/>
      <c r="C90" s="2234"/>
      <c r="D90" s="2235"/>
      <c r="E90" s="2235"/>
      <c r="F90" s="2235"/>
      <c r="G90" s="2235"/>
      <c r="H90" s="2235"/>
      <c r="I90" s="2235"/>
      <c r="J90" s="2235"/>
      <c r="K90" s="2235"/>
      <c r="L90" s="2235"/>
      <c r="M90" s="2236"/>
    </row>
    <row r="91" spans="1:13" ht="15" customHeight="1">
      <c r="A91" s="2376"/>
      <c r="B91" s="235" t="s">
        <v>737</v>
      </c>
      <c r="C91" s="2237"/>
      <c r="D91" s="2238"/>
      <c r="E91" s="2239"/>
      <c r="F91" s="2240" t="s">
        <v>634</v>
      </c>
      <c r="G91" s="2316"/>
      <c r="H91" s="2317"/>
      <c r="I91" s="2317"/>
      <c r="J91" s="2317"/>
      <c r="K91" s="2317"/>
      <c r="L91" s="2317"/>
      <c r="M91" s="2318"/>
    </row>
    <row r="92" spans="1:13" ht="15" customHeight="1">
      <c r="A92" s="2376"/>
      <c r="B92" s="236" t="s">
        <v>22</v>
      </c>
      <c r="C92" s="2247"/>
      <c r="D92" s="2248"/>
      <c r="E92" s="2249"/>
      <c r="F92" s="2375"/>
      <c r="G92" s="2319"/>
      <c r="H92" s="2320"/>
      <c r="I92" s="2320"/>
      <c r="J92" s="2320"/>
      <c r="K92" s="2320"/>
      <c r="L92" s="2320"/>
      <c r="M92" s="2321"/>
    </row>
    <row r="93" spans="1:13" ht="15" customHeight="1">
      <c r="A93" s="2376"/>
      <c r="B93" s="2227" t="s">
        <v>635</v>
      </c>
      <c r="C93" s="229" t="s">
        <v>730</v>
      </c>
      <c r="D93" s="2230"/>
      <c r="E93" s="2230"/>
      <c r="F93" s="2230"/>
      <c r="G93" s="230" t="s">
        <v>630</v>
      </c>
      <c r="H93" s="230"/>
      <c r="I93" s="230"/>
      <c r="J93" s="230"/>
      <c r="K93" s="230"/>
      <c r="L93" s="230"/>
      <c r="M93" s="231"/>
    </row>
    <row r="94" spans="1:13" ht="15" customHeight="1">
      <c r="A94" s="2376"/>
      <c r="B94" s="2373"/>
      <c r="C94" s="2231"/>
      <c r="D94" s="2232"/>
      <c r="E94" s="2232"/>
      <c r="F94" s="2232"/>
      <c r="G94" s="2232"/>
      <c r="H94" s="2232"/>
      <c r="I94" s="2232"/>
      <c r="J94" s="2232"/>
      <c r="K94" s="2232"/>
      <c r="L94" s="2232"/>
      <c r="M94" s="2233"/>
    </row>
    <row r="95" spans="1:13" ht="15" customHeight="1">
      <c r="A95" s="2377"/>
      <c r="B95" s="2374"/>
      <c r="C95" s="2234"/>
      <c r="D95" s="2235"/>
      <c r="E95" s="2235"/>
      <c r="F95" s="2235"/>
      <c r="G95" s="2235"/>
      <c r="H95" s="2235"/>
      <c r="I95" s="2235"/>
      <c r="J95" s="2235"/>
      <c r="K95" s="2235"/>
      <c r="L95" s="2235"/>
      <c r="M95" s="2236"/>
    </row>
    <row r="96" spans="1:13" ht="5.0999999999999996" customHeight="1"/>
    <row r="97" spans="1:13" ht="15" customHeight="1">
      <c r="A97" s="261" t="s">
        <v>702</v>
      </c>
    </row>
    <row r="98" spans="1:13" ht="15" customHeight="1">
      <c r="A98" s="2221" t="s">
        <v>670</v>
      </c>
      <c r="B98" s="2368"/>
      <c r="C98" s="256" t="s">
        <v>210</v>
      </c>
      <c r="D98" s="2218"/>
      <c r="E98" s="2218"/>
      <c r="F98" s="2218"/>
      <c r="G98" s="2219" t="s">
        <v>671</v>
      </c>
      <c r="H98" s="2367"/>
      <c r="I98" s="2220"/>
      <c r="J98" s="2220"/>
      <c r="K98" s="2220"/>
      <c r="L98" s="2220"/>
      <c r="M98" s="2220"/>
    </row>
    <row r="99" spans="1:13" ht="15" customHeight="1">
      <c r="A99" s="2369"/>
      <c r="B99" s="2370"/>
      <c r="C99" s="256" t="s">
        <v>210</v>
      </c>
      <c r="D99" s="2218"/>
      <c r="E99" s="2218"/>
      <c r="F99" s="2218"/>
      <c r="G99" s="2219" t="s">
        <v>671</v>
      </c>
      <c r="H99" s="2367"/>
      <c r="I99" s="2220"/>
      <c r="J99" s="2220"/>
      <c r="K99" s="2220"/>
      <c r="L99" s="2220"/>
      <c r="M99" s="2220"/>
    </row>
    <row r="100" spans="1:13" ht="15" customHeight="1">
      <c r="A100" s="2369"/>
      <c r="B100" s="2370"/>
      <c r="C100" s="256" t="s">
        <v>210</v>
      </c>
      <c r="D100" s="2218"/>
      <c r="E100" s="2218"/>
      <c r="F100" s="2218"/>
      <c r="G100" s="2219" t="s">
        <v>671</v>
      </c>
      <c r="H100" s="2367"/>
      <c r="I100" s="2220"/>
      <c r="J100" s="2220"/>
      <c r="K100" s="2220"/>
      <c r="L100" s="2220"/>
      <c r="M100" s="2220"/>
    </row>
    <row r="101" spans="1:13" ht="15" customHeight="1">
      <c r="A101" s="2369"/>
      <c r="B101" s="2370"/>
      <c r="C101" s="256" t="s">
        <v>210</v>
      </c>
      <c r="D101" s="2218"/>
      <c r="E101" s="2218"/>
      <c r="F101" s="2218"/>
      <c r="G101" s="2219" t="s">
        <v>671</v>
      </c>
      <c r="H101" s="2367"/>
      <c r="I101" s="2220"/>
      <c r="J101" s="2220"/>
      <c r="K101" s="2220"/>
      <c r="L101" s="2220"/>
      <c r="M101" s="2220"/>
    </row>
    <row r="102" spans="1:13" ht="15" customHeight="1">
      <c r="A102" s="2371"/>
      <c r="B102" s="2372"/>
      <c r="C102" s="256" t="s">
        <v>210</v>
      </c>
      <c r="D102" s="2218"/>
      <c r="E102" s="2218"/>
      <c r="F102" s="2218"/>
      <c r="G102" s="2219" t="s">
        <v>671</v>
      </c>
      <c r="H102" s="2367"/>
      <c r="I102" s="2220"/>
      <c r="J102" s="2220"/>
      <c r="K102" s="2220"/>
      <c r="L102" s="2220"/>
      <c r="M102" s="2220"/>
    </row>
  </sheetData>
  <mergeCells count="159">
    <mergeCell ref="N1:P1"/>
    <mergeCell ref="A3:D3"/>
    <mergeCell ref="E3:F3"/>
    <mergeCell ref="H3:K3"/>
    <mergeCell ref="L3:M3"/>
    <mergeCell ref="A4:A10"/>
    <mergeCell ref="C4:M4"/>
    <mergeCell ref="C5:M5"/>
    <mergeCell ref="B6:B8"/>
    <mergeCell ref="D6:F6"/>
    <mergeCell ref="C7:M8"/>
    <mergeCell ref="D9:F9"/>
    <mergeCell ref="H9:M9"/>
    <mergeCell ref="C10:M10"/>
    <mergeCell ref="A11:A19"/>
    <mergeCell ref="C11:E11"/>
    <mergeCell ref="F11:F12"/>
    <mergeCell ref="G11:M12"/>
    <mergeCell ref="C12:E12"/>
    <mergeCell ref="B13:B15"/>
    <mergeCell ref="A20:A24"/>
    <mergeCell ref="C20:E20"/>
    <mergeCell ref="F20:F21"/>
    <mergeCell ref="G20:M21"/>
    <mergeCell ref="C21:E21"/>
    <mergeCell ref="B22:B24"/>
    <mergeCell ref="D22:F22"/>
    <mergeCell ref="C23:M24"/>
    <mergeCell ref="D13:F13"/>
    <mergeCell ref="C14:M15"/>
    <mergeCell ref="B16:G16"/>
    <mergeCell ref="H16:M16"/>
    <mergeCell ref="B17:C19"/>
    <mergeCell ref="D17:E17"/>
    <mergeCell ref="F17:M17"/>
    <mergeCell ref="D18:E19"/>
    <mergeCell ref="A29:B29"/>
    <mergeCell ref="A30:B30"/>
    <mergeCell ref="C31:D31"/>
    <mergeCell ref="E31:F31"/>
    <mergeCell ref="C32:D32"/>
    <mergeCell ref="E32:F32"/>
    <mergeCell ref="A25:G25"/>
    <mergeCell ref="H25:M25"/>
    <mergeCell ref="A26:M26"/>
    <mergeCell ref="A27:B28"/>
    <mergeCell ref="C27:D27"/>
    <mergeCell ref="E27:F27"/>
    <mergeCell ref="A37:B37"/>
    <mergeCell ref="C37:M37"/>
    <mergeCell ref="A38:B38"/>
    <mergeCell ref="C38:M38"/>
    <mergeCell ref="A39:B39"/>
    <mergeCell ref="D39:F39"/>
    <mergeCell ref="G39:H39"/>
    <mergeCell ref="I39:M39"/>
    <mergeCell ref="A33:M33"/>
    <mergeCell ref="A34:B34"/>
    <mergeCell ref="C34:M34"/>
    <mergeCell ref="A35:B35"/>
    <mergeCell ref="C35:M35"/>
    <mergeCell ref="A36:B36"/>
    <mergeCell ref="C36:M36"/>
    <mergeCell ref="A40:M40"/>
    <mergeCell ref="A41:A47"/>
    <mergeCell ref="C41:M41"/>
    <mergeCell ref="C42:M42"/>
    <mergeCell ref="B43:B45"/>
    <mergeCell ref="D43:F43"/>
    <mergeCell ref="C44:M45"/>
    <mergeCell ref="D46:F46"/>
    <mergeCell ref="H46:M46"/>
    <mergeCell ref="C47:M47"/>
    <mergeCell ref="A53:G53"/>
    <mergeCell ref="H53:M53"/>
    <mergeCell ref="A54:B54"/>
    <mergeCell ref="C54:M54"/>
    <mergeCell ref="A55:B55"/>
    <mergeCell ref="C55:M55"/>
    <mergeCell ref="A48:A52"/>
    <mergeCell ref="C48:E48"/>
    <mergeCell ref="F48:F49"/>
    <mergeCell ref="G48:M49"/>
    <mergeCell ref="C49:E49"/>
    <mergeCell ref="B50:B52"/>
    <mergeCell ref="D50:F50"/>
    <mergeCell ref="C51:M52"/>
    <mergeCell ref="A59:B59"/>
    <mergeCell ref="D59:F59"/>
    <mergeCell ref="G59:H59"/>
    <mergeCell ref="I59:M59"/>
    <mergeCell ref="A61:M61"/>
    <mergeCell ref="A62:M62"/>
    <mergeCell ref="A56:B56"/>
    <mergeCell ref="C56:M56"/>
    <mergeCell ref="A57:B57"/>
    <mergeCell ref="C57:M57"/>
    <mergeCell ref="A58:B58"/>
    <mergeCell ref="C58:M58"/>
    <mergeCell ref="F71:F72"/>
    <mergeCell ref="G71:M72"/>
    <mergeCell ref="C72:E72"/>
    <mergeCell ref="B73:B75"/>
    <mergeCell ref="D73:F73"/>
    <mergeCell ref="C74:M75"/>
    <mergeCell ref="A63:M63"/>
    <mergeCell ref="A66:A95"/>
    <mergeCell ref="C66:E66"/>
    <mergeCell ref="F66:F67"/>
    <mergeCell ref="G66:M67"/>
    <mergeCell ref="C67:E67"/>
    <mergeCell ref="B68:B70"/>
    <mergeCell ref="D68:F68"/>
    <mergeCell ref="C69:M70"/>
    <mergeCell ref="C71:E71"/>
    <mergeCell ref="C81:E81"/>
    <mergeCell ref="F81:F82"/>
    <mergeCell ref="G81:M82"/>
    <mergeCell ref="C82:E82"/>
    <mergeCell ref="B83:B85"/>
    <mergeCell ref="D83:F83"/>
    <mergeCell ref="C84:M85"/>
    <mergeCell ref="C76:E76"/>
    <mergeCell ref="F76:F77"/>
    <mergeCell ref="G76:M77"/>
    <mergeCell ref="C77:E77"/>
    <mergeCell ref="B78:B80"/>
    <mergeCell ref="D78:F78"/>
    <mergeCell ref="C79:M80"/>
    <mergeCell ref="C91:E91"/>
    <mergeCell ref="F91:F92"/>
    <mergeCell ref="G91:M92"/>
    <mergeCell ref="C92:E92"/>
    <mergeCell ref="B93:B95"/>
    <mergeCell ref="D93:F93"/>
    <mergeCell ref="C94:M95"/>
    <mergeCell ref="C86:E86"/>
    <mergeCell ref="F86:F87"/>
    <mergeCell ref="G86:M87"/>
    <mergeCell ref="C87:E87"/>
    <mergeCell ref="B88:B90"/>
    <mergeCell ref="D88:F88"/>
    <mergeCell ref="C89:M90"/>
    <mergeCell ref="D101:F101"/>
    <mergeCell ref="G101:H101"/>
    <mergeCell ref="I101:M101"/>
    <mergeCell ref="D102:F102"/>
    <mergeCell ref="G102:H102"/>
    <mergeCell ref="I102:M102"/>
    <mergeCell ref="A98:B102"/>
    <mergeCell ref="D98:F98"/>
    <mergeCell ref="G98:H98"/>
    <mergeCell ref="I98:M98"/>
    <mergeCell ref="D99:F99"/>
    <mergeCell ref="G99:H99"/>
    <mergeCell ref="I99:M99"/>
    <mergeCell ref="D100:F100"/>
    <mergeCell ref="G100:H100"/>
    <mergeCell ref="I100:M100"/>
  </mergeCells>
  <phoneticPr fontId="33"/>
  <dataValidations count="4">
    <dataValidation type="list" allowBlank="1" showInputMessage="1" showErrorMessage="1" sqref="G3 L3:M3">
      <formula1>"○"</formula1>
    </dataValidation>
    <dataValidation imeMode="fullKatakana" allowBlank="1" showInputMessage="1" showErrorMessage="1" sqref="C4:M4 C11:E11 C20:E20 C66:E66 C71:E71 C76:E76 C81:E81 C86:E86 C91:E91 C41:M41 C48:E48"/>
    <dataValidation type="whole" operator="greaterThanOrEqual" allowBlank="1" showInputMessage="1" showErrorMessage="1" sqref="C34:M34 C54:M54">
      <formula1>0</formula1>
    </dataValidation>
    <dataValidation type="custom" operator="greaterThanOrEqual" allowBlank="1" showInputMessage="1" showErrorMessage="1" sqref="C35:M35 C55:M55">
      <formula1>C35*10=INT(C35*10)</formula1>
    </dataValidation>
  </dataValidations>
  <hyperlinks>
    <hyperlink ref="N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rowBreaks count="2" manualBreakCount="2">
    <brk id="57" max="12" man="1"/>
    <brk id="63" max="12" man="1"/>
  </row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23"/>
  <sheetViews>
    <sheetView showGridLines="0" view="pageBreakPreview" zoomScaleNormal="100" zoomScaleSheetLayoutView="100" workbookViewId="0">
      <selection activeCell="G11" sqref="G11:M12"/>
    </sheetView>
  </sheetViews>
  <sheetFormatPr defaultColWidth="3.875" defaultRowHeight="13.5"/>
  <cols>
    <col min="1" max="1" width="5.625" style="248" customWidth="1"/>
    <col min="2" max="7" width="8.625" style="248" customWidth="1"/>
    <col min="8" max="13" width="4.625" style="248" customWidth="1"/>
    <col min="14" max="16384" width="3.875" style="223"/>
  </cols>
  <sheetData>
    <row r="1" spans="1:16" ht="15" customHeight="1">
      <c r="A1" s="1537" t="s">
        <v>752</v>
      </c>
      <c r="B1" s="222"/>
      <c r="C1" s="222"/>
      <c r="D1" s="222"/>
      <c r="E1" s="222"/>
      <c r="F1" s="222"/>
      <c r="G1" s="222"/>
      <c r="H1" s="222"/>
      <c r="I1" s="222"/>
      <c r="J1" s="222"/>
      <c r="K1" s="222"/>
      <c r="L1" s="222"/>
      <c r="M1" s="222"/>
      <c r="N1" s="2456" t="s">
        <v>407</v>
      </c>
      <c r="O1" s="2456"/>
      <c r="P1" s="2456"/>
    </row>
    <row r="2" spans="1:16" ht="24.95" customHeight="1">
      <c r="A2" s="1537"/>
      <c r="B2" s="222"/>
      <c r="C2" s="222"/>
      <c r="D2" s="222"/>
      <c r="E2" s="222"/>
      <c r="F2" s="222"/>
      <c r="G2" s="222"/>
      <c r="H2" s="222"/>
      <c r="I2" s="222"/>
      <c r="J2" s="222"/>
      <c r="K2" s="222"/>
      <c r="L2" s="222"/>
      <c r="M2" s="222"/>
      <c r="N2" s="226"/>
      <c r="O2" s="226"/>
    </row>
    <row r="3" spans="1:16" ht="15" customHeight="1">
      <c r="A3" s="2457" t="s">
        <v>704</v>
      </c>
      <c r="B3" s="2458"/>
      <c r="C3" s="2458"/>
      <c r="D3" s="2458"/>
      <c r="E3" s="2459" t="s">
        <v>753</v>
      </c>
      <c r="F3" s="2460"/>
      <c r="G3" s="1536"/>
      <c r="H3" s="2461" t="s">
        <v>487</v>
      </c>
      <c r="I3" s="2461"/>
      <c r="J3" s="2461"/>
      <c r="K3" s="2461"/>
      <c r="L3" s="2462"/>
      <c r="M3" s="2462"/>
      <c r="N3" s="241"/>
      <c r="O3" s="226"/>
    </row>
    <row r="4" spans="1:16" ht="15" customHeight="1">
      <c r="A4" s="2463" t="s">
        <v>627</v>
      </c>
      <c r="B4" s="1508" t="s">
        <v>2889</v>
      </c>
      <c r="C4" s="2355" t="str">
        <f>IF(基本情報入力シート!$D$22="","",基本情報入力シート!$D$22)</f>
        <v/>
      </c>
      <c r="D4" s="2356"/>
      <c r="E4" s="2356"/>
      <c r="F4" s="2356"/>
      <c r="G4" s="2356"/>
      <c r="H4" s="2356"/>
      <c r="I4" s="2356"/>
      <c r="J4" s="2356"/>
      <c r="K4" s="2356"/>
      <c r="L4" s="2356"/>
      <c r="M4" s="2357"/>
      <c r="N4" s="226"/>
      <c r="O4" s="226"/>
    </row>
    <row r="5" spans="1:16" ht="15" customHeight="1">
      <c r="A5" s="2376"/>
      <c r="B5" s="1526" t="s">
        <v>34</v>
      </c>
      <c r="C5" s="2358" t="str">
        <f>IF(基本情報入力シート!$D$23="","",基本情報入力シート!$D$23)</f>
        <v/>
      </c>
      <c r="D5" s="2359"/>
      <c r="E5" s="2359"/>
      <c r="F5" s="2359"/>
      <c r="G5" s="2359"/>
      <c r="H5" s="2359"/>
      <c r="I5" s="2359"/>
      <c r="J5" s="2359"/>
      <c r="K5" s="2359"/>
      <c r="L5" s="2359"/>
      <c r="M5" s="2360"/>
      <c r="N5" s="226"/>
      <c r="O5" s="226"/>
    </row>
    <row r="6" spans="1:16" ht="15" customHeight="1">
      <c r="A6" s="2376"/>
      <c r="B6" s="2435" t="s">
        <v>33</v>
      </c>
      <c r="C6" s="1504" t="s">
        <v>743</v>
      </c>
      <c r="D6" s="2437" t="str">
        <f>IF(基本情報入力シート!$E$20="","",基本情報入力シート!$E$20)</f>
        <v/>
      </c>
      <c r="E6" s="2437"/>
      <c r="F6" s="2437"/>
      <c r="G6" s="1503" t="s">
        <v>744</v>
      </c>
      <c r="H6" s="1503"/>
      <c r="I6" s="1503"/>
      <c r="J6" s="1503"/>
      <c r="K6" s="1503"/>
      <c r="L6" s="1503"/>
      <c r="M6" s="1502"/>
      <c r="N6" s="226"/>
      <c r="O6" s="226"/>
    </row>
    <row r="7" spans="1:16" ht="15" customHeight="1">
      <c r="A7" s="2376"/>
      <c r="B7" s="2406"/>
      <c r="C7" s="2438" t="str">
        <f>IF(基本情報入力シート!$D$21="","",基本情報入力シート!$D$21)</f>
        <v/>
      </c>
      <c r="D7" s="2439"/>
      <c r="E7" s="2439"/>
      <c r="F7" s="2439"/>
      <c r="G7" s="2439"/>
      <c r="H7" s="2439"/>
      <c r="I7" s="2439"/>
      <c r="J7" s="2439"/>
      <c r="K7" s="2439"/>
      <c r="L7" s="2439"/>
      <c r="M7" s="2440"/>
      <c r="N7" s="226"/>
      <c r="O7" s="226"/>
    </row>
    <row r="8" spans="1:16" ht="15" customHeight="1">
      <c r="A8" s="2376"/>
      <c r="B8" s="2436"/>
      <c r="C8" s="2441"/>
      <c r="D8" s="2442"/>
      <c r="E8" s="2442"/>
      <c r="F8" s="2442"/>
      <c r="G8" s="2442"/>
      <c r="H8" s="2442"/>
      <c r="I8" s="2442"/>
      <c r="J8" s="2442"/>
      <c r="K8" s="2442"/>
      <c r="L8" s="2442"/>
      <c r="M8" s="2443"/>
      <c r="N8" s="226"/>
      <c r="O8" s="226"/>
    </row>
    <row r="9" spans="1:16" ht="15" customHeight="1">
      <c r="A9" s="2376"/>
      <c r="B9" s="1520" t="s">
        <v>31</v>
      </c>
      <c r="C9" s="1505" t="s">
        <v>30</v>
      </c>
      <c r="D9" s="2444" t="str">
        <f>IF(基本情報入力シート!$D$24="","",基本情報入力シート!$D$24)</f>
        <v/>
      </c>
      <c r="E9" s="2444"/>
      <c r="F9" s="2445"/>
      <c r="G9" s="1508" t="s">
        <v>2904</v>
      </c>
      <c r="H9" s="2445" t="str">
        <f>IF(基本情報入力シート!$D$25="","",基本情報入力シート!$D$25)</f>
        <v/>
      </c>
      <c r="I9" s="2445"/>
      <c r="J9" s="2445"/>
      <c r="K9" s="2445"/>
      <c r="L9" s="2445"/>
      <c r="M9" s="2445"/>
      <c r="N9" s="226"/>
      <c r="O9" s="226"/>
    </row>
    <row r="10" spans="1:16" ht="15" customHeight="1">
      <c r="A10" s="2377"/>
      <c r="B10" s="1521" t="s">
        <v>2903</v>
      </c>
      <c r="C10" s="2446" t="str">
        <f>IF(基本情報入力シート!$D$26="","",基本情報入力シート!$D$26)</f>
        <v/>
      </c>
      <c r="D10" s="2447"/>
      <c r="E10" s="2447"/>
      <c r="F10" s="2447"/>
      <c r="G10" s="2447"/>
      <c r="H10" s="2447"/>
      <c r="I10" s="2447"/>
      <c r="J10" s="2447"/>
      <c r="K10" s="2447"/>
      <c r="L10" s="2447"/>
      <c r="M10" s="2448"/>
      <c r="N10" s="226"/>
      <c r="O10" s="226"/>
    </row>
    <row r="11" spans="1:16" ht="15" customHeight="1">
      <c r="A11" s="2463" t="s">
        <v>633</v>
      </c>
      <c r="B11" s="1501" t="s">
        <v>2889</v>
      </c>
      <c r="C11" s="2464" t="str">
        <f>PHONETIC(C12)</f>
        <v/>
      </c>
      <c r="D11" s="2465"/>
      <c r="E11" s="2466"/>
      <c r="F11" s="2467" t="s">
        <v>634</v>
      </c>
      <c r="G11" s="2468" t="s">
        <v>2873</v>
      </c>
      <c r="H11" s="2469"/>
      <c r="I11" s="2469"/>
      <c r="J11" s="2469"/>
      <c r="K11" s="2469"/>
      <c r="L11" s="2469"/>
      <c r="M11" s="2470"/>
      <c r="N11" s="226"/>
      <c r="O11" s="226"/>
    </row>
    <row r="12" spans="1:16" ht="15" customHeight="1">
      <c r="A12" s="2376"/>
      <c r="B12" s="1506" t="s">
        <v>22</v>
      </c>
      <c r="C12" s="2247"/>
      <c r="D12" s="2248"/>
      <c r="E12" s="2249"/>
      <c r="F12" s="2467"/>
      <c r="G12" s="2471"/>
      <c r="H12" s="2472"/>
      <c r="I12" s="2472"/>
      <c r="J12" s="2472"/>
      <c r="K12" s="2472"/>
      <c r="L12" s="2472"/>
      <c r="M12" s="2473"/>
      <c r="N12" s="226"/>
      <c r="O12" s="226"/>
    </row>
    <row r="13" spans="1:16" ht="15" customHeight="1">
      <c r="A13" s="2376"/>
      <c r="B13" s="2474" t="s">
        <v>635</v>
      </c>
      <c r="C13" s="1504" t="s">
        <v>2902</v>
      </c>
      <c r="D13" s="2477"/>
      <c r="E13" s="2477"/>
      <c r="F13" s="2477"/>
      <c r="G13" s="1503" t="s">
        <v>2901</v>
      </c>
      <c r="H13" s="1503"/>
      <c r="I13" s="1503"/>
      <c r="J13" s="1503"/>
      <c r="K13" s="1503"/>
      <c r="L13" s="1503"/>
      <c r="M13" s="1502"/>
      <c r="N13" s="226"/>
      <c r="O13" s="226"/>
    </row>
    <row r="14" spans="1:16" ht="15" customHeight="1">
      <c r="A14" s="2376"/>
      <c r="B14" s="2475"/>
      <c r="C14" s="2478"/>
      <c r="D14" s="2479"/>
      <c r="E14" s="2479"/>
      <c r="F14" s="2479"/>
      <c r="G14" s="2479"/>
      <c r="H14" s="2479"/>
      <c r="I14" s="2479"/>
      <c r="J14" s="2479"/>
      <c r="K14" s="2479"/>
      <c r="L14" s="2479"/>
      <c r="M14" s="2480"/>
      <c r="N14" s="226"/>
      <c r="O14" s="226"/>
    </row>
    <row r="15" spans="1:16" ht="15" customHeight="1">
      <c r="A15" s="2376"/>
      <c r="B15" s="2476"/>
      <c r="C15" s="2481"/>
      <c r="D15" s="2482"/>
      <c r="E15" s="2482"/>
      <c r="F15" s="2482"/>
      <c r="G15" s="2482"/>
      <c r="H15" s="2482"/>
      <c r="I15" s="2482"/>
      <c r="J15" s="2482"/>
      <c r="K15" s="2482"/>
      <c r="L15" s="2482"/>
      <c r="M15" s="2483"/>
      <c r="N15" s="226"/>
      <c r="O15" s="226"/>
    </row>
    <row r="16" spans="1:16" ht="15" customHeight="1">
      <c r="A16" s="2484"/>
      <c r="B16" s="2486" t="s">
        <v>638</v>
      </c>
      <c r="C16" s="2487"/>
      <c r="D16" s="2491" t="s">
        <v>639</v>
      </c>
      <c r="E16" s="2492"/>
      <c r="F16" s="2449"/>
      <c r="G16" s="2449"/>
      <c r="H16" s="2450"/>
      <c r="I16" s="2450"/>
      <c r="J16" s="2450"/>
      <c r="K16" s="2449"/>
      <c r="L16" s="2449"/>
      <c r="M16" s="2451"/>
      <c r="N16" s="226"/>
      <c r="O16" s="226"/>
    </row>
    <row r="17" spans="1:15" ht="15" customHeight="1">
      <c r="A17" s="2484"/>
      <c r="B17" s="2488"/>
      <c r="C17" s="2413"/>
      <c r="D17" s="2452" t="s">
        <v>640</v>
      </c>
      <c r="E17" s="2453"/>
      <c r="F17" s="237"/>
      <c r="G17" s="237"/>
      <c r="H17" s="237"/>
      <c r="I17" s="237"/>
      <c r="J17" s="237"/>
      <c r="K17" s="237"/>
      <c r="L17" s="237"/>
      <c r="M17" s="238"/>
      <c r="N17" s="226"/>
      <c r="O17" s="226"/>
    </row>
    <row r="18" spans="1:15" ht="15" customHeight="1">
      <c r="A18" s="2485"/>
      <c r="B18" s="2489"/>
      <c r="C18" s="2490"/>
      <c r="D18" s="2454"/>
      <c r="E18" s="2455"/>
      <c r="F18" s="1525"/>
      <c r="G18" s="1525"/>
      <c r="H18" s="1525"/>
      <c r="I18" s="1525"/>
      <c r="J18" s="1525"/>
      <c r="K18" s="1525"/>
      <c r="L18" s="1525"/>
      <c r="M18" s="1524"/>
      <c r="N18" s="226"/>
      <c r="O18" s="226"/>
    </row>
    <row r="19" spans="1:15" ht="15" customHeight="1">
      <c r="A19" s="2463" t="s">
        <v>755</v>
      </c>
      <c r="B19" s="1501" t="s">
        <v>25</v>
      </c>
      <c r="C19" s="2464" t="str">
        <f>PHONETIC(C20)</f>
        <v/>
      </c>
      <c r="D19" s="2465"/>
      <c r="E19" s="2466"/>
      <c r="F19" s="2467" t="s">
        <v>634</v>
      </c>
      <c r="G19" s="2468" t="s">
        <v>2873</v>
      </c>
      <c r="H19" s="2469"/>
      <c r="I19" s="2469"/>
      <c r="J19" s="2469"/>
      <c r="K19" s="2469"/>
      <c r="L19" s="2469"/>
      <c r="M19" s="2470"/>
      <c r="N19" s="226"/>
      <c r="O19" s="226"/>
    </row>
    <row r="20" spans="1:15" ht="15" customHeight="1">
      <c r="A20" s="2376"/>
      <c r="B20" s="1506" t="s">
        <v>22</v>
      </c>
      <c r="C20" s="2247"/>
      <c r="D20" s="2248"/>
      <c r="E20" s="2249"/>
      <c r="F20" s="2467"/>
      <c r="G20" s="2471"/>
      <c r="H20" s="2472"/>
      <c r="I20" s="2472"/>
      <c r="J20" s="2472"/>
      <c r="K20" s="2472"/>
      <c r="L20" s="2472"/>
      <c r="M20" s="2473"/>
      <c r="N20" s="226"/>
      <c r="O20" s="226"/>
    </row>
    <row r="21" spans="1:15" ht="15" customHeight="1">
      <c r="A21" s="2376"/>
      <c r="B21" s="2474" t="s">
        <v>635</v>
      </c>
      <c r="C21" s="1504" t="s">
        <v>2900</v>
      </c>
      <c r="D21" s="2477"/>
      <c r="E21" s="2477"/>
      <c r="F21" s="2477"/>
      <c r="G21" s="1503" t="s">
        <v>2899</v>
      </c>
      <c r="H21" s="1503"/>
      <c r="I21" s="1503"/>
      <c r="J21" s="1503"/>
      <c r="K21" s="1503"/>
      <c r="L21" s="1503"/>
      <c r="M21" s="1502"/>
      <c r="N21" s="226"/>
      <c r="O21" s="226"/>
    </row>
    <row r="22" spans="1:15" ht="15" customHeight="1">
      <c r="A22" s="2376"/>
      <c r="B22" s="2475"/>
      <c r="C22" s="2478"/>
      <c r="D22" s="2479"/>
      <c r="E22" s="2479"/>
      <c r="F22" s="2479"/>
      <c r="G22" s="2479"/>
      <c r="H22" s="2479"/>
      <c r="I22" s="2479"/>
      <c r="J22" s="2479"/>
      <c r="K22" s="2479"/>
      <c r="L22" s="2479"/>
      <c r="M22" s="2480"/>
      <c r="N22" s="226"/>
      <c r="O22" s="226"/>
    </row>
    <row r="23" spans="1:15" ht="15" customHeight="1">
      <c r="A23" s="2376"/>
      <c r="B23" s="2476"/>
      <c r="C23" s="2481"/>
      <c r="D23" s="2482"/>
      <c r="E23" s="2482"/>
      <c r="F23" s="2482"/>
      <c r="G23" s="2482"/>
      <c r="H23" s="2482"/>
      <c r="I23" s="2482"/>
      <c r="J23" s="2482"/>
      <c r="K23" s="2482"/>
      <c r="L23" s="2482"/>
      <c r="M23" s="2483"/>
      <c r="N23" s="226"/>
      <c r="O23" s="226"/>
    </row>
    <row r="24" spans="1:15" ht="15" customHeight="1">
      <c r="A24" s="2493" t="s">
        <v>59</v>
      </c>
      <c r="B24" s="2494"/>
      <c r="C24" s="2494"/>
      <c r="D24" s="2495"/>
      <c r="E24" s="2495"/>
      <c r="F24" s="2496"/>
      <c r="G24" s="2497"/>
      <c r="H24" s="2498" t="s">
        <v>642</v>
      </c>
      <c r="I24" s="2499"/>
      <c r="J24" s="2499"/>
      <c r="K24" s="2499"/>
      <c r="L24" s="2499"/>
      <c r="M24" s="2500"/>
      <c r="N24" s="241"/>
      <c r="O24" s="226"/>
    </row>
    <row r="25" spans="1:15" ht="15" hidden="1" customHeight="1">
      <c r="A25" s="2501" t="s">
        <v>643</v>
      </c>
      <c r="B25" s="2502"/>
      <c r="C25" s="2502"/>
      <c r="D25" s="2502"/>
      <c r="E25" s="2502"/>
      <c r="F25" s="2502"/>
      <c r="G25" s="2502"/>
      <c r="H25" s="2502"/>
      <c r="I25" s="2502"/>
      <c r="J25" s="2502"/>
      <c r="K25" s="2502"/>
      <c r="L25" s="2502"/>
      <c r="M25" s="2503"/>
      <c r="N25" s="226"/>
      <c r="O25" s="226"/>
    </row>
    <row r="26" spans="1:15" ht="15" hidden="1" customHeight="1">
      <c r="A26" s="2504" t="s">
        <v>21</v>
      </c>
      <c r="B26" s="2505"/>
      <c r="C26" s="2508" t="s">
        <v>644</v>
      </c>
      <c r="D26" s="2508"/>
      <c r="E26" s="2509" t="s">
        <v>20</v>
      </c>
      <c r="F26" s="2510"/>
      <c r="G26" s="1533"/>
      <c r="H26" s="1533"/>
      <c r="I26" s="1533"/>
      <c r="J26" s="1533"/>
      <c r="K26" s="1533"/>
      <c r="L26" s="1533"/>
      <c r="M26" s="1532"/>
      <c r="N26" s="226"/>
      <c r="O26" s="226"/>
    </row>
    <row r="27" spans="1:15" ht="15" hidden="1" customHeight="1">
      <c r="A27" s="2506"/>
      <c r="B27" s="2507"/>
      <c r="C27" s="1531" t="s">
        <v>19</v>
      </c>
      <c r="D27" s="1531" t="s">
        <v>18</v>
      </c>
      <c r="E27" s="1531" t="s">
        <v>19</v>
      </c>
      <c r="F27" s="1531" t="s">
        <v>18</v>
      </c>
      <c r="G27" s="222"/>
      <c r="H27" s="222"/>
      <c r="I27" s="222"/>
      <c r="J27" s="222"/>
      <c r="K27" s="222"/>
      <c r="L27" s="222"/>
      <c r="M27" s="244"/>
      <c r="N27" s="226"/>
      <c r="O27" s="226"/>
    </row>
    <row r="28" spans="1:15" ht="15" hidden="1" customHeight="1">
      <c r="A28" s="2509" t="s">
        <v>747</v>
      </c>
      <c r="B28" s="2511"/>
      <c r="C28" s="1531"/>
      <c r="D28" s="1531"/>
      <c r="E28" s="1531"/>
      <c r="F28" s="1531"/>
      <c r="G28" s="222"/>
      <c r="H28" s="222"/>
      <c r="I28" s="222"/>
      <c r="J28" s="222"/>
      <c r="K28" s="222"/>
      <c r="L28" s="222"/>
      <c r="M28" s="244"/>
      <c r="N28" s="226"/>
      <c r="O28" s="226"/>
    </row>
    <row r="29" spans="1:15" ht="15" hidden="1" customHeight="1">
      <c r="A29" s="2512" t="s">
        <v>748</v>
      </c>
      <c r="B29" s="2513"/>
      <c r="C29" s="1531"/>
      <c r="D29" s="1531"/>
      <c r="E29" s="1531"/>
      <c r="F29" s="1531"/>
      <c r="G29" s="222"/>
      <c r="H29" s="222"/>
      <c r="I29" s="222"/>
      <c r="J29" s="222"/>
      <c r="K29" s="222"/>
      <c r="L29" s="222"/>
      <c r="M29" s="244"/>
      <c r="N29" s="226"/>
      <c r="O29" s="226"/>
    </row>
    <row r="30" spans="1:15" ht="15" hidden="1" customHeight="1">
      <c r="A30" s="1510" t="s">
        <v>749</v>
      </c>
      <c r="B30" s="1509"/>
      <c r="C30" s="2508"/>
      <c r="D30" s="2508"/>
      <c r="E30" s="2508"/>
      <c r="F30" s="2508"/>
      <c r="G30" s="222"/>
      <c r="H30" s="222"/>
      <c r="I30" s="222"/>
      <c r="J30" s="222"/>
      <c r="K30" s="222"/>
      <c r="L30" s="222"/>
      <c r="M30" s="244"/>
      <c r="N30" s="226"/>
      <c r="O30" s="226"/>
    </row>
    <row r="31" spans="1:15" ht="15" hidden="1" customHeight="1">
      <c r="A31" s="1510" t="s">
        <v>750</v>
      </c>
      <c r="B31" s="1509"/>
      <c r="C31" s="2514"/>
      <c r="D31" s="2514"/>
      <c r="E31" s="2514"/>
      <c r="F31" s="2514"/>
      <c r="G31" s="1527"/>
      <c r="H31" s="1527"/>
      <c r="I31" s="1527"/>
      <c r="J31" s="1527"/>
      <c r="K31" s="1527"/>
      <c r="L31" s="1527"/>
      <c r="M31" s="1530"/>
      <c r="N31" s="241"/>
      <c r="O31" s="226"/>
    </row>
    <row r="32" spans="1:15" ht="15" customHeight="1">
      <c r="A32" s="2515" t="s">
        <v>645</v>
      </c>
      <c r="B32" s="2516"/>
      <c r="C32" s="2516"/>
      <c r="D32" s="2516"/>
      <c r="E32" s="2516"/>
      <c r="F32" s="2516"/>
      <c r="G32" s="2516"/>
      <c r="H32" s="2516"/>
      <c r="I32" s="2516"/>
      <c r="J32" s="2516"/>
      <c r="K32" s="2516"/>
      <c r="L32" s="2516"/>
      <c r="M32" s="2517"/>
      <c r="N32" s="241"/>
      <c r="O32" s="226"/>
    </row>
    <row r="33" spans="1:15" ht="15" customHeight="1">
      <c r="A33" s="2491" t="s">
        <v>646</v>
      </c>
      <c r="B33" s="2492"/>
      <c r="C33" s="2518"/>
      <c r="D33" s="2449"/>
      <c r="E33" s="2449"/>
      <c r="F33" s="2449"/>
      <c r="G33" s="2449"/>
      <c r="H33" s="2449"/>
      <c r="I33" s="2449"/>
      <c r="J33" s="2449"/>
      <c r="K33" s="2449"/>
      <c r="L33" s="2449"/>
      <c r="M33" s="2451"/>
      <c r="N33" s="241"/>
      <c r="O33" s="226"/>
    </row>
    <row r="34" spans="1:15" ht="24.95" customHeight="1">
      <c r="A34" s="2519" t="s">
        <v>647</v>
      </c>
      <c r="B34" s="2520"/>
      <c r="C34" s="2521"/>
      <c r="D34" s="2522"/>
      <c r="E34" s="2522"/>
      <c r="F34" s="2522"/>
      <c r="G34" s="2522"/>
      <c r="H34" s="2522"/>
      <c r="I34" s="2522"/>
      <c r="J34" s="2522"/>
      <c r="K34" s="2522"/>
      <c r="L34" s="2522"/>
      <c r="M34" s="2523"/>
    </row>
    <row r="35" spans="1:15" ht="15" customHeight="1">
      <c r="A35" s="2452" t="s">
        <v>649</v>
      </c>
      <c r="B35" s="2524"/>
      <c r="C35" s="1523" t="s">
        <v>650</v>
      </c>
      <c r="D35" s="1505" t="s">
        <v>651</v>
      </c>
      <c r="E35" s="1505" t="s">
        <v>652</v>
      </c>
      <c r="F35" s="1505" t="s">
        <v>653</v>
      </c>
      <c r="G35" s="1505" t="s">
        <v>654</v>
      </c>
      <c r="H35" s="2528" t="s">
        <v>655</v>
      </c>
      <c r="I35" s="2529"/>
      <c r="J35" s="2528" t="s">
        <v>656</v>
      </c>
      <c r="K35" s="2529"/>
      <c r="L35" s="2528" t="s">
        <v>657</v>
      </c>
      <c r="M35" s="2529"/>
      <c r="N35" s="226"/>
      <c r="O35" s="226"/>
    </row>
    <row r="36" spans="1:15" ht="15" customHeight="1">
      <c r="A36" s="2525"/>
      <c r="B36" s="2395"/>
      <c r="C36" s="1522"/>
      <c r="D36" s="1522"/>
      <c r="E36" s="1522"/>
      <c r="F36" s="1522"/>
      <c r="G36" s="1522"/>
      <c r="H36" s="2530"/>
      <c r="I36" s="2531"/>
      <c r="J36" s="2530"/>
      <c r="K36" s="2531"/>
      <c r="L36" s="2530"/>
      <c r="M36" s="2531"/>
      <c r="N36" s="226"/>
      <c r="O36" s="226"/>
    </row>
    <row r="37" spans="1:15" ht="15" customHeight="1">
      <c r="A37" s="2526"/>
      <c r="B37" s="2527"/>
      <c r="C37" s="2528" t="s">
        <v>658</v>
      </c>
      <c r="D37" s="2532"/>
      <c r="E37" s="2529"/>
      <c r="F37" s="2518"/>
      <c r="G37" s="2449"/>
      <c r="H37" s="2449"/>
      <c r="I37" s="2449"/>
      <c r="J37" s="2449"/>
      <c r="K37" s="2449"/>
      <c r="L37" s="2449"/>
      <c r="M37" s="2451"/>
      <c r="N37" s="226"/>
      <c r="O37" s="226"/>
    </row>
    <row r="38" spans="1:15" ht="15" customHeight="1">
      <c r="A38" s="2474" t="s">
        <v>10</v>
      </c>
      <c r="B38" s="2533"/>
      <c r="C38" s="1529" t="s">
        <v>659</v>
      </c>
      <c r="D38" s="2535" t="s">
        <v>2898</v>
      </c>
      <c r="E38" s="2536"/>
      <c r="F38" s="2536"/>
      <c r="G38" s="2536"/>
      <c r="H38" s="2536"/>
      <c r="I38" s="2536"/>
      <c r="J38" s="2536"/>
      <c r="K38" s="2536"/>
      <c r="L38" s="2536"/>
      <c r="M38" s="2536"/>
      <c r="N38" s="241"/>
      <c r="O38" s="226"/>
    </row>
    <row r="39" spans="1:15" ht="15" customHeight="1">
      <c r="A39" s="2475"/>
      <c r="B39" s="2534"/>
      <c r="C39" s="1470" t="s">
        <v>778</v>
      </c>
      <c r="D39" s="2535" t="s">
        <v>2897</v>
      </c>
      <c r="E39" s="2536"/>
      <c r="F39" s="2536"/>
      <c r="G39" s="2536"/>
      <c r="H39" s="2536"/>
      <c r="I39" s="2536"/>
      <c r="J39" s="2536"/>
      <c r="K39" s="2536"/>
      <c r="L39" s="2536"/>
      <c r="M39" s="2536"/>
      <c r="N39" s="241"/>
      <c r="O39" s="226"/>
    </row>
    <row r="40" spans="1:15" ht="15" customHeight="1">
      <c r="A40" s="2475"/>
      <c r="B40" s="2534"/>
      <c r="C40" s="1528" t="s">
        <v>780</v>
      </c>
      <c r="D40" s="2535" t="s">
        <v>2897</v>
      </c>
      <c r="E40" s="2536"/>
      <c r="F40" s="2536"/>
      <c r="G40" s="2536"/>
      <c r="H40" s="2536"/>
      <c r="I40" s="2536"/>
      <c r="J40" s="2536"/>
      <c r="K40" s="2536"/>
      <c r="L40" s="2536"/>
      <c r="M40" s="2536"/>
      <c r="N40" s="241"/>
      <c r="O40" s="226"/>
    </row>
    <row r="41" spans="1:15" ht="15" customHeight="1">
      <c r="A41" s="2491" t="s">
        <v>757</v>
      </c>
      <c r="B41" s="2492"/>
      <c r="C41" s="1510" t="s">
        <v>712</v>
      </c>
      <c r="D41" s="1499"/>
      <c r="E41" s="1510" t="s">
        <v>713</v>
      </c>
      <c r="F41" s="1499"/>
      <c r="G41" s="2537"/>
      <c r="H41" s="2538"/>
      <c r="I41" s="2538"/>
      <c r="J41" s="2539"/>
      <c r="K41" s="2539"/>
      <c r="L41" s="2538"/>
      <c r="M41" s="2540"/>
      <c r="N41" s="241"/>
      <c r="O41" s="226"/>
    </row>
    <row r="42" spans="1:15" ht="15" customHeight="1">
      <c r="A42" s="2491" t="s">
        <v>9</v>
      </c>
      <c r="B42" s="2492"/>
      <c r="C42" s="2541" t="s">
        <v>2896</v>
      </c>
      <c r="D42" s="2542"/>
      <c r="E42" s="2542"/>
      <c r="F42" s="2542"/>
      <c r="G42" s="2542"/>
      <c r="H42" s="2542"/>
      <c r="I42" s="2542"/>
      <c r="J42" s="2542"/>
      <c r="K42" s="2542"/>
      <c r="L42" s="2542"/>
      <c r="M42" s="2543"/>
      <c r="N42" s="226"/>
      <c r="O42" s="226"/>
    </row>
    <row r="43" spans="1:15" ht="15" customHeight="1">
      <c r="A43" s="2491" t="s">
        <v>8</v>
      </c>
      <c r="B43" s="2492"/>
      <c r="C43" s="2544"/>
      <c r="D43" s="2545"/>
      <c r="E43" s="2545"/>
      <c r="F43" s="2545"/>
      <c r="G43" s="2545"/>
      <c r="H43" s="2545"/>
      <c r="I43" s="2545"/>
      <c r="J43" s="2545"/>
      <c r="K43" s="2545"/>
      <c r="L43" s="2545"/>
      <c r="M43" s="2546"/>
      <c r="N43" s="241"/>
      <c r="O43" s="226"/>
    </row>
    <row r="44" spans="1:15" ht="30" customHeight="1">
      <c r="A44" s="2547" t="s">
        <v>669</v>
      </c>
      <c r="B44" s="2548"/>
      <c r="C44" s="2549"/>
      <c r="D44" s="2550"/>
      <c r="E44" s="2550"/>
      <c r="F44" s="2550"/>
      <c r="G44" s="2550"/>
      <c r="H44" s="2550"/>
      <c r="I44" s="2550"/>
      <c r="J44" s="2550"/>
      <c r="K44" s="2550"/>
      <c r="L44" s="2550"/>
      <c r="M44" s="2551"/>
      <c r="N44" s="241"/>
      <c r="O44" s="226"/>
    </row>
    <row r="45" spans="1:15" ht="15" customHeight="1">
      <c r="A45" s="2552" t="s">
        <v>670</v>
      </c>
      <c r="B45" s="2553"/>
      <c r="C45" s="1500" t="s">
        <v>210</v>
      </c>
      <c r="D45" s="2554"/>
      <c r="E45" s="2554"/>
      <c r="F45" s="2554"/>
      <c r="G45" s="2555" t="s">
        <v>671</v>
      </c>
      <c r="H45" s="2555"/>
      <c r="I45" s="2556"/>
      <c r="J45" s="2556"/>
      <c r="K45" s="2556"/>
      <c r="L45" s="2556"/>
      <c r="M45" s="2556"/>
      <c r="N45" s="241"/>
      <c r="O45" s="226"/>
    </row>
    <row r="46" spans="1:15" ht="15" customHeight="1">
      <c r="A46" s="2515" t="s">
        <v>672</v>
      </c>
      <c r="B46" s="2516"/>
      <c r="C46" s="2516"/>
      <c r="D46" s="2516"/>
      <c r="E46" s="2516"/>
      <c r="F46" s="2516"/>
      <c r="G46" s="2516"/>
      <c r="H46" s="2516"/>
      <c r="I46" s="2516"/>
      <c r="J46" s="2516"/>
      <c r="K46" s="2516"/>
      <c r="L46" s="2516"/>
      <c r="M46" s="2517"/>
      <c r="N46" s="241"/>
      <c r="O46" s="226"/>
    </row>
    <row r="47" spans="1:15" ht="15" customHeight="1">
      <c r="A47" s="2463" t="s">
        <v>627</v>
      </c>
      <c r="B47" s="1508" t="s">
        <v>2895</v>
      </c>
      <c r="C47" s="2325"/>
      <c r="D47" s="2326"/>
      <c r="E47" s="2326"/>
      <c r="F47" s="2326"/>
      <c r="G47" s="2326"/>
      <c r="H47" s="2326"/>
      <c r="I47" s="2326"/>
      <c r="J47" s="2326"/>
      <c r="K47" s="2326"/>
      <c r="L47" s="2326"/>
      <c r="M47" s="2327"/>
      <c r="N47" s="241"/>
      <c r="O47" s="226"/>
    </row>
    <row r="48" spans="1:15" ht="15" customHeight="1">
      <c r="A48" s="2376"/>
      <c r="B48" s="1526" t="s">
        <v>34</v>
      </c>
      <c r="C48" s="2328"/>
      <c r="D48" s="2329"/>
      <c r="E48" s="2329"/>
      <c r="F48" s="2329"/>
      <c r="G48" s="2329"/>
      <c r="H48" s="2329"/>
      <c r="I48" s="2329"/>
      <c r="J48" s="2329"/>
      <c r="K48" s="2329"/>
      <c r="L48" s="2329"/>
      <c r="M48" s="2330"/>
      <c r="N48" s="241"/>
      <c r="O48" s="226"/>
    </row>
    <row r="49" spans="1:15" ht="15" customHeight="1">
      <c r="A49" s="2376"/>
      <c r="B49" s="2435" t="s">
        <v>33</v>
      </c>
      <c r="C49" s="1504" t="s">
        <v>2894</v>
      </c>
      <c r="D49" s="2477"/>
      <c r="E49" s="2477"/>
      <c r="F49" s="2477"/>
      <c r="G49" s="1503" t="s">
        <v>2893</v>
      </c>
      <c r="H49" s="1503"/>
      <c r="I49" s="1503"/>
      <c r="J49" s="1503"/>
      <c r="K49" s="1503"/>
      <c r="L49" s="1503"/>
      <c r="M49" s="1502"/>
      <c r="N49" s="241"/>
      <c r="O49" s="226"/>
    </row>
    <row r="50" spans="1:15" ht="15" customHeight="1">
      <c r="A50" s="2376"/>
      <c r="B50" s="2406"/>
      <c r="C50" s="2478"/>
      <c r="D50" s="2479"/>
      <c r="E50" s="2479"/>
      <c r="F50" s="2479"/>
      <c r="G50" s="2479"/>
      <c r="H50" s="2479"/>
      <c r="I50" s="2479"/>
      <c r="J50" s="2479"/>
      <c r="K50" s="2479"/>
      <c r="L50" s="2479"/>
      <c r="M50" s="2480"/>
      <c r="N50" s="241"/>
      <c r="O50" s="226"/>
    </row>
    <row r="51" spans="1:15" ht="15" customHeight="1">
      <c r="A51" s="2376"/>
      <c r="B51" s="2436"/>
      <c r="C51" s="2481"/>
      <c r="D51" s="2482"/>
      <c r="E51" s="2482"/>
      <c r="F51" s="2482"/>
      <c r="G51" s="2482"/>
      <c r="H51" s="2482"/>
      <c r="I51" s="2482"/>
      <c r="J51" s="2482"/>
      <c r="K51" s="2482"/>
      <c r="L51" s="2482"/>
      <c r="M51" s="2483"/>
      <c r="N51" s="241"/>
      <c r="O51" s="226"/>
    </row>
    <row r="52" spans="1:15" ht="15" customHeight="1">
      <c r="A52" s="2376"/>
      <c r="B52" s="1520" t="s">
        <v>31</v>
      </c>
      <c r="C52" s="1505" t="s">
        <v>30</v>
      </c>
      <c r="D52" s="2557"/>
      <c r="E52" s="2557"/>
      <c r="F52" s="2558"/>
      <c r="G52" s="1508" t="s">
        <v>2892</v>
      </c>
      <c r="H52" s="2558"/>
      <c r="I52" s="2558"/>
      <c r="J52" s="2558"/>
      <c r="K52" s="2558"/>
      <c r="L52" s="2558"/>
      <c r="M52" s="2558"/>
      <c r="N52" s="241"/>
      <c r="O52" s="226"/>
    </row>
    <row r="53" spans="1:15" ht="15" customHeight="1">
      <c r="A53" s="2377"/>
      <c r="B53" s="1521" t="s">
        <v>2891</v>
      </c>
      <c r="C53" s="2518"/>
      <c r="D53" s="2449"/>
      <c r="E53" s="2449"/>
      <c r="F53" s="2449"/>
      <c r="G53" s="2449"/>
      <c r="H53" s="2449"/>
      <c r="I53" s="2449"/>
      <c r="J53" s="2449"/>
      <c r="K53" s="2449"/>
      <c r="L53" s="2449"/>
      <c r="M53" s="2451"/>
      <c r="N53" s="241"/>
      <c r="O53" s="226"/>
    </row>
    <row r="54" spans="1:15" ht="15" customHeight="1">
      <c r="A54" s="2463" t="s">
        <v>633</v>
      </c>
      <c r="B54" s="1501" t="s">
        <v>2889</v>
      </c>
      <c r="C54" s="2237"/>
      <c r="D54" s="2238"/>
      <c r="E54" s="2239"/>
      <c r="F54" s="2467" t="s">
        <v>634</v>
      </c>
      <c r="G54" s="2468" t="s">
        <v>2873</v>
      </c>
      <c r="H54" s="2469"/>
      <c r="I54" s="2469"/>
      <c r="J54" s="2469"/>
      <c r="K54" s="2469"/>
      <c r="L54" s="2469"/>
      <c r="M54" s="2470"/>
      <c r="N54" s="241"/>
      <c r="O54" s="226"/>
    </row>
    <row r="55" spans="1:15" ht="15" customHeight="1">
      <c r="A55" s="2376"/>
      <c r="B55" s="1506" t="s">
        <v>22</v>
      </c>
      <c r="C55" s="2247"/>
      <c r="D55" s="2248"/>
      <c r="E55" s="2249"/>
      <c r="F55" s="2467"/>
      <c r="G55" s="2471"/>
      <c r="H55" s="2472"/>
      <c r="I55" s="2472"/>
      <c r="J55" s="2472"/>
      <c r="K55" s="2472"/>
      <c r="L55" s="2472"/>
      <c r="M55" s="2473"/>
      <c r="N55" s="241"/>
      <c r="O55" s="226"/>
    </row>
    <row r="56" spans="1:15" ht="15" customHeight="1">
      <c r="A56" s="2376"/>
      <c r="B56" s="2474" t="s">
        <v>635</v>
      </c>
      <c r="C56" s="1504" t="s">
        <v>2890</v>
      </c>
      <c r="D56" s="2477"/>
      <c r="E56" s="2477"/>
      <c r="F56" s="2477"/>
      <c r="G56" s="1503" t="s">
        <v>2887</v>
      </c>
      <c r="H56" s="1503"/>
      <c r="I56" s="1503"/>
      <c r="J56" s="1503"/>
      <c r="K56" s="1503"/>
      <c r="L56" s="1503"/>
      <c r="M56" s="1502"/>
      <c r="N56" s="241"/>
      <c r="O56" s="226"/>
    </row>
    <row r="57" spans="1:15" ht="15" customHeight="1">
      <c r="A57" s="2376"/>
      <c r="B57" s="2475"/>
      <c r="C57" s="2478"/>
      <c r="D57" s="2479"/>
      <c r="E57" s="2479"/>
      <c r="F57" s="2479"/>
      <c r="G57" s="2479"/>
      <c r="H57" s="2479"/>
      <c r="I57" s="2479"/>
      <c r="J57" s="2479"/>
      <c r="K57" s="2479"/>
      <c r="L57" s="2479"/>
      <c r="M57" s="2480"/>
      <c r="N57" s="241"/>
      <c r="O57" s="226"/>
    </row>
    <row r="58" spans="1:15" ht="15" customHeight="1">
      <c r="A58" s="2376"/>
      <c r="B58" s="2476"/>
      <c r="C58" s="2481"/>
      <c r="D58" s="2482"/>
      <c r="E58" s="2482"/>
      <c r="F58" s="2482"/>
      <c r="G58" s="2482"/>
      <c r="H58" s="2482"/>
      <c r="I58" s="2482"/>
      <c r="J58" s="2482"/>
      <c r="K58" s="2482"/>
      <c r="L58" s="2482"/>
      <c r="M58" s="2483"/>
      <c r="N58" s="241"/>
      <c r="O58" s="226"/>
    </row>
    <row r="59" spans="1:15" ht="15" customHeight="1">
      <c r="A59" s="2484"/>
      <c r="B59" s="2486" t="s">
        <v>638</v>
      </c>
      <c r="C59" s="2487"/>
      <c r="D59" s="2491" t="s">
        <v>639</v>
      </c>
      <c r="E59" s="2492"/>
      <c r="F59" s="2449"/>
      <c r="G59" s="2449"/>
      <c r="H59" s="2450"/>
      <c r="I59" s="2450"/>
      <c r="J59" s="2450"/>
      <c r="K59" s="2449"/>
      <c r="L59" s="2449"/>
      <c r="M59" s="2451"/>
      <c r="N59" s="241"/>
      <c r="O59" s="226"/>
    </row>
    <row r="60" spans="1:15" ht="15" customHeight="1">
      <c r="A60" s="2484"/>
      <c r="B60" s="2488"/>
      <c r="C60" s="2413"/>
      <c r="D60" s="2452" t="s">
        <v>640</v>
      </c>
      <c r="E60" s="2453"/>
      <c r="F60" s="237"/>
      <c r="G60" s="237"/>
      <c r="H60" s="237"/>
      <c r="I60" s="237"/>
      <c r="J60" s="237"/>
      <c r="K60" s="237"/>
      <c r="L60" s="237"/>
      <c r="M60" s="238"/>
      <c r="N60" s="241"/>
      <c r="O60" s="226"/>
    </row>
    <row r="61" spans="1:15" ht="15" customHeight="1">
      <c r="A61" s="2485"/>
      <c r="B61" s="2489"/>
      <c r="C61" s="2490"/>
      <c r="D61" s="2454"/>
      <c r="E61" s="2455"/>
      <c r="F61" s="1525"/>
      <c r="G61" s="1525"/>
      <c r="H61" s="1525"/>
      <c r="I61" s="1525"/>
      <c r="J61" s="1525"/>
      <c r="K61" s="1525"/>
      <c r="L61" s="1525"/>
      <c r="M61" s="1524"/>
      <c r="N61" s="241"/>
      <c r="O61" s="226"/>
    </row>
    <row r="62" spans="1:15" ht="15" customHeight="1">
      <c r="A62" s="2463" t="s">
        <v>755</v>
      </c>
      <c r="B62" s="1501" t="s">
        <v>2889</v>
      </c>
      <c r="C62" s="2237"/>
      <c r="D62" s="2238"/>
      <c r="E62" s="2239"/>
      <c r="F62" s="2467" t="s">
        <v>634</v>
      </c>
      <c r="G62" s="2468" t="s">
        <v>2873</v>
      </c>
      <c r="H62" s="2469"/>
      <c r="I62" s="2469"/>
      <c r="J62" s="2469"/>
      <c r="K62" s="2469"/>
      <c r="L62" s="2469"/>
      <c r="M62" s="2470"/>
      <c r="N62" s="241"/>
      <c r="O62" s="226"/>
    </row>
    <row r="63" spans="1:15" ht="15" customHeight="1">
      <c r="A63" s="2376"/>
      <c r="B63" s="1506" t="s">
        <v>22</v>
      </c>
      <c r="C63" s="2247"/>
      <c r="D63" s="2248"/>
      <c r="E63" s="2249"/>
      <c r="F63" s="2467"/>
      <c r="G63" s="2471"/>
      <c r="H63" s="2472"/>
      <c r="I63" s="2472"/>
      <c r="J63" s="2472"/>
      <c r="K63" s="2472"/>
      <c r="L63" s="2472"/>
      <c r="M63" s="2473"/>
      <c r="N63" s="241"/>
      <c r="O63" s="226"/>
    </row>
    <row r="64" spans="1:15" ht="15" customHeight="1">
      <c r="A64" s="2376"/>
      <c r="B64" s="2474" t="s">
        <v>635</v>
      </c>
      <c r="C64" s="1504" t="s">
        <v>2888</v>
      </c>
      <c r="D64" s="2477"/>
      <c r="E64" s="2477"/>
      <c r="F64" s="2477"/>
      <c r="G64" s="1503" t="s">
        <v>2887</v>
      </c>
      <c r="H64" s="1503"/>
      <c r="I64" s="1503"/>
      <c r="J64" s="1503"/>
      <c r="K64" s="1503"/>
      <c r="L64" s="1503"/>
      <c r="M64" s="1502"/>
      <c r="N64" s="241"/>
      <c r="O64" s="226"/>
    </row>
    <row r="65" spans="1:15" ht="15" customHeight="1">
      <c r="A65" s="2376"/>
      <c r="B65" s="2475"/>
      <c r="C65" s="2478"/>
      <c r="D65" s="2479"/>
      <c r="E65" s="2479"/>
      <c r="F65" s="2479"/>
      <c r="G65" s="2479"/>
      <c r="H65" s="2479"/>
      <c r="I65" s="2479"/>
      <c r="J65" s="2479"/>
      <c r="K65" s="2479"/>
      <c r="L65" s="2479"/>
      <c r="M65" s="2480"/>
      <c r="N65" s="241"/>
      <c r="O65" s="226"/>
    </row>
    <row r="66" spans="1:15" ht="15" customHeight="1">
      <c r="A66" s="2376"/>
      <c r="B66" s="2476"/>
      <c r="C66" s="2481"/>
      <c r="D66" s="2482"/>
      <c r="E66" s="2482"/>
      <c r="F66" s="2482"/>
      <c r="G66" s="2482"/>
      <c r="H66" s="2482"/>
      <c r="I66" s="2482"/>
      <c r="J66" s="2482"/>
      <c r="K66" s="2482"/>
      <c r="L66" s="2482"/>
      <c r="M66" s="2483"/>
      <c r="N66" s="241"/>
      <c r="O66" s="226"/>
    </row>
    <row r="67" spans="1:15" ht="15" customHeight="1">
      <c r="A67" s="2493" t="s">
        <v>59</v>
      </c>
      <c r="B67" s="2494"/>
      <c r="C67" s="2494"/>
      <c r="D67" s="2495"/>
      <c r="E67" s="2495"/>
      <c r="F67" s="2496"/>
      <c r="G67" s="2497"/>
      <c r="H67" s="2498" t="s">
        <v>642</v>
      </c>
      <c r="I67" s="2499"/>
      <c r="J67" s="2499"/>
      <c r="K67" s="2499"/>
      <c r="L67" s="2499"/>
      <c r="M67" s="2500"/>
      <c r="N67" s="241"/>
      <c r="O67" s="226"/>
    </row>
    <row r="68" spans="1:15" ht="15" customHeight="1">
      <c r="A68" s="2491" t="s">
        <v>646</v>
      </c>
      <c r="B68" s="2492"/>
      <c r="C68" s="2544"/>
      <c r="D68" s="2545"/>
      <c r="E68" s="2545"/>
      <c r="F68" s="2545"/>
      <c r="G68" s="2545"/>
      <c r="H68" s="2545"/>
      <c r="I68" s="2545"/>
      <c r="J68" s="2545"/>
      <c r="K68" s="2545"/>
      <c r="L68" s="2545"/>
      <c r="M68" s="2546"/>
      <c r="N68" s="241"/>
      <c r="O68" s="226"/>
    </row>
    <row r="69" spans="1:15" ht="24.75" customHeight="1">
      <c r="A69" s="2519" t="s">
        <v>647</v>
      </c>
      <c r="B69" s="2520"/>
      <c r="C69" s="2559"/>
      <c r="D69" s="2560"/>
      <c r="E69" s="2560"/>
      <c r="F69" s="2560"/>
      <c r="G69" s="2560"/>
      <c r="H69" s="2560"/>
      <c r="I69" s="2560"/>
      <c r="J69" s="2560"/>
      <c r="K69" s="2560"/>
      <c r="L69" s="2560"/>
      <c r="M69" s="2561"/>
      <c r="N69" s="241"/>
      <c r="O69" s="226"/>
    </row>
    <row r="70" spans="1:15" ht="15" customHeight="1">
      <c r="A70" s="2452" t="s">
        <v>649</v>
      </c>
      <c r="B70" s="2524"/>
      <c r="C70" s="1523" t="s">
        <v>650</v>
      </c>
      <c r="D70" s="1505" t="s">
        <v>651</v>
      </c>
      <c r="E70" s="1505" t="s">
        <v>652</v>
      </c>
      <c r="F70" s="1505" t="s">
        <v>653</v>
      </c>
      <c r="G70" s="1505" t="s">
        <v>654</v>
      </c>
      <c r="H70" s="2528" t="s">
        <v>655</v>
      </c>
      <c r="I70" s="2529"/>
      <c r="J70" s="2528" t="s">
        <v>656</v>
      </c>
      <c r="K70" s="2529"/>
      <c r="L70" s="2528" t="s">
        <v>657</v>
      </c>
      <c r="M70" s="2529"/>
      <c r="N70" s="241"/>
      <c r="O70" s="226"/>
    </row>
    <row r="71" spans="1:15" ht="15" customHeight="1">
      <c r="A71" s="2525"/>
      <c r="B71" s="2395"/>
      <c r="C71" s="1522"/>
      <c r="D71" s="1522"/>
      <c r="E71" s="1522"/>
      <c r="F71" s="1522"/>
      <c r="G71" s="1522"/>
      <c r="H71" s="2530"/>
      <c r="I71" s="2531"/>
      <c r="J71" s="2530"/>
      <c r="K71" s="2531"/>
      <c r="L71" s="2530"/>
      <c r="M71" s="2531"/>
      <c r="N71" s="241"/>
      <c r="O71" s="226"/>
    </row>
    <row r="72" spans="1:15" ht="15" customHeight="1">
      <c r="A72" s="2526"/>
      <c r="B72" s="2527"/>
      <c r="C72" s="2528" t="s">
        <v>658</v>
      </c>
      <c r="D72" s="2532"/>
      <c r="E72" s="2529"/>
      <c r="F72" s="2518"/>
      <c r="G72" s="2449"/>
      <c r="H72" s="2449"/>
      <c r="I72" s="2449"/>
      <c r="J72" s="2449"/>
      <c r="K72" s="2449"/>
      <c r="L72" s="2449"/>
      <c r="M72" s="2451"/>
      <c r="N72" s="241"/>
      <c r="O72" s="226"/>
    </row>
    <row r="73" spans="1:15" ht="15" customHeight="1">
      <c r="A73" s="2562" t="s">
        <v>10</v>
      </c>
      <c r="B73" s="2563"/>
      <c r="C73" s="1519" t="s">
        <v>659</v>
      </c>
      <c r="D73" s="1517"/>
      <c r="E73" s="1516" t="s">
        <v>2884</v>
      </c>
      <c r="F73" s="1512"/>
      <c r="G73" s="1511" t="s">
        <v>2886</v>
      </c>
      <c r="H73" s="2567"/>
      <c r="I73" s="2567"/>
      <c r="J73" s="2568" t="s">
        <v>2885</v>
      </c>
      <c r="K73" s="2568"/>
      <c r="L73" s="2567"/>
      <c r="M73" s="2569"/>
      <c r="N73" s="241"/>
      <c r="O73" s="226"/>
    </row>
    <row r="74" spans="1:15" ht="15" customHeight="1">
      <c r="A74" s="2564"/>
      <c r="B74" s="2382"/>
      <c r="C74" s="1518" t="s">
        <v>663</v>
      </c>
      <c r="D74" s="1517"/>
      <c r="E74" s="1516" t="s">
        <v>2884</v>
      </c>
      <c r="F74" s="1512"/>
      <c r="G74" s="1511" t="s">
        <v>2882</v>
      </c>
      <c r="H74" s="2567"/>
      <c r="I74" s="2567"/>
      <c r="J74" s="2568" t="s">
        <v>2883</v>
      </c>
      <c r="K74" s="2568"/>
      <c r="L74" s="2567"/>
      <c r="M74" s="2569"/>
      <c r="N74" s="241"/>
      <c r="O74" s="226"/>
    </row>
    <row r="75" spans="1:15" ht="15" customHeight="1">
      <c r="A75" s="2565"/>
      <c r="B75" s="2566"/>
      <c r="C75" s="1515" t="s">
        <v>665</v>
      </c>
      <c r="D75" s="1514"/>
      <c r="E75" s="1513" t="s">
        <v>2883</v>
      </c>
      <c r="F75" s="1512"/>
      <c r="G75" s="1511" t="s">
        <v>2882</v>
      </c>
      <c r="H75" s="2567"/>
      <c r="I75" s="2567"/>
      <c r="J75" s="2568" t="s">
        <v>2881</v>
      </c>
      <c r="K75" s="2568"/>
      <c r="L75" s="2567"/>
      <c r="M75" s="2569"/>
      <c r="N75" s="241"/>
      <c r="O75" s="226"/>
    </row>
    <row r="76" spans="1:15" ht="15" customHeight="1">
      <c r="A76" s="2491" t="s">
        <v>757</v>
      </c>
      <c r="B76" s="2492"/>
      <c r="C76" s="1510" t="s">
        <v>712</v>
      </c>
      <c r="D76" s="1499"/>
      <c r="E76" s="1510" t="s">
        <v>713</v>
      </c>
      <c r="F76" s="1499"/>
      <c r="G76" s="2537"/>
      <c r="H76" s="2538"/>
      <c r="I76" s="2538"/>
      <c r="J76" s="2538"/>
      <c r="K76" s="2538"/>
      <c r="L76" s="2538"/>
      <c r="M76" s="2540"/>
      <c r="N76" s="241"/>
      <c r="O76" s="226"/>
    </row>
    <row r="77" spans="1:15" ht="15" customHeight="1">
      <c r="A77" s="2491" t="s">
        <v>9</v>
      </c>
      <c r="B77" s="2492"/>
      <c r="C77" s="2544"/>
      <c r="D77" s="2545"/>
      <c r="E77" s="2545"/>
      <c r="F77" s="2545"/>
      <c r="G77" s="2545"/>
      <c r="H77" s="2545"/>
      <c r="I77" s="2545"/>
      <c r="J77" s="2545"/>
      <c r="K77" s="2545"/>
      <c r="L77" s="2545"/>
      <c r="M77" s="2546"/>
      <c r="N77" s="241"/>
      <c r="O77" s="226"/>
    </row>
    <row r="78" spans="1:15" ht="15" customHeight="1">
      <c r="A78" s="2491" t="s">
        <v>8</v>
      </c>
      <c r="B78" s="2492"/>
      <c r="C78" s="2544"/>
      <c r="D78" s="2545"/>
      <c r="E78" s="2545"/>
      <c r="F78" s="2545"/>
      <c r="G78" s="2545"/>
      <c r="H78" s="2545"/>
      <c r="I78" s="2545"/>
      <c r="J78" s="2545"/>
      <c r="K78" s="2545"/>
      <c r="L78" s="2545"/>
      <c r="M78" s="2546"/>
      <c r="N78" s="241"/>
      <c r="O78" s="226"/>
    </row>
    <row r="79" spans="1:15" ht="32.25" customHeight="1">
      <c r="A79" s="2547" t="s">
        <v>669</v>
      </c>
      <c r="B79" s="2548"/>
      <c r="C79" s="2549"/>
      <c r="D79" s="2550"/>
      <c r="E79" s="2550"/>
      <c r="F79" s="2550"/>
      <c r="G79" s="2550"/>
      <c r="H79" s="2550"/>
      <c r="I79" s="2550"/>
      <c r="J79" s="2550"/>
      <c r="K79" s="2550"/>
      <c r="L79" s="2550"/>
      <c r="M79" s="2551"/>
      <c r="N79" s="241"/>
      <c r="O79" s="226"/>
    </row>
    <row r="80" spans="1:15" ht="15" customHeight="1">
      <c r="A80" s="2552" t="s">
        <v>670</v>
      </c>
      <c r="B80" s="2553"/>
      <c r="C80" s="1500" t="s">
        <v>210</v>
      </c>
      <c r="D80" s="2554"/>
      <c r="E80" s="2554"/>
      <c r="F80" s="2554"/>
      <c r="G80" s="2555" t="s">
        <v>671</v>
      </c>
      <c r="H80" s="2555"/>
      <c r="I80" s="2556"/>
      <c r="J80" s="2556"/>
      <c r="K80" s="2556"/>
      <c r="L80" s="2556"/>
      <c r="M80" s="2556"/>
      <c r="N80" s="241"/>
      <c r="O80" s="226"/>
    </row>
    <row r="81" spans="1:15" ht="15" customHeight="1">
      <c r="A81" s="222" t="s">
        <v>621</v>
      </c>
      <c r="B81" s="222"/>
      <c r="C81" s="222"/>
      <c r="D81" s="222"/>
      <c r="E81" s="222"/>
      <c r="F81" s="222"/>
      <c r="G81" s="222"/>
      <c r="H81" s="222"/>
      <c r="I81" s="222"/>
      <c r="J81" s="222"/>
      <c r="K81" s="222"/>
      <c r="L81" s="222"/>
      <c r="M81" s="222"/>
      <c r="N81" s="226"/>
      <c r="O81" s="226"/>
    </row>
    <row r="82" spans="1:15" ht="18" customHeight="1">
      <c r="A82" s="2250" t="s">
        <v>721</v>
      </c>
      <c r="B82" s="2250"/>
      <c r="C82" s="2250"/>
      <c r="D82" s="2250"/>
      <c r="E82" s="2250"/>
      <c r="F82" s="2250"/>
      <c r="G82" s="2250"/>
      <c r="H82" s="2250"/>
      <c r="I82" s="2250"/>
      <c r="J82" s="2250"/>
      <c r="K82" s="2250"/>
      <c r="L82" s="2250"/>
      <c r="M82" s="2250"/>
      <c r="N82" s="241"/>
      <c r="O82" s="226"/>
    </row>
    <row r="83" spans="1:15" ht="18" customHeight="1">
      <c r="A83" s="2250" t="s">
        <v>686</v>
      </c>
      <c r="B83" s="2250"/>
      <c r="C83" s="2250"/>
      <c r="D83" s="2250"/>
      <c r="E83" s="2250"/>
      <c r="F83" s="2250"/>
      <c r="G83" s="2250"/>
      <c r="H83" s="2250"/>
      <c r="I83" s="2250"/>
      <c r="J83" s="2250"/>
      <c r="K83" s="2250"/>
      <c r="L83" s="2250"/>
      <c r="M83" s="2250"/>
      <c r="N83" s="241"/>
      <c r="O83" s="226"/>
    </row>
    <row r="84" spans="1:15" ht="30" customHeight="1">
      <c r="A84" s="2250" t="s">
        <v>723</v>
      </c>
      <c r="B84" s="2251"/>
      <c r="C84" s="2251"/>
      <c r="D84" s="2251"/>
      <c r="E84" s="2251"/>
      <c r="F84" s="2251"/>
      <c r="G84" s="2251"/>
      <c r="H84" s="2251"/>
      <c r="I84" s="2251"/>
      <c r="J84" s="2251"/>
      <c r="K84" s="2251"/>
      <c r="L84" s="2251"/>
      <c r="M84" s="2251"/>
      <c r="N84" s="226"/>
      <c r="O84" s="226"/>
    </row>
    <row r="85" spans="1:15" ht="15" customHeight="1">
      <c r="A85" s="221" t="s">
        <v>688</v>
      </c>
      <c r="B85" s="222"/>
      <c r="C85" s="222"/>
      <c r="D85" s="222"/>
      <c r="E85" s="222"/>
      <c r="F85" s="222"/>
      <c r="G85" s="222"/>
      <c r="H85" s="222"/>
      <c r="I85" s="222"/>
      <c r="J85" s="222"/>
      <c r="K85" s="222"/>
      <c r="L85" s="222"/>
      <c r="M85" s="222"/>
      <c r="N85" s="226"/>
      <c r="O85" s="226"/>
    </row>
    <row r="86" spans="1:15" ht="15" customHeight="1">
      <c r="A86" s="261" t="s">
        <v>758</v>
      </c>
    </row>
    <row r="87" spans="1:15" ht="15" customHeight="1">
      <c r="A87" s="2463" t="s">
        <v>755</v>
      </c>
      <c r="B87" s="1508" t="s">
        <v>25</v>
      </c>
      <c r="C87" s="2237"/>
      <c r="D87" s="2238"/>
      <c r="E87" s="2239"/>
      <c r="F87" s="2467" t="s">
        <v>634</v>
      </c>
      <c r="G87" s="2468" t="s">
        <v>2873</v>
      </c>
      <c r="H87" s="2469"/>
      <c r="I87" s="2469"/>
      <c r="J87" s="2469"/>
      <c r="K87" s="2469"/>
      <c r="L87" s="2469"/>
      <c r="M87" s="2470"/>
    </row>
    <row r="88" spans="1:15" ht="15" customHeight="1">
      <c r="A88" s="2376"/>
      <c r="B88" s="1507" t="s">
        <v>22</v>
      </c>
      <c r="C88" s="2247"/>
      <c r="D88" s="2248"/>
      <c r="E88" s="2249"/>
      <c r="F88" s="2467"/>
      <c r="G88" s="2471"/>
      <c r="H88" s="2472"/>
      <c r="I88" s="2472"/>
      <c r="J88" s="2472"/>
      <c r="K88" s="2472"/>
      <c r="L88" s="2472"/>
      <c r="M88" s="2473"/>
    </row>
    <row r="89" spans="1:15" ht="15" customHeight="1">
      <c r="A89" s="2376"/>
      <c r="B89" s="2474" t="s">
        <v>635</v>
      </c>
      <c r="C89" s="1504" t="s">
        <v>2880</v>
      </c>
      <c r="D89" s="2477"/>
      <c r="E89" s="2477"/>
      <c r="F89" s="2477"/>
      <c r="G89" s="1503" t="s">
        <v>630</v>
      </c>
      <c r="H89" s="1503"/>
      <c r="I89" s="1503"/>
      <c r="J89" s="1503"/>
      <c r="K89" s="1503"/>
      <c r="L89" s="1503"/>
      <c r="M89" s="1502"/>
    </row>
    <row r="90" spans="1:15" ht="15" customHeight="1">
      <c r="A90" s="2376"/>
      <c r="B90" s="2475"/>
      <c r="C90" s="2478"/>
      <c r="D90" s="2479"/>
      <c r="E90" s="2479"/>
      <c r="F90" s="2479"/>
      <c r="G90" s="2479"/>
      <c r="H90" s="2479"/>
      <c r="I90" s="2479"/>
      <c r="J90" s="2479"/>
      <c r="K90" s="2479"/>
      <c r="L90" s="2479"/>
      <c r="M90" s="2480"/>
    </row>
    <row r="91" spans="1:15" ht="15" customHeight="1">
      <c r="A91" s="2376"/>
      <c r="B91" s="2476"/>
      <c r="C91" s="2481"/>
      <c r="D91" s="2482"/>
      <c r="E91" s="2482"/>
      <c r="F91" s="2482"/>
      <c r="G91" s="2482"/>
      <c r="H91" s="2482"/>
      <c r="I91" s="2482"/>
      <c r="J91" s="2482"/>
      <c r="K91" s="2482"/>
      <c r="L91" s="2482"/>
      <c r="M91" s="2483"/>
    </row>
    <row r="92" spans="1:15" ht="15" customHeight="1">
      <c r="A92" s="2376"/>
      <c r="B92" s="1501" t="s">
        <v>2879</v>
      </c>
      <c r="C92" s="2237"/>
      <c r="D92" s="2238"/>
      <c r="E92" s="2239"/>
      <c r="F92" s="2467" t="s">
        <v>634</v>
      </c>
      <c r="G92" s="2468" t="s">
        <v>2873</v>
      </c>
      <c r="H92" s="2469"/>
      <c r="I92" s="2469"/>
      <c r="J92" s="2469"/>
      <c r="K92" s="2469"/>
      <c r="L92" s="2469"/>
      <c r="M92" s="2470"/>
    </row>
    <row r="93" spans="1:15" ht="15" customHeight="1">
      <c r="A93" s="2376"/>
      <c r="B93" s="1506" t="s">
        <v>22</v>
      </c>
      <c r="C93" s="2247"/>
      <c r="D93" s="2248"/>
      <c r="E93" s="2249"/>
      <c r="F93" s="2467"/>
      <c r="G93" s="2471"/>
      <c r="H93" s="2472"/>
      <c r="I93" s="2472"/>
      <c r="J93" s="2472"/>
      <c r="K93" s="2472"/>
      <c r="L93" s="2472"/>
      <c r="M93" s="2473"/>
    </row>
    <row r="94" spans="1:15" ht="15" customHeight="1">
      <c r="A94" s="2376"/>
      <c r="B94" s="2474" t="s">
        <v>635</v>
      </c>
      <c r="C94" s="1504" t="s">
        <v>2880</v>
      </c>
      <c r="D94" s="2477"/>
      <c r="E94" s="2477"/>
      <c r="F94" s="2477"/>
      <c r="G94" s="1503" t="s">
        <v>630</v>
      </c>
      <c r="H94" s="1503"/>
      <c r="I94" s="1503"/>
      <c r="J94" s="1503"/>
      <c r="K94" s="1503"/>
      <c r="L94" s="1503"/>
      <c r="M94" s="1502"/>
    </row>
    <row r="95" spans="1:15" ht="15" customHeight="1">
      <c r="A95" s="2376"/>
      <c r="B95" s="2475"/>
      <c r="C95" s="2478"/>
      <c r="D95" s="2479"/>
      <c r="E95" s="2479"/>
      <c r="F95" s="2479"/>
      <c r="G95" s="2479"/>
      <c r="H95" s="2479"/>
      <c r="I95" s="2479"/>
      <c r="J95" s="2479"/>
      <c r="K95" s="2479"/>
      <c r="L95" s="2479"/>
      <c r="M95" s="2480"/>
    </row>
    <row r="96" spans="1:15" ht="15" customHeight="1">
      <c r="A96" s="2376"/>
      <c r="B96" s="2476"/>
      <c r="C96" s="2481"/>
      <c r="D96" s="2482"/>
      <c r="E96" s="2482"/>
      <c r="F96" s="2482"/>
      <c r="G96" s="2482"/>
      <c r="H96" s="2482"/>
      <c r="I96" s="2482"/>
      <c r="J96" s="2482"/>
      <c r="K96" s="2482"/>
      <c r="L96" s="2482"/>
      <c r="M96" s="2483"/>
    </row>
    <row r="97" spans="1:13" ht="15" customHeight="1">
      <c r="A97" s="2376"/>
      <c r="B97" s="1501" t="s">
        <v>2879</v>
      </c>
      <c r="C97" s="2237"/>
      <c r="D97" s="2238"/>
      <c r="E97" s="2239"/>
      <c r="F97" s="2467" t="s">
        <v>634</v>
      </c>
      <c r="G97" s="2468" t="s">
        <v>2873</v>
      </c>
      <c r="H97" s="2469"/>
      <c r="I97" s="2469"/>
      <c r="J97" s="2469"/>
      <c r="K97" s="2469"/>
      <c r="L97" s="2469"/>
      <c r="M97" s="2470"/>
    </row>
    <row r="98" spans="1:13" ht="15" customHeight="1">
      <c r="A98" s="2376"/>
      <c r="B98" s="1506" t="s">
        <v>22</v>
      </c>
      <c r="C98" s="2247"/>
      <c r="D98" s="2248"/>
      <c r="E98" s="2249"/>
      <c r="F98" s="2467"/>
      <c r="G98" s="2471"/>
      <c r="H98" s="2472"/>
      <c r="I98" s="2472"/>
      <c r="J98" s="2472"/>
      <c r="K98" s="2472"/>
      <c r="L98" s="2472"/>
      <c r="M98" s="2473"/>
    </row>
    <row r="99" spans="1:13" ht="15" customHeight="1">
      <c r="A99" s="2376"/>
      <c r="B99" s="2474" t="s">
        <v>635</v>
      </c>
      <c r="C99" s="1504" t="s">
        <v>629</v>
      </c>
      <c r="D99" s="2477"/>
      <c r="E99" s="2477"/>
      <c r="F99" s="2477"/>
      <c r="G99" s="1503" t="s">
        <v>2878</v>
      </c>
      <c r="H99" s="1503"/>
      <c r="I99" s="1503"/>
      <c r="J99" s="1503"/>
      <c r="K99" s="1503"/>
      <c r="L99" s="1503"/>
      <c r="M99" s="1502"/>
    </row>
    <row r="100" spans="1:13" ht="15" customHeight="1">
      <c r="A100" s="2376"/>
      <c r="B100" s="2475"/>
      <c r="C100" s="2478"/>
      <c r="D100" s="2479"/>
      <c r="E100" s="2479"/>
      <c r="F100" s="2479"/>
      <c r="G100" s="2479"/>
      <c r="H100" s="2479"/>
      <c r="I100" s="2479"/>
      <c r="J100" s="2479"/>
      <c r="K100" s="2479"/>
      <c r="L100" s="2479"/>
      <c r="M100" s="2480"/>
    </row>
    <row r="101" spans="1:13" ht="15" customHeight="1">
      <c r="A101" s="2376"/>
      <c r="B101" s="2476"/>
      <c r="C101" s="2481"/>
      <c r="D101" s="2482"/>
      <c r="E101" s="2482"/>
      <c r="F101" s="2482"/>
      <c r="G101" s="2482"/>
      <c r="H101" s="2482"/>
      <c r="I101" s="2482"/>
      <c r="J101" s="2482"/>
      <c r="K101" s="2482"/>
      <c r="L101" s="2482"/>
      <c r="M101" s="2483"/>
    </row>
    <row r="102" spans="1:13" ht="15" customHeight="1">
      <c r="A102" s="2376"/>
      <c r="B102" s="1501" t="s">
        <v>2877</v>
      </c>
      <c r="C102" s="2237"/>
      <c r="D102" s="2238"/>
      <c r="E102" s="2239"/>
      <c r="F102" s="2467" t="s">
        <v>634</v>
      </c>
      <c r="G102" s="2468" t="s">
        <v>2873</v>
      </c>
      <c r="H102" s="2469"/>
      <c r="I102" s="2469"/>
      <c r="J102" s="2469"/>
      <c r="K102" s="2469"/>
      <c r="L102" s="2469"/>
      <c r="M102" s="2470"/>
    </row>
    <row r="103" spans="1:13" ht="15" customHeight="1">
      <c r="A103" s="2376"/>
      <c r="B103" s="1506" t="s">
        <v>22</v>
      </c>
      <c r="C103" s="2247"/>
      <c r="D103" s="2248"/>
      <c r="E103" s="2249"/>
      <c r="F103" s="2467"/>
      <c r="G103" s="2471"/>
      <c r="H103" s="2472"/>
      <c r="I103" s="2472"/>
      <c r="J103" s="2472"/>
      <c r="K103" s="2472"/>
      <c r="L103" s="2472"/>
      <c r="M103" s="2473"/>
    </row>
    <row r="104" spans="1:13" ht="15" customHeight="1">
      <c r="A104" s="2376"/>
      <c r="B104" s="2474" t="s">
        <v>635</v>
      </c>
      <c r="C104" s="1504" t="s">
        <v>629</v>
      </c>
      <c r="D104" s="2477"/>
      <c r="E104" s="2477"/>
      <c r="F104" s="2477"/>
      <c r="G104" s="1503" t="s">
        <v>2876</v>
      </c>
      <c r="H104" s="1503"/>
      <c r="I104" s="1503"/>
      <c r="J104" s="1503"/>
      <c r="K104" s="1503"/>
      <c r="L104" s="1503"/>
      <c r="M104" s="1502"/>
    </row>
    <row r="105" spans="1:13" ht="15" customHeight="1">
      <c r="A105" s="2376"/>
      <c r="B105" s="2475"/>
      <c r="C105" s="2478"/>
      <c r="D105" s="2479"/>
      <c r="E105" s="2479"/>
      <c r="F105" s="2479"/>
      <c r="G105" s="2479"/>
      <c r="H105" s="2479"/>
      <c r="I105" s="2479"/>
      <c r="J105" s="2479"/>
      <c r="K105" s="2479"/>
      <c r="L105" s="2479"/>
      <c r="M105" s="2480"/>
    </row>
    <row r="106" spans="1:13" ht="15" customHeight="1">
      <c r="A106" s="2376"/>
      <c r="B106" s="2476"/>
      <c r="C106" s="2481"/>
      <c r="D106" s="2482"/>
      <c r="E106" s="2482"/>
      <c r="F106" s="2482"/>
      <c r="G106" s="2482"/>
      <c r="H106" s="2482"/>
      <c r="I106" s="2482"/>
      <c r="J106" s="2482"/>
      <c r="K106" s="2482"/>
      <c r="L106" s="2482"/>
      <c r="M106" s="2483"/>
    </row>
    <row r="107" spans="1:13" ht="15" customHeight="1">
      <c r="A107" s="2376"/>
      <c r="B107" s="1501" t="s">
        <v>2875</v>
      </c>
      <c r="C107" s="2237"/>
      <c r="D107" s="2238"/>
      <c r="E107" s="2239"/>
      <c r="F107" s="2467" t="s">
        <v>634</v>
      </c>
      <c r="G107" s="2468" t="s">
        <v>2873</v>
      </c>
      <c r="H107" s="2469"/>
      <c r="I107" s="2469"/>
      <c r="J107" s="2469"/>
      <c r="K107" s="2469"/>
      <c r="L107" s="2469"/>
      <c r="M107" s="2470"/>
    </row>
    <row r="108" spans="1:13" ht="15" customHeight="1">
      <c r="A108" s="2376"/>
      <c r="B108" s="1506" t="s">
        <v>22</v>
      </c>
      <c r="C108" s="2247"/>
      <c r="D108" s="2248"/>
      <c r="E108" s="2249"/>
      <c r="F108" s="2467"/>
      <c r="G108" s="2471"/>
      <c r="H108" s="2472"/>
      <c r="I108" s="2472"/>
      <c r="J108" s="2472"/>
      <c r="K108" s="2472"/>
      <c r="L108" s="2472"/>
      <c r="M108" s="2473"/>
    </row>
    <row r="109" spans="1:13" ht="15" customHeight="1">
      <c r="A109" s="2376"/>
      <c r="B109" s="2474" t="s">
        <v>635</v>
      </c>
      <c r="C109" s="1504" t="s">
        <v>2874</v>
      </c>
      <c r="D109" s="2477"/>
      <c r="E109" s="2477"/>
      <c r="F109" s="2477"/>
      <c r="G109" s="1503" t="s">
        <v>630</v>
      </c>
      <c r="H109" s="1503"/>
      <c r="I109" s="1503"/>
      <c r="J109" s="1503"/>
      <c r="K109" s="1503"/>
      <c r="L109" s="1503"/>
      <c r="M109" s="1502"/>
    </row>
    <row r="110" spans="1:13" ht="15" customHeight="1">
      <c r="A110" s="2376"/>
      <c r="B110" s="2475"/>
      <c r="C110" s="2478"/>
      <c r="D110" s="2479"/>
      <c r="E110" s="2479"/>
      <c r="F110" s="2479"/>
      <c r="G110" s="2479"/>
      <c r="H110" s="2479"/>
      <c r="I110" s="2479"/>
      <c r="J110" s="2479"/>
      <c r="K110" s="2479"/>
      <c r="L110" s="2479"/>
      <c r="M110" s="2480"/>
    </row>
    <row r="111" spans="1:13" ht="15" customHeight="1">
      <c r="A111" s="2376"/>
      <c r="B111" s="2476"/>
      <c r="C111" s="2481"/>
      <c r="D111" s="2482"/>
      <c r="E111" s="2482"/>
      <c r="F111" s="2482"/>
      <c r="G111" s="2482"/>
      <c r="H111" s="2482"/>
      <c r="I111" s="2482"/>
      <c r="J111" s="2482"/>
      <c r="K111" s="2482"/>
      <c r="L111" s="2482"/>
      <c r="M111" s="2483"/>
    </row>
    <row r="112" spans="1:13" ht="15" customHeight="1">
      <c r="A112" s="2376"/>
      <c r="B112" s="1501" t="s">
        <v>25</v>
      </c>
      <c r="C112" s="2237"/>
      <c r="D112" s="2238"/>
      <c r="E112" s="2239"/>
      <c r="F112" s="2467" t="s">
        <v>634</v>
      </c>
      <c r="G112" s="2468" t="s">
        <v>2873</v>
      </c>
      <c r="H112" s="2469"/>
      <c r="I112" s="2469"/>
      <c r="J112" s="2469"/>
      <c r="K112" s="2469"/>
      <c r="L112" s="2469"/>
      <c r="M112" s="2470"/>
    </row>
    <row r="113" spans="1:13" ht="15" customHeight="1">
      <c r="A113" s="2376"/>
      <c r="B113" s="1506" t="s">
        <v>22</v>
      </c>
      <c r="C113" s="2247"/>
      <c r="D113" s="2248"/>
      <c r="E113" s="2249"/>
      <c r="F113" s="2467"/>
      <c r="G113" s="2471"/>
      <c r="H113" s="2472"/>
      <c r="I113" s="2472"/>
      <c r="J113" s="2472"/>
      <c r="K113" s="2472"/>
      <c r="L113" s="2472"/>
      <c r="M113" s="2473"/>
    </row>
    <row r="114" spans="1:13" ht="15" customHeight="1">
      <c r="A114" s="2376"/>
      <c r="B114" s="2474" t="s">
        <v>635</v>
      </c>
      <c r="C114" s="1504" t="s">
        <v>629</v>
      </c>
      <c r="D114" s="2477"/>
      <c r="E114" s="2477"/>
      <c r="F114" s="2477"/>
      <c r="G114" s="1503" t="s">
        <v>630</v>
      </c>
      <c r="H114" s="1503"/>
      <c r="I114" s="1503"/>
      <c r="J114" s="1503"/>
      <c r="K114" s="1503"/>
      <c r="L114" s="1503"/>
      <c r="M114" s="1502"/>
    </row>
    <row r="115" spans="1:13" ht="15" customHeight="1">
      <c r="A115" s="2376"/>
      <c r="B115" s="2475"/>
      <c r="C115" s="2478"/>
      <c r="D115" s="2479"/>
      <c r="E115" s="2479"/>
      <c r="F115" s="2479"/>
      <c r="G115" s="2479"/>
      <c r="H115" s="2479"/>
      <c r="I115" s="2479"/>
      <c r="J115" s="2479"/>
      <c r="K115" s="2479"/>
      <c r="L115" s="2479"/>
      <c r="M115" s="2480"/>
    </row>
    <row r="116" spans="1:13" ht="15" customHeight="1">
      <c r="A116" s="2377"/>
      <c r="B116" s="2476"/>
      <c r="C116" s="2481"/>
      <c r="D116" s="2482"/>
      <c r="E116" s="2482"/>
      <c r="F116" s="2482"/>
      <c r="G116" s="2482"/>
      <c r="H116" s="2482"/>
      <c r="I116" s="2482"/>
      <c r="J116" s="2482"/>
      <c r="K116" s="2482"/>
      <c r="L116" s="2482"/>
      <c r="M116" s="2483"/>
    </row>
    <row r="117" spans="1:13" ht="5.0999999999999996" customHeight="1"/>
    <row r="118" spans="1:13" ht="15" customHeight="1">
      <c r="A118" s="261" t="s">
        <v>702</v>
      </c>
    </row>
    <row r="119" spans="1:13" ht="15" customHeight="1">
      <c r="A119" s="2570" t="s">
        <v>670</v>
      </c>
      <c r="B119" s="2571"/>
      <c r="C119" s="1500" t="s">
        <v>210</v>
      </c>
      <c r="D119" s="2554"/>
      <c r="E119" s="2554"/>
      <c r="F119" s="2554"/>
      <c r="G119" s="2555" t="s">
        <v>671</v>
      </c>
      <c r="H119" s="2555"/>
      <c r="I119" s="2556"/>
      <c r="J119" s="2556"/>
      <c r="K119" s="2556"/>
      <c r="L119" s="2556"/>
      <c r="M119" s="2556"/>
    </row>
    <row r="120" spans="1:13" ht="15" customHeight="1">
      <c r="A120" s="2572"/>
      <c r="B120" s="2370"/>
      <c r="C120" s="1500" t="s">
        <v>210</v>
      </c>
      <c r="D120" s="2554"/>
      <c r="E120" s="2554"/>
      <c r="F120" s="2554"/>
      <c r="G120" s="2555" t="s">
        <v>671</v>
      </c>
      <c r="H120" s="2555"/>
      <c r="I120" s="2556"/>
      <c r="J120" s="2556"/>
      <c r="K120" s="2556"/>
      <c r="L120" s="2556"/>
      <c r="M120" s="2556"/>
    </row>
    <row r="121" spans="1:13" ht="15" customHeight="1">
      <c r="A121" s="2572"/>
      <c r="B121" s="2370"/>
      <c r="C121" s="1500" t="s">
        <v>210</v>
      </c>
      <c r="D121" s="2554"/>
      <c r="E121" s="2554"/>
      <c r="F121" s="2554"/>
      <c r="G121" s="2555" t="s">
        <v>671</v>
      </c>
      <c r="H121" s="2555"/>
      <c r="I121" s="2556"/>
      <c r="J121" s="2556"/>
      <c r="K121" s="2556"/>
      <c r="L121" s="2556"/>
      <c r="M121" s="2556"/>
    </row>
    <row r="122" spans="1:13" ht="15" customHeight="1">
      <c r="A122" s="2572"/>
      <c r="B122" s="2370"/>
      <c r="C122" s="1500" t="s">
        <v>210</v>
      </c>
      <c r="D122" s="2554"/>
      <c r="E122" s="2554"/>
      <c r="F122" s="2554"/>
      <c r="G122" s="2555" t="s">
        <v>671</v>
      </c>
      <c r="H122" s="2555"/>
      <c r="I122" s="2556"/>
      <c r="J122" s="2556"/>
      <c r="K122" s="2556"/>
      <c r="L122" s="2556"/>
      <c r="M122" s="2556"/>
    </row>
    <row r="123" spans="1:13" ht="15" customHeight="1">
      <c r="A123" s="2573"/>
      <c r="B123" s="2574"/>
      <c r="C123" s="1500" t="s">
        <v>210</v>
      </c>
      <c r="D123" s="2554"/>
      <c r="E123" s="2554"/>
      <c r="F123" s="2554"/>
      <c r="G123" s="2555" t="s">
        <v>671</v>
      </c>
      <c r="H123" s="2555"/>
      <c r="I123" s="2556"/>
      <c r="J123" s="2556"/>
      <c r="K123" s="2556"/>
      <c r="L123" s="2556"/>
      <c r="M123" s="2556"/>
    </row>
  </sheetData>
  <mergeCells count="205">
    <mergeCell ref="A119:B123"/>
    <mergeCell ref="D119:F119"/>
    <mergeCell ref="G119:H119"/>
    <mergeCell ref="I119:M119"/>
    <mergeCell ref="D120:F120"/>
    <mergeCell ref="G120:H120"/>
    <mergeCell ref="I120:M120"/>
    <mergeCell ref="D121:F121"/>
    <mergeCell ref="G121:H121"/>
    <mergeCell ref="I121:M121"/>
    <mergeCell ref="D122:F122"/>
    <mergeCell ref="G122:H122"/>
    <mergeCell ref="I122:M122"/>
    <mergeCell ref="D123:F123"/>
    <mergeCell ref="G123:H123"/>
    <mergeCell ref="I123:M123"/>
    <mergeCell ref="B104:B106"/>
    <mergeCell ref="B114:B116"/>
    <mergeCell ref="D114:F114"/>
    <mergeCell ref="C115:M116"/>
    <mergeCell ref="C107:E107"/>
    <mergeCell ref="F107:F108"/>
    <mergeCell ref="G107:M108"/>
    <mergeCell ref="C108:E108"/>
    <mergeCell ref="B109:B111"/>
    <mergeCell ref="D109:F109"/>
    <mergeCell ref="C110:M111"/>
    <mergeCell ref="A82:M82"/>
    <mergeCell ref="A83:M83"/>
    <mergeCell ref="A84:M84"/>
    <mergeCell ref="A87:A116"/>
    <mergeCell ref="C87:E87"/>
    <mergeCell ref="F87:F88"/>
    <mergeCell ref="G87:M88"/>
    <mergeCell ref="C112:E112"/>
    <mergeCell ref="F112:F113"/>
    <mergeCell ref="G112:M113"/>
    <mergeCell ref="C113:E113"/>
    <mergeCell ref="C90:M91"/>
    <mergeCell ref="C92:E92"/>
    <mergeCell ref="F92:F93"/>
    <mergeCell ref="G92:M93"/>
    <mergeCell ref="C93:E93"/>
    <mergeCell ref="D104:F104"/>
    <mergeCell ref="C105:M106"/>
    <mergeCell ref="C97:E97"/>
    <mergeCell ref="F97:F98"/>
    <mergeCell ref="G97:M98"/>
    <mergeCell ref="C98:E98"/>
    <mergeCell ref="B99:B101"/>
    <mergeCell ref="D99:F99"/>
    <mergeCell ref="C88:E88"/>
    <mergeCell ref="B89:B91"/>
    <mergeCell ref="D89:F89"/>
    <mergeCell ref="C102:E102"/>
    <mergeCell ref="F102:F103"/>
    <mergeCell ref="G102:M103"/>
    <mergeCell ref="C103:E103"/>
    <mergeCell ref="B94:B96"/>
    <mergeCell ref="D94:F94"/>
    <mergeCell ref="C95:M96"/>
    <mergeCell ref="C100:M101"/>
    <mergeCell ref="A76:B76"/>
    <mergeCell ref="G76:M76"/>
    <mergeCell ref="A77:B77"/>
    <mergeCell ref="C77:M77"/>
    <mergeCell ref="A78:B78"/>
    <mergeCell ref="C78:M78"/>
    <mergeCell ref="A79:B79"/>
    <mergeCell ref="C79:M79"/>
    <mergeCell ref="A80:B80"/>
    <mergeCell ref="D80:F80"/>
    <mergeCell ref="G80:H80"/>
    <mergeCell ref="I80:M80"/>
    <mergeCell ref="A73:B75"/>
    <mergeCell ref="H73:I73"/>
    <mergeCell ref="J73:K73"/>
    <mergeCell ref="L73:M73"/>
    <mergeCell ref="H74:I74"/>
    <mergeCell ref="J74:K74"/>
    <mergeCell ref="L74:M74"/>
    <mergeCell ref="H75:I75"/>
    <mergeCell ref="J75:K75"/>
    <mergeCell ref="L75:M75"/>
    <mergeCell ref="A68:B68"/>
    <mergeCell ref="C68:M68"/>
    <mergeCell ref="A69:B69"/>
    <mergeCell ref="C69:M69"/>
    <mergeCell ref="A70:B72"/>
    <mergeCell ref="H70:I70"/>
    <mergeCell ref="J70:K70"/>
    <mergeCell ref="L70:M70"/>
    <mergeCell ref="H71:I71"/>
    <mergeCell ref="J71:K71"/>
    <mergeCell ref="L71:M71"/>
    <mergeCell ref="C72:E72"/>
    <mergeCell ref="F72:M72"/>
    <mergeCell ref="A62:A66"/>
    <mergeCell ref="C62:E62"/>
    <mergeCell ref="F62:F63"/>
    <mergeCell ref="G62:M63"/>
    <mergeCell ref="C63:E63"/>
    <mergeCell ref="B64:B66"/>
    <mergeCell ref="D64:F64"/>
    <mergeCell ref="C65:M66"/>
    <mergeCell ref="A67:G67"/>
    <mergeCell ref="H67:M67"/>
    <mergeCell ref="A54:A61"/>
    <mergeCell ref="C54:E54"/>
    <mergeCell ref="F54:F55"/>
    <mergeCell ref="G54:M55"/>
    <mergeCell ref="C55:E55"/>
    <mergeCell ref="B56:B58"/>
    <mergeCell ref="D56:F56"/>
    <mergeCell ref="C57:M58"/>
    <mergeCell ref="B59:C61"/>
    <mergeCell ref="D59:E59"/>
    <mergeCell ref="F59:M59"/>
    <mergeCell ref="D60:E61"/>
    <mergeCell ref="A44:B44"/>
    <mergeCell ref="C44:M44"/>
    <mergeCell ref="A45:B45"/>
    <mergeCell ref="D45:F45"/>
    <mergeCell ref="G45:H45"/>
    <mergeCell ref="I45:M45"/>
    <mergeCell ref="A46:M46"/>
    <mergeCell ref="A47:A53"/>
    <mergeCell ref="C47:M47"/>
    <mergeCell ref="C48:M48"/>
    <mergeCell ref="B49:B51"/>
    <mergeCell ref="D49:F49"/>
    <mergeCell ref="C50:M51"/>
    <mergeCell ref="D52:F52"/>
    <mergeCell ref="H52:M52"/>
    <mergeCell ref="C53:M53"/>
    <mergeCell ref="A38:B40"/>
    <mergeCell ref="D38:M38"/>
    <mergeCell ref="D39:M39"/>
    <mergeCell ref="D40:M40"/>
    <mergeCell ref="A41:B41"/>
    <mergeCell ref="G41:M41"/>
    <mergeCell ref="A42:B42"/>
    <mergeCell ref="C42:M42"/>
    <mergeCell ref="A43:B43"/>
    <mergeCell ref="C43:M43"/>
    <mergeCell ref="C31:D31"/>
    <mergeCell ref="E31:F31"/>
    <mergeCell ref="A32:M32"/>
    <mergeCell ref="A33:B33"/>
    <mergeCell ref="C33:M33"/>
    <mergeCell ref="A34:B34"/>
    <mergeCell ref="C34:M34"/>
    <mergeCell ref="A35:B37"/>
    <mergeCell ref="H35:I35"/>
    <mergeCell ref="J35:K35"/>
    <mergeCell ref="L35:M35"/>
    <mergeCell ref="H36:I36"/>
    <mergeCell ref="J36:K36"/>
    <mergeCell ref="L36:M36"/>
    <mergeCell ref="C37:E37"/>
    <mergeCell ref="F37:M37"/>
    <mergeCell ref="A24:G24"/>
    <mergeCell ref="H24:M24"/>
    <mergeCell ref="A25:M25"/>
    <mergeCell ref="A26:B27"/>
    <mergeCell ref="C26:D26"/>
    <mergeCell ref="E26:F26"/>
    <mergeCell ref="A28:B28"/>
    <mergeCell ref="A29:B29"/>
    <mergeCell ref="C30:D30"/>
    <mergeCell ref="E30:F30"/>
    <mergeCell ref="A19:A23"/>
    <mergeCell ref="C19:E19"/>
    <mergeCell ref="F19:F20"/>
    <mergeCell ref="G19:M20"/>
    <mergeCell ref="C20:E20"/>
    <mergeCell ref="B21:B23"/>
    <mergeCell ref="D21:F21"/>
    <mergeCell ref="C22:M23"/>
    <mergeCell ref="A11:A18"/>
    <mergeCell ref="C11:E11"/>
    <mergeCell ref="F11:F12"/>
    <mergeCell ref="G11:M12"/>
    <mergeCell ref="C12:E12"/>
    <mergeCell ref="B13:B15"/>
    <mergeCell ref="D13:F13"/>
    <mergeCell ref="C14:M15"/>
    <mergeCell ref="B16:C18"/>
    <mergeCell ref="D16:E16"/>
    <mergeCell ref="B6:B8"/>
    <mergeCell ref="D6:F6"/>
    <mergeCell ref="C7:M8"/>
    <mergeCell ref="D9:F9"/>
    <mergeCell ref="H9:M9"/>
    <mergeCell ref="C10:M10"/>
    <mergeCell ref="F16:M16"/>
    <mergeCell ref="D17:E18"/>
    <mergeCell ref="N1:P1"/>
    <mergeCell ref="A3:D3"/>
    <mergeCell ref="E3:F3"/>
    <mergeCell ref="H3:K3"/>
    <mergeCell ref="L3:M3"/>
    <mergeCell ref="A4:A10"/>
    <mergeCell ref="C4:M4"/>
    <mergeCell ref="C5:M5"/>
  </mergeCells>
  <phoneticPr fontId="33"/>
  <dataValidations count="7">
    <dataValidation operator="greaterThanOrEqual" allowBlank="1" showInputMessage="1" showErrorMessage="1" sqref="C34:M34"/>
    <dataValidation type="whole" operator="greaterThanOrEqual" allowBlank="1" showInputMessage="1" showErrorMessage="1" sqref="C33:M33 C76 E41 C68:M68 C69 C41 E76">
      <formula1>0</formula1>
    </dataValidation>
    <dataValidation type="list" allowBlank="1" showInputMessage="1" showErrorMessage="1" sqref="C36:G36 C71:G71">
      <formula1>"○"</formula1>
    </dataValidation>
    <dataValidation imeMode="fullKatakana" allowBlank="1" showInputMessage="1" showErrorMessage="1" sqref="C4:M4 C11:E11 C19:E19 C87:E87 C62:E62 C92:E92 C97:E97 C102:E102 C107:E107 C47:M47 C54:E54 C112:E112"/>
    <dataValidation type="list" allowBlank="1" showInputMessage="1" showErrorMessage="1" sqref="H36:M36 H71:M71">
      <formula1>"　　　○"</formula1>
    </dataValidation>
    <dataValidation type="list" allowBlank="1" showInputMessage="1" showErrorMessage="1" sqref="D41 F41 D76 F76 G3 L3:M3">
      <formula1>"　　○"</formula1>
    </dataValidation>
    <dataValidation type="list" operator="greaterThanOrEqual" allowBlank="1" showInputMessage="1" showErrorMessage="1" sqref="D41 F41 D76 F76">
      <formula1>"　　○"</formula1>
    </dataValidation>
  </dataValidations>
  <hyperlinks>
    <hyperlink ref="N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rowBreaks count="2" manualBreakCount="2">
    <brk id="61" max="12" man="1"/>
    <brk id="84" max="12" man="1"/>
  </rowBreaks>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78"/>
  <sheetViews>
    <sheetView showGridLines="0" view="pageBreakPreview" zoomScaleNormal="100" zoomScaleSheetLayoutView="100" workbookViewId="0">
      <selection activeCell="G10" sqref="G10:M11"/>
    </sheetView>
  </sheetViews>
  <sheetFormatPr defaultColWidth="3.875" defaultRowHeight="13.5"/>
  <cols>
    <col min="1" max="1" width="5.625" style="248" customWidth="1"/>
    <col min="2" max="7" width="8.625" style="248" customWidth="1"/>
    <col min="8" max="13" width="4.625" style="248" customWidth="1"/>
    <col min="14" max="16384" width="3.875" style="223"/>
  </cols>
  <sheetData>
    <row r="1" spans="1:16" ht="15" customHeight="1">
      <c r="A1" s="1537" t="s">
        <v>760</v>
      </c>
      <c r="B1" s="222"/>
      <c r="C1" s="222"/>
      <c r="D1" s="222"/>
      <c r="E1" s="222"/>
      <c r="F1" s="222"/>
      <c r="G1" s="222"/>
      <c r="H1" s="222"/>
      <c r="I1" s="222"/>
      <c r="J1" s="222"/>
      <c r="K1" s="222"/>
      <c r="L1" s="222"/>
      <c r="M1" s="222"/>
      <c r="N1" s="2456" t="s">
        <v>407</v>
      </c>
      <c r="O1" s="2456"/>
      <c r="P1" s="2456"/>
    </row>
    <row r="2" spans="1:16" ht="15" customHeight="1">
      <c r="A2" s="272"/>
      <c r="B2" s="272"/>
      <c r="C2" s="272"/>
      <c r="D2" s="272"/>
      <c r="E2" s="273"/>
      <c r="F2" s="273"/>
      <c r="G2" s="274"/>
      <c r="H2" s="275"/>
      <c r="I2" s="275"/>
      <c r="J2" s="275"/>
      <c r="K2" s="275"/>
      <c r="L2" s="1464"/>
      <c r="M2" s="1464"/>
      <c r="N2" s="241"/>
      <c r="O2" s="226"/>
    </row>
    <row r="3" spans="1:16" ht="15" customHeight="1">
      <c r="A3" s="2463" t="s">
        <v>627</v>
      </c>
      <c r="B3" s="1508" t="s">
        <v>25</v>
      </c>
      <c r="C3" s="2355" t="str">
        <f>IF(基本情報入力シート!$D$22="","",基本情報入力シート!$D$22)</f>
        <v/>
      </c>
      <c r="D3" s="2356"/>
      <c r="E3" s="2356"/>
      <c r="F3" s="2356"/>
      <c r="G3" s="2356"/>
      <c r="H3" s="2356"/>
      <c r="I3" s="2356"/>
      <c r="J3" s="2356"/>
      <c r="K3" s="2356"/>
      <c r="L3" s="2356"/>
      <c r="M3" s="2357"/>
      <c r="N3" s="226"/>
      <c r="O3" s="226"/>
    </row>
    <row r="4" spans="1:16" ht="15" customHeight="1">
      <c r="A4" s="2376"/>
      <c r="B4" s="1526" t="s">
        <v>34</v>
      </c>
      <c r="C4" s="2358" t="str">
        <f>IF(基本情報入力シート!$D$23="","",基本情報入力シート!$D$23)</f>
        <v/>
      </c>
      <c r="D4" s="2359"/>
      <c r="E4" s="2359"/>
      <c r="F4" s="2359"/>
      <c r="G4" s="2359"/>
      <c r="H4" s="2359"/>
      <c r="I4" s="2359"/>
      <c r="J4" s="2359"/>
      <c r="K4" s="2359"/>
      <c r="L4" s="2359"/>
      <c r="M4" s="2360"/>
      <c r="N4" s="226"/>
      <c r="O4" s="226"/>
    </row>
    <row r="5" spans="1:16" ht="15" customHeight="1">
      <c r="A5" s="2376"/>
      <c r="B5" s="2435" t="s">
        <v>33</v>
      </c>
      <c r="C5" s="1504" t="s">
        <v>743</v>
      </c>
      <c r="D5" s="2437" t="str">
        <f>IF(基本情報入力シート!$E$20="","",基本情報入力シート!$E$20)</f>
        <v/>
      </c>
      <c r="E5" s="2437"/>
      <c r="F5" s="2437"/>
      <c r="G5" s="1503" t="s">
        <v>744</v>
      </c>
      <c r="H5" s="1503"/>
      <c r="I5" s="1503"/>
      <c r="J5" s="1503"/>
      <c r="K5" s="1503"/>
      <c r="L5" s="1503"/>
      <c r="M5" s="1502"/>
      <c r="N5" s="226"/>
      <c r="O5" s="226"/>
    </row>
    <row r="6" spans="1:16" ht="15" customHeight="1">
      <c r="A6" s="2376"/>
      <c r="B6" s="2406"/>
      <c r="C6" s="2438" t="str">
        <f>IF(基本情報入力シート!$D$21="","",基本情報入力シート!$D$21)</f>
        <v/>
      </c>
      <c r="D6" s="2439"/>
      <c r="E6" s="2439"/>
      <c r="F6" s="2439"/>
      <c r="G6" s="2439"/>
      <c r="H6" s="2439"/>
      <c r="I6" s="2439"/>
      <c r="J6" s="2439"/>
      <c r="K6" s="2439"/>
      <c r="L6" s="2439"/>
      <c r="M6" s="2440"/>
      <c r="N6" s="226"/>
      <c r="O6" s="226"/>
    </row>
    <row r="7" spans="1:16" ht="15" customHeight="1">
      <c r="A7" s="2376"/>
      <c r="B7" s="2436"/>
      <c r="C7" s="2441"/>
      <c r="D7" s="2442"/>
      <c r="E7" s="2442"/>
      <c r="F7" s="2442"/>
      <c r="G7" s="2442"/>
      <c r="H7" s="2442"/>
      <c r="I7" s="2442"/>
      <c r="J7" s="2442"/>
      <c r="K7" s="2442"/>
      <c r="L7" s="2442"/>
      <c r="M7" s="2443"/>
      <c r="N7" s="226"/>
      <c r="O7" s="226"/>
    </row>
    <row r="8" spans="1:16" ht="15" customHeight="1">
      <c r="A8" s="2376"/>
      <c r="B8" s="1520" t="s">
        <v>31</v>
      </c>
      <c r="C8" s="1505" t="s">
        <v>30</v>
      </c>
      <c r="D8" s="2444" t="str">
        <f>IF(基本情報入力シート!$D$24="","",基本情報入力シート!$D$24)</f>
        <v/>
      </c>
      <c r="E8" s="2444"/>
      <c r="F8" s="2445"/>
      <c r="G8" s="1508" t="s">
        <v>2911</v>
      </c>
      <c r="H8" s="2445" t="str">
        <f>IF(基本情報入力シート!$D$25="","",基本情報入力シート!$D$25)</f>
        <v/>
      </c>
      <c r="I8" s="2445"/>
      <c r="J8" s="2445"/>
      <c r="K8" s="2445"/>
      <c r="L8" s="2445"/>
      <c r="M8" s="2445"/>
      <c r="N8" s="226"/>
      <c r="O8" s="226"/>
    </row>
    <row r="9" spans="1:16" ht="15" customHeight="1">
      <c r="A9" s="2377"/>
      <c r="B9" s="1521" t="s">
        <v>2891</v>
      </c>
      <c r="C9" s="2446" t="str">
        <f>IF(基本情報入力シート!$D$26="","",基本情報入力シート!$D$26)</f>
        <v/>
      </c>
      <c r="D9" s="2447"/>
      <c r="E9" s="2447"/>
      <c r="F9" s="2447"/>
      <c r="G9" s="2447"/>
      <c r="H9" s="2447"/>
      <c r="I9" s="2447"/>
      <c r="J9" s="2447"/>
      <c r="K9" s="2447"/>
      <c r="L9" s="2447"/>
      <c r="M9" s="2448"/>
      <c r="N9" s="226"/>
      <c r="O9" s="226"/>
    </row>
    <row r="10" spans="1:16" ht="15" customHeight="1">
      <c r="A10" s="2463" t="s">
        <v>633</v>
      </c>
      <c r="B10" s="1501" t="s">
        <v>2879</v>
      </c>
      <c r="C10" s="2464" t="str">
        <f>PHONETIC(C11)</f>
        <v/>
      </c>
      <c r="D10" s="2465"/>
      <c r="E10" s="2466"/>
      <c r="F10" s="2467" t="s">
        <v>634</v>
      </c>
      <c r="G10" s="2468" t="s">
        <v>2912</v>
      </c>
      <c r="H10" s="2469"/>
      <c r="I10" s="2469"/>
      <c r="J10" s="2469"/>
      <c r="K10" s="2469"/>
      <c r="L10" s="2469"/>
      <c r="M10" s="2470"/>
      <c r="N10" s="226"/>
      <c r="O10" s="226"/>
    </row>
    <row r="11" spans="1:16" ht="15" customHeight="1">
      <c r="A11" s="2376"/>
      <c r="B11" s="1506" t="s">
        <v>22</v>
      </c>
      <c r="C11" s="2247"/>
      <c r="D11" s="2248"/>
      <c r="E11" s="2249"/>
      <c r="F11" s="2467"/>
      <c r="G11" s="2471"/>
      <c r="H11" s="2472"/>
      <c r="I11" s="2472"/>
      <c r="J11" s="2472"/>
      <c r="K11" s="2472"/>
      <c r="L11" s="2472"/>
      <c r="M11" s="2473"/>
      <c r="N11" s="226"/>
      <c r="O11" s="226"/>
    </row>
    <row r="12" spans="1:16" ht="15" customHeight="1">
      <c r="A12" s="2376"/>
      <c r="B12" s="2474" t="s">
        <v>635</v>
      </c>
      <c r="C12" s="1504" t="s">
        <v>2894</v>
      </c>
      <c r="D12" s="2477"/>
      <c r="E12" s="2477"/>
      <c r="F12" s="2477"/>
      <c r="G12" s="1503" t="s">
        <v>2878</v>
      </c>
      <c r="H12" s="1503"/>
      <c r="I12" s="1503"/>
      <c r="J12" s="1503"/>
      <c r="K12" s="1503"/>
      <c r="L12" s="1503"/>
      <c r="M12" s="1502"/>
      <c r="N12" s="226"/>
      <c r="O12" s="226"/>
    </row>
    <row r="13" spans="1:16" ht="15" customHeight="1">
      <c r="A13" s="2376"/>
      <c r="B13" s="2475"/>
      <c r="C13" s="2478"/>
      <c r="D13" s="2479"/>
      <c r="E13" s="2479"/>
      <c r="F13" s="2479"/>
      <c r="G13" s="2479"/>
      <c r="H13" s="2479"/>
      <c r="I13" s="2479"/>
      <c r="J13" s="2479"/>
      <c r="K13" s="2479"/>
      <c r="L13" s="2479"/>
      <c r="M13" s="2480"/>
      <c r="N13" s="226"/>
      <c r="O13" s="226"/>
    </row>
    <row r="14" spans="1:16" ht="15" customHeight="1">
      <c r="A14" s="2376"/>
      <c r="B14" s="2476"/>
      <c r="C14" s="2481"/>
      <c r="D14" s="2482"/>
      <c r="E14" s="2482"/>
      <c r="F14" s="2482"/>
      <c r="G14" s="2482"/>
      <c r="H14" s="2482"/>
      <c r="I14" s="2482"/>
      <c r="J14" s="2482"/>
      <c r="K14" s="2482"/>
      <c r="L14" s="2482"/>
      <c r="M14" s="2483"/>
      <c r="N14" s="226"/>
      <c r="O14" s="226"/>
    </row>
    <row r="15" spans="1:16" ht="15" customHeight="1">
      <c r="A15" s="2484"/>
      <c r="B15" s="2486" t="s">
        <v>638</v>
      </c>
      <c r="C15" s="2487"/>
      <c r="D15" s="2491" t="s">
        <v>639</v>
      </c>
      <c r="E15" s="2492"/>
      <c r="F15" s="2449"/>
      <c r="G15" s="2449"/>
      <c r="H15" s="2450"/>
      <c r="I15" s="2450"/>
      <c r="J15" s="2450"/>
      <c r="K15" s="2449"/>
      <c r="L15" s="2449"/>
      <c r="M15" s="2451"/>
      <c r="N15" s="226"/>
      <c r="O15" s="226"/>
    </row>
    <row r="16" spans="1:16" ht="15" customHeight="1">
      <c r="A16" s="2484"/>
      <c r="B16" s="2488"/>
      <c r="C16" s="2413"/>
      <c r="D16" s="2452" t="s">
        <v>640</v>
      </c>
      <c r="E16" s="2453"/>
      <c r="F16" s="237"/>
      <c r="G16" s="237"/>
      <c r="H16" s="237"/>
      <c r="I16" s="237"/>
      <c r="J16" s="237"/>
      <c r="K16" s="237"/>
      <c r="L16" s="237"/>
      <c r="M16" s="238"/>
      <c r="N16" s="226"/>
      <c r="O16" s="226"/>
    </row>
    <row r="17" spans="1:15" ht="15" customHeight="1">
      <c r="A17" s="2485"/>
      <c r="B17" s="2489"/>
      <c r="C17" s="2490"/>
      <c r="D17" s="2454"/>
      <c r="E17" s="2455"/>
      <c r="F17" s="1525"/>
      <c r="G17" s="1525"/>
      <c r="H17" s="1525"/>
      <c r="I17" s="1525"/>
      <c r="J17" s="1525"/>
      <c r="K17" s="1525"/>
      <c r="L17" s="1525"/>
      <c r="M17" s="1524"/>
      <c r="N17" s="226"/>
      <c r="O17" s="226"/>
    </row>
    <row r="18" spans="1:15" ht="15" customHeight="1">
      <c r="A18" s="2463" t="s">
        <v>755</v>
      </c>
      <c r="B18" s="1501" t="s">
        <v>25</v>
      </c>
      <c r="C18" s="2464" t="str">
        <f>PHONETIC(C19)</f>
        <v/>
      </c>
      <c r="D18" s="2465"/>
      <c r="E18" s="2466"/>
      <c r="F18" s="2467" t="s">
        <v>634</v>
      </c>
      <c r="G18" s="2468" t="s">
        <v>2912</v>
      </c>
      <c r="H18" s="2469"/>
      <c r="I18" s="2469"/>
      <c r="J18" s="2469"/>
      <c r="K18" s="2469"/>
      <c r="L18" s="2469"/>
      <c r="M18" s="2470"/>
      <c r="N18" s="226"/>
      <c r="O18" s="226"/>
    </row>
    <row r="19" spans="1:15" ht="15" customHeight="1">
      <c r="A19" s="2376"/>
      <c r="B19" s="1506" t="s">
        <v>22</v>
      </c>
      <c r="C19" s="2247"/>
      <c r="D19" s="2248"/>
      <c r="E19" s="2249"/>
      <c r="F19" s="2467"/>
      <c r="G19" s="2471"/>
      <c r="H19" s="2472"/>
      <c r="I19" s="2472"/>
      <c r="J19" s="2472"/>
      <c r="K19" s="2472"/>
      <c r="L19" s="2472"/>
      <c r="M19" s="2473"/>
      <c r="N19" s="226"/>
      <c r="O19" s="226"/>
    </row>
    <row r="20" spans="1:15" ht="15" customHeight="1">
      <c r="A20" s="2376"/>
      <c r="B20" s="2474" t="s">
        <v>635</v>
      </c>
      <c r="C20" s="1504" t="s">
        <v>629</v>
      </c>
      <c r="D20" s="2477"/>
      <c r="E20" s="2477"/>
      <c r="F20" s="2477"/>
      <c r="G20" s="1503" t="s">
        <v>2878</v>
      </c>
      <c r="H20" s="1503"/>
      <c r="I20" s="1503"/>
      <c r="J20" s="1503"/>
      <c r="K20" s="1503"/>
      <c r="L20" s="1503"/>
      <c r="M20" s="1502"/>
      <c r="N20" s="226"/>
      <c r="O20" s="226"/>
    </row>
    <row r="21" spans="1:15" ht="15" customHeight="1">
      <c r="A21" s="2376"/>
      <c r="B21" s="2475"/>
      <c r="C21" s="2478"/>
      <c r="D21" s="2479"/>
      <c r="E21" s="2479"/>
      <c r="F21" s="2479"/>
      <c r="G21" s="2479"/>
      <c r="H21" s="2479"/>
      <c r="I21" s="2479"/>
      <c r="J21" s="2479"/>
      <c r="K21" s="2479"/>
      <c r="L21" s="2479"/>
      <c r="M21" s="2480"/>
      <c r="N21" s="226"/>
      <c r="O21" s="226"/>
    </row>
    <row r="22" spans="1:15" ht="15" customHeight="1">
      <c r="A22" s="2376"/>
      <c r="B22" s="2476"/>
      <c r="C22" s="2481"/>
      <c r="D22" s="2482"/>
      <c r="E22" s="2482"/>
      <c r="F22" s="2482"/>
      <c r="G22" s="2482"/>
      <c r="H22" s="2482"/>
      <c r="I22" s="2482"/>
      <c r="J22" s="2482"/>
      <c r="K22" s="2482"/>
      <c r="L22" s="2482"/>
      <c r="M22" s="2483"/>
      <c r="N22" s="226"/>
      <c r="O22" s="226"/>
    </row>
    <row r="23" spans="1:15" ht="15" customHeight="1">
      <c r="A23" s="2493" t="s">
        <v>59</v>
      </c>
      <c r="B23" s="2494"/>
      <c r="C23" s="2494"/>
      <c r="D23" s="2495"/>
      <c r="E23" s="2495"/>
      <c r="F23" s="2496"/>
      <c r="G23" s="2497"/>
      <c r="H23" s="2498" t="s">
        <v>642</v>
      </c>
      <c r="I23" s="2499"/>
      <c r="J23" s="2499"/>
      <c r="K23" s="2499"/>
      <c r="L23" s="2499"/>
      <c r="M23" s="2500"/>
      <c r="N23" s="241"/>
      <c r="O23" s="226"/>
    </row>
    <row r="24" spans="1:15" ht="15" hidden="1" customHeight="1">
      <c r="A24" s="2501" t="s">
        <v>643</v>
      </c>
      <c r="B24" s="2502"/>
      <c r="C24" s="2502"/>
      <c r="D24" s="2502"/>
      <c r="E24" s="2502"/>
      <c r="F24" s="2502"/>
      <c r="G24" s="2502"/>
      <c r="H24" s="2502"/>
      <c r="I24" s="2502"/>
      <c r="J24" s="2502"/>
      <c r="K24" s="2502"/>
      <c r="L24" s="2502"/>
      <c r="M24" s="2503"/>
      <c r="N24" s="226"/>
      <c r="O24" s="226"/>
    </row>
    <row r="25" spans="1:15" ht="15" hidden="1" customHeight="1">
      <c r="A25" s="2504" t="s">
        <v>21</v>
      </c>
      <c r="B25" s="2505"/>
      <c r="C25" s="2508" t="s">
        <v>644</v>
      </c>
      <c r="D25" s="2508"/>
      <c r="E25" s="2509" t="s">
        <v>20</v>
      </c>
      <c r="F25" s="2510"/>
      <c r="G25" s="1533"/>
      <c r="H25" s="1533"/>
      <c r="I25" s="1533"/>
      <c r="J25" s="1533"/>
      <c r="K25" s="1533"/>
      <c r="L25" s="1533"/>
      <c r="M25" s="1532"/>
      <c r="N25" s="226"/>
      <c r="O25" s="226"/>
    </row>
    <row r="26" spans="1:15" ht="15" hidden="1" customHeight="1">
      <c r="A26" s="2506"/>
      <c r="B26" s="2507"/>
      <c r="C26" s="1531" t="s">
        <v>19</v>
      </c>
      <c r="D26" s="1531" t="s">
        <v>18</v>
      </c>
      <c r="E26" s="1531" t="s">
        <v>19</v>
      </c>
      <c r="F26" s="1531" t="s">
        <v>18</v>
      </c>
      <c r="G26" s="222"/>
      <c r="H26" s="222"/>
      <c r="I26" s="222"/>
      <c r="J26" s="222"/>
      <c r="K26" s="222"/>
      <c r="L26" s="222"/>
      <c r="M26" s="244"/>
      <c r="N26" s="226"/>
      <c r="O26" s="226"/>
    </row>
    <row r="27" spans="1:15" ht="15" hidden="1" customHeight="1">
      <c r="A27" s="2509" t="s">
        <v>747</v>
      </c>
      <c r="B27" s="2511"/>
      <c r="C27" s="1531"/>
      <c r="D27" s="1531"/>
      <c r="E27" s="1531"/>
      <c r="F27" s="1531"/>
      <c r="G27" s="222"/>
      <c r="H27" s="222"/>
      <c r="I27" s="222"/>
      <c r="J27" s="222"/>
      <c r="K27" s="222"/>
      <c r="L27" s="222"/>
      <c r="M27" s="244"/>
      <c r="N27" s="226"/>
      <c r="O27" s="226"/>
    </row>
    <row r="28" spans="1:15" ht="15" hidden="1" customHeight="1">
      <c r="A28" s="2512" t="s">
        <v>748</v>
      </c>
      <c r="B28" s="2513"/>
      <c r="C28" s="1531"/>
      <c r="D28" s="1531"/>
      <c r="E28" s="1531"/>
      <c r="F28" s="1531"/>
      <c r="G28" s="222"/>
      <c r="H28" s="222"/>
      <c r="I28" s="222"/>
      <c r="J28" s="222"/>
      <c r="K28" s="222"/>
      <c r="L28" s="222"/>
      <c r="M28" s="244"/>
      <c r="N28" s="226"/>
      <c r="O28" s="226"/>
    </row>
    <row r="29" spans="1:15" ht="15" hidden="1" customHeight="1">
      <c r="A29" s="1510" t="s">
        <v>749</v>
      </c>
      <c r="B29" s="1509"/>
      <c r="C29" s="2508"/>
      <c r="D29" s="2508"/>
      <c r="E29" s="2508"/>
      <c r="F29" s="2508"/>
      <c r="G29" s="222"/>
      <c r="H29" s="222"/>
      <c r="I29" s="222"/>
      <c r="J29" s="222"/>
      <c r="K29" s="222"/>
      <c r="L29" s="222"/>
      <c r="M29" s="244"/>
      <c r="N29" s="226"/>
      <c r="O29" s="226"/>
    </row>
    <row r="30" spans="1:15" ht="15" hidden="1" customHeight="1">
      <c r="A30" s="1510" t="s">
        <v>750</v>
      </c>
      <c r="B30" s="1509"/>
      <c r="C30" s="2514"/>
      <c r="D30" s="2514"/>
      <c r="E30" s="2514"/>
      <c r="F30" s="2514"/>
      <c r="G30" s="1527"/>
      <c r="H30" s="1527"/>
      <c r="I30" s="1527"/>
      <c r="J30" s="1527"/>
      <c r="K30" s="1527"/>
      <c r="L30" s="1527"/>
      <c r="M30" s="1530"/>
      <c r="N30" s="241"/>
      <c r="O30" s="226"/>
    </row>
    <row r="31" spans="1:15" ht="15" customHeight="1">
      <c r="A31" s="2515" t="s">
        <v>645</v>
      </c>
      <c r="B31" s="2516"/>
      <c r="C31" s="2516"/>
      <c r="D31" s="2516"/>
      <c r="E31" s="2516"/>
      <c r="F31" s="2516"/>
      <c r="G31" s="2516"/>
      <c r="H31" s="2516"/>
      <c r="I31" s="2516"/>
      <c r="J31" s="2516"/>
      <c r="K31" s="2516"/>
      <c r="L31" s="2516"/>
      <c r="M31" s="2517"/>
      <c r="N31" s="241"/>
      <c r="O31" s="226"/>
    </row>
    <row r="32" spans="1:15" ht="15" customHeight="1">
      <c r="A32" s="2575" t="s">
        <v>761</v>
      </c>
      <c r="B32" s="2576"/>
      <c r="C32" s="1510" t="s">
        <v>712</v>
      </c>
      <c r="D32" s="1499"/>
      <c r="E32" s="1510" t="s">
        <v>713</v>
      </c>
      <c r="F32" s="1499"/>
      <c r="G32" s="1535"/>
      <c r="H32" s="1535"/>
      <c r="I32" s="1535"/>
      <c r="J32" s="1535"/>
      <c r="K32" s="1535"/>
      <c r="L32" s="1535"/>
      <c r="M32" s="1534"/>
      <c r="N32" s="241"/>
      <c r="O32" s="226"/>
    </row>
    <row r="33" spans="1:15" ht="15" customHeight="1">
      <c r="A33" s="2452" t="s">
        <v>649</v>
      </c>
      <c r="B33" s="2524"/>
      <c r="C33" s="1523" t="s">
        <v>650</v>
      </c>
      <c r="D33" s="1505" t="s">
        <v>651</v>
      </c>
      <c r="E33" s="1505" t="s">
        <v>652</v>
      </c>
      <c r="F33" s="1505" t="s">
        <v>653</v>
      </c>
      <c r="G33" s="1505" t="s">
        <v>654</v>
      </c>
      <c r="H33" s="2528" t="s">
        <v>655</v>
      </c>
      <c r="I33" s="2529"/>
      <c r="J33" s="2528" t="s">
        <v>656</v>
      </c>
      <c r="K33" s="2529"/>
      <c r="L33" s="2528" t="s">
        <v>657</v>
      </c>
      <c r="M33" s="2529"/>
      <c r="N33" s="226"/>
      <c r="O33" s="226"/>
    </row>
    <row r="34" spans="1:15" ht="15" customHeight="1">
      <c r="A34" s="2525"/>
      <c r="B34" s="2395"/>
      <c r="C34" s="1522"/>
      <c r="D34" s="1522"/>
      <c r="E34" s="1522"/>
      <c r="F34" s="1522"/>
      <c r="G34" s="1522"/>
      <c r="H34" s="2530"/>
      <c r="I34" s="2531"/>
      <c r="J34" s="2530"/>
      <c r="K34" s="2531"/>
      <c r="L34" s="2530"/>
      <c r="M34" s="2531"/>
      <c r="N34" s="226"/>
      <c r="O34" s="226"/>
    </row>
    <row r="35" spans="1:15" ht="15" customHeight="1">
      <c r="A35" s="2526"/>
      <c r="B35" s="2527"/>
      <c r="C35" s="2528" t="s">
        <v>658</v>
      </c>
      <c r="D35" s="2532"/>
      <c r="E35" s="2529"/>
      <c r="F35" s="2518"/>
      <c r="G35" s="2449"/>
      <c r="H35" s="2449"/>
      <c r="I35" s="2449"/>
      <c r="J35" s="2449"/>
      <c r="K35" s="2449"/>
      <c r="L35" s="2449"/>
      <c r="M35" s="2451"/>
      <c r="N35" s="226"/>
      <c r="O35" s="226"/>
    </row>
    <row r="36" spans="1:15" ht="15" customHeight="1">
      <c r="A36" s="2562" t="s">
        <v>10</v>
      </c>
      <c r="B36" s="2563"/>
      <c r="C36" s="1529" t="s">
        <v>659</v>
      </c>
      <c r="D36" s="2535" t="s">
        <v>2913</v>
      </c>
      <c r="E36" s="2536"/>
      <c r="F36" s="2536"/>
      <c r="G36" s="2536"/>
      <c r="H36" s="2536"/>
      <c r="I36" s="2536"/>
      <c r="J36" s="2536"/>
      <c r="K36" s="2536"/>
      <c r="L36" s="2536"/>
      <c r="M36" s="2536"/>
      <c r="N36" s="241"/>
      <c r="O36" s="226"/>
    </row>
    <row r="37" spans="1:15" ht="15" customHeight="1">
      <c r="A37" s="2564"/>
      <c r="B37" s="2382"/>
      <c r="C37" s="1470" t="s">
        <v>663</v>
      </c>
      <c r="D37" s="2535" t="s">
        <v>2914</v>
      </c>
      <c r="E37" s="2536"/>
      <c r="F37" s="2536"/>
      <c r="G37" s="2536"/>
      <c r="H37" s="2536"/>
      <c r="I37" s="2536"/>
      <c r="J37" s="2536"/>
      <c r="K37" s="2536"/>
      <c r="L37" s="2536"/>
      <c r="M37" s="2536"/>
      <c r="N37" s="241"/>
      <c r="O37" s="226"/>
    </row>
    <row r="38" spans="1:15" ht="15" customHeight="1">
      <c r="A38" s="2565"/>
      <c r="B38" s="2566"/>
      <c r="C38" s="1528" t="s">
        <v>665</v>
      </c>
      <c r="D38" s="2535" t="s">
        <v>2915</v>
      </c>
      <c r="E38" s="2536"/>
      <c r="F38" s="2536"/>
      <c r="G38" s="2536"/>
      <c r="H38" s="2536"/>
      <c r="I38" s="2536"/>
      <c r="J38" s="2536"/>
      <c r="K38" s="2536"/>
      <c r="L38" s="2536"/>
      <c r="M38" s="2536"/>
      <c r="N38" s="241"/>
      <c r="O38" s="226"/>
    </row>
    <row r="39" spans="1:15" ht="15" customHeight="1">
      <c r="A39" s="2491" t="s">
        <v>9</v>
      </c>
      <c r="B39" s="2492"/>
      <c r="C39" s="2541" t="s">
        <v>2896</v>
      </c>
      <c r="D39" s="2542"/>
      <c r="E39" s="2542"/>
      <c r="F39" s="2542"/>
      <c r="G39" s="2542"/>
      <c r="H39" s="2542"/>
      <c r="I39" s="2542"/>
      <c r="J39" s="2542"/>
      <c r="K39" s="2542"/>
      <c r="L39" s="2542"/>
      <c r="M39" s="2543"/>
      <c r="N39" s="226"/>
      <c r="O39" s="226"/>
    </row>
    <row r="40" spans="1:15" ht="15" customHeight="1">
      <c r="A40" s="2491" t="s">
        <v>8</v>
      </c>
      <c r="B40" s="2492"/>
      <c r="C40" s="2544"/>
      <c r="D40" s="2545"/>
      <c r="E40" s="2545"/>
      <c r="F40" s="2545"/>
      <c r="G40" s="2545"/>
      <c r="H40" s="2545"/>
      <c r="I40" s="2545"/>
      <c r="J40" s="2545"/>
      <c r="K40" s="2545"/>
      <c r="L40" s="2545"/>
      <c r="M40" s="2546"/>
      <c r="N40" s="241"/>
      <c r="O40" s="226"/>
    </row>
    <row r="41" spans="1:15" ht="35.1" customHeight="1">
      <c r="A41" s="2547" t="s">
        <v>669</v>
      </c>
      <c r="B41" s="2548"/>
      <c r="C41" s="2544"/>
      <c r="D41" s="2545"/>
      <c r="E41" s="2545"/>
      <c r="F41" s="2545"/>
      <c r="G41" s="2545"/>
      <c r="H41" s="2545"/>
      <c r="I41" s="2545"/>
      <c r="J41" s="2545"/>
      <c r="K41" s="2545"/>
      <c r="L41" s="2545"/>
      <c r="M41" s="2546"/>
      <c r="N41" s="241"/>
      <c r="O41" s="226"/>
    </row>
    <row r="42" spans="1:15" ht="15" customHeight="1">
      <c r="A42" s="2552" t="s">
        <v>670</v>
      </c>
      <c r="B42" s="2553"/>
      <c r="C42" s="1500" t="s">
        <v>210</v>
      </c>
      <c r="D42" s="2554"/>
      <c r="E42" s="2554"/>
      <c r="F42" s="2554"/>
      <c r="G42" s="2555" t="s">
        <v>671</v>
      </c>
      <c r="H42" s="2555"/>
      <c r="I42" s="2556"/>
      <c r="J42" s="2556"/>
      <c r="K42" s="2556"/>
      <c r="L42" s="2556"/>
      <c r="M42" s="2556"/>
      <c r="N42" s="241"/>
      <c r="O42" s="226"/>
    </row>
    <row r="43" spans="1:15" ht="15" customHeight="1">
      <c r="A43" s="222" t="s">
        <v>621</v>
      </c>
      <c r="B43" s="222"/>
      <c r="C43" s="222"/>
      <c r="D43" s="222"/>
      <c r="E43" s="222"/>
      <c r="F43" s="222"/>
      <c r="G43" s="222"/>
      <c r="H43" s="222"/>
      <c r="I43" s="222"/>
      <c r="J43" s="222"/>
      <c r="K43" s="222"/>
      <c r="L43" s="222"/>
      <c r="M43" s="222"/>
      <c r="N43" s="226"/>
      <c r="O43" s="226"/>
    </row>
    <row r="44" spans="1:15" ht="18" customHeight="1">
      <c r="A44" s="2250" t="s">
        <v>721</v>
      </c>
      <c r="B44" s="2250"/>
      <c r="C44" s="2250"/>
      <c r="D44" s="2250"/>
      <c r="E44" s="2250"/>
      <c r="F44" s="2250"/>
      <c r="G44" s="2250"/>
      <c r="H44" s="2250"/>
      <c r="I44" s="2250"/>
      <c r="J44" s="2250"/>
      <c r="K44" s="2250"/>
      <c r="L44" s="2250"/>
      <c r="M44" s="2250"/>
      <c r="N44" s="241"/>
      <c r="O44" s="226"/>
    </row>
    <row r="45" spans="1:15" ht="30" customHeight="1">
      <c r="A45" s="2250" t="s">
        <v>762</v>
      </c>
      <c r="B45" s="2251"/>
      <c r="C45" s="2251"/>
      <c r="D45" s="2251"/>
      <c r="E45" s="2251"/>
      <c r="F45" s="2251"/>
      <c r="G45" s="2251"/>
      <c r="H45" s="2251"/>
      <c r="I45" s="2251"/>
      <c r="J45" s="2251"/>
      <c r="K45" s="2251"/>
      <c r="L45" s="2251"/>
      <c r="M45" s="2251"/>
      <c r="N45" s="226"/>
      <c r="O45" s="226"/>
    </row>
    <row r="46" spans="1:15" ht="15" customHeight="1">
      <c r="A46" s="221" t="s">
        <v>688</v>
      </c>
      <c r="B46" s="222"/>
      <c r="C46" s="222"/>
      <c r="D46" s="222"/>
      <c r="E46" s="222"/>
      <c r="F46" s="222"/>
      <c r="G46" s="222"/>
      <c r="H46" s="222"/>
      <c r="I46" s="222"/>
      <c r="J46" s="222"/>
      <c r="K46" s="222"/>
      <c r="L46" s="222"/>
      <c r="M46" s="222"/>
      <c r="N46" s="226"/>
      <c r="O46" s="226"/>
    </row>
    <row r="47" spans="1:15" ht="15" customHeight="1">
      <c r="A47" s="261" t="s">
        <v>758</v>
      </c>
    </row>
    <row r="48" spans="1:15" ht="15" customHeight="1">
      <c r="A48" s="2463" t="s">
        <v>755</v>
      </c>
      <c r="B48" s="1508" t="s">
        <v>2916</v>
      </c>
      <c r="C48" s="2237"/>
      <c r="D48" s="2238"/>
      <c r="E48" s="2239"/>
      <c r="F48" s="2467" t="s">
        <v>634</v>
      </c>
      <c r="G48" s="2468" t="s">
        <v>2912</v>
      </c>
      <c r="H48" s="2469"/>
      <c r="I48" s="2469"/>
      <c r="J48" s="2469"/>
      <c r="K48" s="2469"/>
      <c r="L48" s="2469"/>
      <c r="M48" s="2470"/>
    </row>
    <row r="49" spans="1:13" ht="15" customHeight="1">
      <c r="A49" s="2376"/>
      <c r="B49" s="1507" t="s">
        <v>22</v>
      </c>
      <c r="C49" s="2247"/>
      <c r="D49" s="2248"/>
      <c r="E49" s="2249"/>
      <c r="F49" s="2467"/>
      <c r="G49" s="2471"/>
      <c r="H49" s="2472"/>
      <c r="I49" s="2472"/>
      <c r="J49" s="2472"/>
      <c r="K49" s="2472"/>
      <c r="L49" s="2472"/>
      <c r="M49" s="2473"/>
    </row>
    <row r="50" spans="1:13" ht="15" customHeight="1">
      <c r="A50" s="2376"/>
      <c r="B50" s="2474" t="s">
        <v>635</v>
      </c>
      <c r="C50" s="1504" t="s">
        <v>2917</v>
      </c>
      <c r="D50" s="2477"/>
      <c r="E50" s="2477"/>
      <c r="F50" s="2477"/>
      <c r="G50" s="1503" t="s">
        <v>2887</v>
      </c>
      <c r="H50" s="1503"/>
      <c r="I50" s="1503"/>
      <c r="J50" s="1503"/>
      <c r="K50" s="1503"/>
      <c r="L50" s="1503"/>
      <c r="M50" s="1502"/>
    </row>
    <row r="51" spans="1:13" ht="15" customHeight="1">
      <c r="A51" s="2376"/>
      <c r="B51" s="2475"/>
      <c r="C51" s="2478"/>
      <c r="D51" s="2479"/>
      <c r="E51" s="2479"/>
      <c r="F51" s="2479"/>
      <c r="G51" s="2479"/>
      <c r="H51" s="2479"/>
      <c r="I51" s="2479"/>
      <c r="J51" s="2479"/>
      <c r="K51" s="2479"/>
      <c r="L51" s="2479"/>
      <c r="M51" s="2480"/>
    </row>
    <row r="52" spans="1:13" ht="15" customHeight="1">
      <c r="A52" s="2376"/>
      <c r="B52" s="2476"/>
      <c r="C52" s="2481"/>
      <c r="D52" s="2482"/>
      <c r="E52" s="2482"/>
      <c r="F52" s="2482"/>
      <c r="G52" s="2482"/>
      <c r="H52" s="2482"/>
      <c r="I52" s="2482"/>
      <c r="J52" s="2482"/>
      <c r="K52" s="2482"/>
      <c r="L52" s="2482"/>
      <c r="M52" s="2483"/>
    </row>
    <row r="53" spans="1:13" ht="15" customHeight="1">
      <c r="A53" s="2376"/>
      <c r="B53" s="1501" t="s">
        <v>2918</v>
      </c>
      <c r="C53" s="2237"/>
      <c r="D53" s="2238"/>
      <c r="E53" s="2239"/>
      <c r="F53" s="2467" t="s">
        <v>634</v>
      </c>
      <c r="G53" s="2468" t="s">
        <v>2912</v>
      </c>
      <c r="H53" s="2469"/>
      <c r="I53" s="2469"/>
      <c r="J53" s="2469"/>
      <c r="K53" s="2469"/>
      <c r="L53" s="2469"/>
      <c r="M53" s="2470"/>
    </row>
    <row r="54" spans="1:13" ht="15" customHeight="1">
      <c r="A54" s="2376"/>
      <c r="B54" s="1506" t="s">
        <v>22</v>
      </c>
      <c r="C54" s="2247"/>
      <c r="D54" s="2248"/>
      <c r="E54" s="2249"/>
      <c r="F54" s="2467"/>
      <c r="G54" s="2471"/>
      <c r="H54" s="2472"/>
      <c r="I54" s="2472"/>
      <c r="J54" s="2472"/>
      <c r="K54" s="2472"/>
      <c r="L54" s="2472"/>
      <c r="M54" s="2473"/>
    </row>
    <row r="55" spans="1:13" ht="15" customHeight="1">
      <c r="A55" s="2376"/>
      <c r="B55" s="2474" t="s">
        <v>635</v>
      </c>
      <c r="C55" s="1504" t="s">
        <v>2917</v>
      </c>
      <c r="D55" s="2477"/>
      <c r="E55" s="2477"/>
      <c r="F55" s="2477"/>
      <c r="G55" s="1503" t="s">
        <v>2919</v>
      </c>
      <c r="H55" s="1503"/>
      <c r="I55" s="1503"/>
      <c r="J55" s="1503"/>
      <c r="K55" s="1503"/>
      <c r="L55" s="1503"/>
      <c r="M55" s="1502"/>
    </row>
    <row r="56" spans="1:13" ht="15" customHeight="1">
      <c r="A56" s="2376"/>
      <c r="B56" s="2475"/>
      <c r="C56" s="2478"/>
      <c r="D56" s="2479"/>
      <c r="E56" s="2479"/>
      <c r="F56" s="2479"/>
      <c r="G56" s="2479"/>
      <c r="H56" s="2479"/>
      <c r="I56" s="2479"/>
      <c r="J56" s="2479"/>
      <c r="K56" s="2479"/>
      <c r="L56" s="2479"/>
      <c r="M56" s="2480"/>
    </row>
    <row r="57" spans="1:13" ht="15" customHeight="1">
      <c r="A57" s="2376"/>
      <c r="B57" s="2476"/>
      <c r="C57" s="2481"/>
      <c r="D57" s="2482"/>
      <c r="E57" s="2482"/>
      <c r="F57" s="2482"/>
      <c r="G57" s="2482"/>
      <c r="H57" s="2482"/>
      <c r="I57" s="2482"/>
      <c r="J57" s="2482"/>
      <c r="K57" s="2482"/>
      <c r="L57" s="2482"/>
      <c r="M57" s="2483"/>
    </row>
    <row r="58" spans="1:13" ht="15" customHeight="1">
      <c r="A58" s="2376"/>
      <c r="B58" s="1501" t="s">
        <v>2920</v>
      </c>
      <c r="C58" s="2237"/>
      <c r="D58" s="2238"/>
      <c r="E58" s="2239"/>
      <c r="F58" s="2467" t="s">
        <v>634</v>
      </c>
      <c r="G58" s="2468" t="s">
        <v>2912</v>
      </c>
      <c r="H58" s="2469"/>
      <c r="I58" s="2469"/>
      <c r="J58" s="2469"/>
      <c r="K58" s="2469"/>
      <c r="L58" s="2469"/>
      <c r="M58" s="2470"/>
    </row>
    <row r="59" spans="1:13" ht="15" customHeight="1">
      <c r="A59" s="2376"/>
      <c r="B59" s="1506" t="s">
        <v>22</v>
      </c>
      <c r="C59" s="2247"/>
      <c r="D59" s="2248"/>
      <c r="E59" s="2249"/>
      <c r="F59" s="2467"/>
      <c r="G59" s="2471"/>
      <c r="H59" s="2472"/>
      <c r="I59" s="2472"/>
      <c r="J59" s="2472"/>
      <c r="K59" s="2472"/>
      <c r="L59" s="2472"/>
      <c r="M59" s="2473"/>
    </row>
    <row r="60" spans="1:13" ht="15" customHeight="1">
      <c r="A60" s="2376"/>
      <c r="B60" s="2474" t="s">
        <v>635</v>
      </c>
      <c r="C60" s="1504" t="s">
        <v>2890</v>
      </c>
      <c r="D60" s="2477"/>
      <c r="E60" s="2477"/>
      <c r="F60" s="2477"/>
      <c r="G60" s="1503" t="s">
        <v>2919</v>
      </c>
      <c r="H60" s="1503"/>
      <c r="I60" s="1503"/>
      <c r="J60" s="1503"/>
      <c r="K60" s="1503"/>
      <c r="L60" s="1503"/>
      <c r="M60" s="1502"/>
    </row>
    <row r="61" spans="1:13" ht="15" customHeight="1">
      <c r="A61" s="2376"/>
      <c r="B61" s="2475"/>
      <c r="C61" s="2478"/>
      <c r="D61" s="2479"/>
      <c r="E61" s="2479"/>
      <c r="F61" s="2479"/>
      <c r="G61" s="2479"/>
      <c r="H61" s="2479"/>
      <c r="I61" s="2479"/>
      <c r="J61" s="2479"/>
      <c r="K61" s="2479"/>
      <c r="L61" s="2479"/>
      <c r="M61" s="2480"/>
    </row>
    <row r="62" spans="1:13" ht="15" customHeight="1">
      <c r="A62" s="2376"/>
      <c r="B62" s="2476"/>
      <c r="C62" s="2481"/>
      <c r="D62" s="2482"/>
      <c r="E62" s="2482"/>
      <c r="F62" s="2482"/>
      <c r="G62" s="2482"/>
      <c r="H62" s="2482"/>
      <c r="I62" s="2482"/>
      <c r="J62" s="2482"/>
      <c r="K62" s="2482"/>
      <c r="L62" s="2482"/>
      <c r="M62" s="2483"/>
    </row>
    <row r="63" spans="1:13" ht="15" customHeight="1">
      <c r="A63" s="2376"/>
      <c r="B63" s="1501" t="s">
        <v>2879</v>
      </c>
      <c r="C63" s="2237"/>
      <c r="D63" s="2238"/>
      <c r="E63" s="2239"/>
      <c r="F63" s="2467" t="s">
        <v>634</v>
      </c>
      <c r="G63" s="2468" t="s">
        <v>2912</v>
      </c>
      <c r="H63" s="2469"/>
      <c r="I63" s="2469"/>
      <c r="J63" s="2469"/>
      <c r="K63" s="2469"/>
      <c r="L63" s="2469"/>
      <c r="M63" s="2470"/>
    </row>
    <row r="64" spans="1:13" ht="15" customHeight="1">
      <c r="A64" s="2376"/>
      <c r="B64" s="1506" t="s">
        <v>22</v>
      </c>
      <c r="C64" s="2247"/>
      <c r="D64" s="2248"/>
      <c r="E64" s="2249"/>
      <c r="F64" s="2467"/>
      <c r="G64" s="2471"/>
      <c r="H64" s="2472"/>
      <c r="I64" s="2472"/>
      <c r="J64" s="2472"/>
      <c r="K64" s="2472"/>
      <c r="L64" s="2472"/>
      <c r="M64" s="2473"/>
    </row>
    <row r="65" spans="1:13" ht="15" customHeight="1">
      <c r="A65" s="2376"/>
      <c r="B65" s="2474" t="s">
        <v>635</v>
      </c>
      <c r="C65" s="1504" t="s">
        <v>2921</v>
      </c>
      <c r="D65" s="2477"/>
      <c r="E65" s="2477"/>
      <c r="F65" s="2477"/>
      <c r="G65" s="1503" t="s">
        <v>630</v>
      </c>
      <c r="H65" s="1503"/>
      <c r="I65" s="1503"/>
      <c r="J65" s="1503"/>
      <c r="K65" s="1503"/>
      <c r="L65" s="1503"/>
      <c r="M65" s="1502"/>
    </row>
    <row r="66" spans="1:13" ht="15" customHeight="1">
      <c r="A66" s="2376"/>
      <c r="B66" s="2475"/>
      <c r="C66" s="2478"/>
      <c r="D66" s="2479"/>
      <c r="E66" s="2479"/>
      <c r="F66" s="2479"/>
      <c r="G66" s="2479"/>
      <c r="H66" s="2479"/>
      <c r="I66" s="2479"/>
      <c r="J66" s="2479"/>
      <c r="K66" s="2479"/>
      <c r="L66" s="2479"/>
      <c r="M66" s="2480"/>
    </row>
    <row r="67" spans="1:13" ht="15" customHeight="1">
      <c r="A67" s="2376"/>
      <c r="B67" s="2476"/>
      <c r="C67" s="2481"/>
      <c r="D67" s="2482"/>
      <c r="E67" s="2482"/>
      <c r="F67" s="2482"/>
      <c r="G67" s="2482"/>
      <c r="H67" s="2482"/>
      <c r="I67" s="2482"/>
      <c r="J67" s="2482"/>
      <c r="K67" s="2482"/>
      <c r="L67" s="2482"/>
      <c r="M67" s="2483"/>
    </row>
    <row r="68" spans="1:13" ht="15" customHeight="1">
      <c r="A68" s="2376"/>
      <c r="B68" s="1501" t="s">
        <v>2879</v>
      </c>
      <c r="C68" s="2237"/>
      <c r="D68" s="2238"/>
      <c r="E68" s="2239"/>
      <c r="F68" s="2467" t="s">
        <v>634</v>
      </c>
      <c r="G68" s="2468" t="s">
        <v>2912</v>
      </c>
      <c r="H68" s="2469"/>
      <c r="I68" s="2469"/>
      <c r="J68" s="2469"/>
      <c r="K68" s="2469"/>
      <c r="L68" s="2469"/>
      <c r="M68" s="2470"/>
    </row>
    <row r="69" spans="1:13" ht="15" customHeight="1">
      <c r="A69" s="2376"/>
      <c r="B69" s="1506" t="s">
        <v>22</v>
      </c>
      <c r="C69" s="2247"/>
      <c r="D69" s="2248"/>
      <c r="E69" s="2249"/>
      <c r="F69" s="2467"/>
      <c r="G69" s="2471"/>
      <c r="H69" s="2472"/>
      <c r="I69" s="2472"/>
      <c r="J69" s="2472"/>
      <c r="K69" s="2472"/>
      <c r="L69" s="2472"/>
      <c r="M69" s="2473"/>
    </row>
    <row r="70" spans="1:13" ht="15" customHeight="1">
      <c r="A70" s="2376"/>
      <c r="B70" s="2474" t="s">
        <v>635</v>
      </c>
      <c r="C70" s="1504" t="s">
        <v>2922</v>
      </c>
      <c r="D70" s="2477"/>
      <c r="E70" s="2477"/>
      <c r="F70" s="2477"/>
      <c r="G70" s="1503" t="s">
        <v>2923</v>
      </c>
      <c r="H70" s="1503"/>
      <c r="I70" s="1503"/>
      <c r="J70" s="1503"/>
      <c r="K70" s="1503"/>
      <c r="L70" s="1503"/>
      <c r="M70" s="1502"/>
    </row>
    <row r="71" spans="1:13" ht="15" customHeight="1">
      <c r="A71" s="2376"/>
      <c r="B71" s="2475"/>
      <c r="C71" s="2478"/>
      <c r="D71" s="2479"/>
      <c r="E71" s="2479"/>
      <c r="F71" s="2479"/>
      <c r="G71" s="2479"/>
      <c r="H71" s="2479"/>
      <c r="I71" s="2479"/>
      <c r="J71" s="2479"/>
      <c r="K71" s="2479"/>
      <c r="L71" s="2479"/>
      <c r="M71" s="2480"/>
    </row>
    <row r="72" spans="1:13" ht="15" customHeight="1">
      <c r="A72" s="2376"/>
      <c r="B72" s="2476"/>
      <c r="C72" s="2481"/>
      <c r="D72" s="2482"/>
      <c r="E72" s="2482"/>
      <c r="F72" s="2482"/>
      <c r="G72" s="2482"/>
      <c r="H72" s="2482"/>
      <c r="I72" s="2482"/>
      <c r="J72" s="2482"/>
      <c r="K72" s="2482"/>
      <c r="L72" s="2482"/>
      <c r="M72" s="2483"/>
    </row>
    <row r="73" spans="1:13" ht="15" customHeight="1">
      <c r="A73" s="2376"/>
      <c r="B73" s="1501" t="s">
        <v>2924</v>
      </c>
      <c r="C73" s="2237"/>
      <c r="D73" s="2238"/>
      <c r="E73" s="2239"/>
      <c r="F73" s="2467" t="s">
        <v>634</v>
      </c>
      <c r="G73" s="2468" t="s">
        <v>2912</v>
      </c>
      <c r="H73" s="2469"/>
      <c r="I73" s="2469"/>
      <c r="J73" s="2469"/>
      <c r="K73" s="2469"/>
      <c r="L73" s="2469"/>
      <c r="M73" s="2470"/>
    </row>
    <row r="74" spans="1:13" ht="15" customHeight="1">
      <c r="A74" s="2376"/>
      <c r="B74" s="1506" t="s">
        <v>22</v>
      </c>
      <c r="C74" s="2247"/>
      <c r="D74" s="2248"/>
      <c r="E74" s="2249"/>
      <c r="F74" s="2467"/>
      <c r="G74" s="2471"/>
      <c r="H74" s="2472"/>
      <c r="I74" s="2472"/>
      <c r="J74" s="2472"/>
      <c r="K74" s="2472"/>
      <c r="L74" s="2472"/>
      <c r="M74" s="2473"/>
    </row>
    <row r="75" spans="1:13" ht="15" customHeight="1">
      <c r="A75" s="2376"/>
      <c r="B75" s="2474" t="s">
        <v>635</v>
      </c>
      <c r="C75" s="1504" t="s">
        <v>2917</v>
      </c>
      <c r="D75" s="2477"/>
      <c r="E75" s="2477"/>
      <c r="F75" s="2477"/>
      <c r="G75" s="1503" t="s">
        <v>2925</v>
      </c>
      <c r="H75" s="1503"/>
      <c r="I75" s="1503"/>
      <c r="J75" s="1503"/>
      <c r="K75" s="1503"/>
      <c r="L75" s="1503"/>
      <c r="M75" s="1502"/>
    </row>
    <row r="76" spans="1:13" ht="15" customHeight="1">
      <c r="A76" s="2376"/>
      <c r="B76" s="2475"/>
      <c r="C76" s="2478"/>
      <c r="D76" s="2479"/>
      <c r="E76" s="2479"/>
      <c r="F76" s="2479"/>
      <c r="G76" s="2479"/>
      <c r="H76" s="2479"/>
      <c r="I76" s="2479"/>
      <c r="J76" s="2479"/>
      <c r="K76" s="2479"/>
      <c r="L76" s="2479"/>
      <c r="M76" s="2480"/>
    </row>
    <row r="77" spans="1:13" ht="15" customHeight="1">
      <c r="A77" s="2377"/>
      <c r="B77" s="2476"/>
      <c r="C77" s="2481"/>
      <c r="D77" s="2482"/>
      <c r="E77" s="2482"/>
      <c r="F77" s="2482"/>
      <c r="G77" s="2482"/>
      <c r="H77" s="2482"/>
      <c r="I77" s="2482"/>
      <c r="J77" s="2482"/>
      <c r="K77" s="2482"/>
      <c r="L77" s="2482"/>
      <c r="M77" s="2483"/>
    </row>
    <row r="78" spans="1:13" ht="5.0999999999999996" customHeight="1"/>
  </sheetData>
  <mergeCells count="112">
    <mergeCell ref="N1:P1"/>
    <mergeCell ref="A3:A9"/>
    <mergeCell ref="C3:M3"/>
    <mergeCell ref="C4:M4"/>
    <mergeCell ref="B5:B7"/>
    <mergeCell ref="D5:F5"/>
    <mergeCell ref="C6:M7"/>
    <mergeCell ref="D8:F8"/>
    <mergeCell ref="H8:M8"/>
    <mergeCell ref="C9:M9"/>
    <mergeCell ref="F15:M15"/>
    <mergeCell ref="D16:E17"/>
    <mergeCell ref="A18:A22"/>
    <mergeCell ref="C18:E18"/>
    <mergeCell ref="F18:F19"/>
    <mergeCell ref="G18:M19"/>
    <mergeCell ref="C19:E19"/>
    <mergeCell ref="B20:B22"/>
    <mergeCell ref="D20:F20"/>
    <mergeCell ref="C21:M22"/>
    <mergeCell ref="A10:A17"/>
    <mergeCell ref="C10:E10"/>
    <mergeCell ref="F10:F11"/>
    <mergeCell ref="G10:M11"/>
    <mergeCell ref="C11:E11"/>
    <mergeCell ref="B12:B14"/>
    <mergeCell ref="D12:F12"/>
    <mergeCell ref="C13:M14"/>
    <mergeCell ref="B15:C17"/>
    <mergeCell ref="D15:E15"/>
    <mergeCell ref="A27:B27"/>
    <mergeCell ref="A28:B28"/>
    <mergeCell ref="C29:D29"/>
    <mergeCell ref="E29:F29"/>
    <mergeCell ref="C30:D30"/>
    <mergeCell ref="E30:F30"/>
    <mergeCell ref="A23:G23"/>
    <mergeCell ref="H23:M23"/>
    <mergeCell ref="A24:M24"/>
    <mergeCell ref="A25:B26"/>
    <mergeCell ref="C25:D25"/>
    <mergeCell ref="E25:F25"/>
    <mergeCell ref="D38:M38"/>
    <mergeCell ref="A36:B38"/>
    <mergeCell ref="D36:M36"/>
    <mergeCell ref="D37:M37"/>
    <mergeCell ref="A31:M31"/>
    <mergeCell ref="A32:B32"/>
    <mergeCell ref="A33:B35"/>
    <mergeCell ref="H33:I33"/>
    <mergeCell ref="J33:K33"/>
    <mergeCell ref="L33:M33"/>
    <mergeCell ref="H34:I34"/>
    <mergeCell ref="J34:K34"/>
    <mergeCell ref="L34:M34"/>
    <mergeCell ref="C35:E35"/>
    <mergeCell ref="F35:M35"/>
    <mergeCell ref="A42:B42"/>
    <mergeCell ref="D42:F42"/>
    <mergeCell ref="G42:H42"/>
    <mergeCell ref="I42:M42"/>
    <mergeCell ref="A44:M44"/>
    <mergeCell ref="A45:M45"/>
    <mergeCell ref="A39:B39"/>
    <mergeCell ref="C39:M39"/>
    <mergeCell ref="A40:B40"/>
    <mergeCell ref="C40:M40"/>
    <mergeCell ref="A41:B41"/>
    <mergeCell ref="C41:M41"/>
    <mergeCell ref="A48:A77"/>
    <mergeCell ref="C48:E48"/>
    <mergeCell ref="F48:F49"/>
    <mergeCell ref="G48:M49"/>
    <mergeCell ref="C49:E49"/>
    <mergeCell ref="B50:B52"/>
    <mergeCell ref="D50:F50"/>
    <mergeCell ref="C51:M52"/>
    <mergeCell ref="C53:E53"/>
    <mergeCell ref="F53:F54"/>
    <mergeCell ref="G53:M54"/>
    <mergeCell ref="C54:E54"/>
    <mergeCell ref="B55:B57"/>
    <mergeCell ref="D55:F55"/>
    <mergeCell ref="C56:M57"/>
    <mergeCell ref="C58:E58"/>
    <mergeCell ref="F58:F59"/>
    <mergeCell ref="G58:M59"/>
    <mergeCell ref="C59:E59"/>
    <mergeCell ref="B65:B67"/>
    <mergeCell ref="D65:F65"/>
    <mergeCell ref="C66:M67"/>
    <mergeCell ref="C68:E68"/>
    <mergeCell ref="F68:F69"/>
    <mergeCell ref="G68:M69"/>
    <mergeCell ref="C69:E69"/>
    <mergeCell ref="B60:B62"/>
    <mergeCell ref="D60:F60"/>
    <mergeCell ref="C61:M62"/>
    <mergeCell ref="C63:E63"/>
    <mergeCell ref="F63:F64"/>
    <mergeCell ref="G63:M64"/>
    <mergeCell ref="C64:E64"/>
    <mergeCell ref="B75:B77"/>
    <mergeCell ref="D75:F75"/>
    <mergeCell ref="C76:M77"/>
    <mergeCell ref="B70:B72"/>
    <mergeCell ref="D70:F70"/>
    <mergeCell ref="C71:M72"/>
    <mergeCell ref="C73:E73"/>
    <mergeCell ref="F73:F74"/>
    <mergeCell ref="G73:M74"/>
    <mergeCell ref="C74:E74"/>
  </mergeCells>
  <phoneticPr fontId="33"/>
  <dataValidations count="6">
    <dataValidation type="whole" operator="greaterThanOrEqual" allowBlank="1" showInputMessage="1" showErrorMessage="1" sqref="C32 E32">
      <formula1>0</formula1>
    </dataValidation>
    <dataValidation type="list" allowBlank="1" showInputMessage="1" showErrorMessage="1" sqref="C34:G34">
      <formula1>"○"</formula1>
    </dataValidation>
    <dataValidation imeMode="fullKatakana" allowBlank="1" showInputMessage="1" showErrorMessage="1" sqref="C3:M3 C68:E68 C18:E18 C48:E48 C10:E10 C53:E53 C58:E58 C63:E63 C73:E73"/>
    <dataValidation type="list" allowBlank="1" showInputMessage="1" showErrorMessage="1" sqref="H34:M34">
      <formula1>"　　　○"</formula1>
    </dataValidation>
    <dataValidation type="list" operator="greaterThanOrEqual" allowBlank="1" showInputMessage="1" showErrorMessage="1" sqref="D32 F32">
      <formula1>"　　○"</formula1>
    </dataValidation>
    <dataValidation type="list" allowBlank="1" showInputMessage="1" showErrorMessage="1" sqref="D32 F32">
      <formula1>"　　○"</formula1>
    </dataValidation>
  </dataValidations>
  <hyperlinks>
    <hyperlink ref="N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rowBreaks count="1" manualBreakCount="1">
    <brk id="45" max="12" man="1"/>
  </row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6"/>
  <sheetViews>
    <sheetView showGridLines="0" view="pageBreakPreview" zoomScaleNormal="100" zoomScaleSheetLayoutView="100" workbookViewId="0">
      <selection activeCell="G10" sqref="G10:M11"/>
    </sheetView>
  </sheetViews>
  <sheetFormatPr defaultColWidth="3.875" defaultRowHeight="13.5"/>
  <cols>
    <col min="1" max="1" width="5.625" style="248" customWidth="1"/>
    <col min="2" max="7" width="8.625" style="248" customWidth="1"/>
    <col min="8" max="13" width="4.625" style="248" customWidth="1"/>
    <col min="14" max="16384" width="3.875" style="223"/>
  </cols>
  <sheetData>
    <row r="1" spans="1:16" ht="15" customHeight="1">
      <c r="A1" s="1537" t="s">
        <v>763</v>
      </c>
      <c r="B1" s="222"/>
      <c r="C1" s="222"/>
      <c r="D1" s="222"/>
      <c r="E1" s="222"/>
      <c r="F1" s="222"/>
      <c r="G1" s="222"/>
      <c r="H1" s="222"/>
      <c r="I1" s="222"/>
      <c r="J1" s="222"/>
      <c r="K1" s="222"/>
      <c r="L1" s="222"/>
      <c r="M1" s="222"/>
      <c r="N1" s="2456" t="s">
        <v>407</v>
      </c>
      <c r="O1" s="2456"/>
      <c r="P1" s="2456"/>
    </row>
    <row r="2" spans="1:16" ht="15" customHeight="1">
      <c r="A2" s="272"/>
      <c r="B2" s="272"/>
      <c r="C2" s="272"/>
      <c r="D2" s="272"/>
      <c r="E2" s="273"/>
      <c r="F2" s="273"/>
      <c r="G2" s="274"/>
      <c r="H2" s="275"/>
      <c r="I2" s="275"/>
      <c r="J2" s="275"/>
      <c r="K2" s="275"/>
      <c r="L2" s="1464"/>
      <c r="M2" s="1464"/>
      <c r="N2" s="241"/>
      <c r="O2" s="226"/>
    </row>
    <row r="3" spans="1:16" ht="15" customHeight="1">
      <c r="A3" s="2463" t="s">
        <v>627</v>
      </c>
      <c r="B3" s="1508" t="s">
        <v>25</v>
      </c>
      <c r="C3" s="2355" t="str">
        <f>IF(基本情報入力シート!$D$22="","",基本情報入力シート!$D$22)</f>
        <v/>
      </c>
      <c r="D3" s="2356"/>
      <c r="E3" s="2356"/>
      <c r="F3" s="2356"/>
      <c r="G3" s="2356"/>
      <c r="H3" s="2356"/>
      <c r="I3" s="2356"/>
      <c r="J3" s="2356"/>
      <c r="K3" s="2356"/>
      <c r="L3" s="2356"/>
      <c r="M3" s="2357"/>
      <c r="N3" s="226"/>
      <c r="O3" s="226"/>
    </row>
    <row r="4" spans="1:16" ht="15" customHeight="1">
      <c r="A4" s="2376"/>
      <c r="B4" s="1526" t="s">
        <v>34</v>
      </c>
      <c r="C4" s="2358" t="str">
        <f>IF(基本情報入力シート!$D$23="","",基本情報入力シート!$D$23)</f>
        <v/>
      </c>
      <c r="D4" s="2359"/>
      <c r="E4" s="2359"/>
      <c r="F4" s="2359"/>
      <c r="G4" s="2359"/>
      <c r="H4" s="2359"/>
      <c r="I4" s="2359"/>
      <c r="J4" s="2359"/>
      <c r="K4" s="2359"/>
      <c r="L4" s="2359"/>
      <c r="M4" s="2360"/>
      <c r="N4" s="226"/>
      <c r="O4" s="226"/>
    </row>
    <row r="5" spans="1:16" ht="15" customHeight="1">
      <c r="A5" s="2376"/>
      <c r="B5" s="2435" t="s">
        <v>33</v>
      </c>
      <c r="C5" s="1504" t="s">
        <v>743</v>
      </c>
      <c r="D5" s="2437" t="str">
        <f>IF(基本情報入力シート!$E$20="","",基本情報入力シート!$E$20)</f>
        <v/>
      </c>
      <c r="E5" s="2437"/>
      <c r="F5" s="2437"/>
      <c r="G5" s="1503" t="s">
        <v>744</v>
      </c>
      <c r="H5" s="1503"/>
      <c r="I5" s="1503"/>
      <c r="J5" s="1503"/>
      <c r="K5" s="1503"/>
      <c r="L5" s="1503"/>
      <c r="M5" s="1502"/>
      <c r="N5" s="226"/>
      <c r="O5" s="226"/>
    </row>
    <row r="6" spans="1:16" ht="15" customHeight="1">
      <c r="A6" s="2376"/>
      <c r="B6" s="2406"/>
      <c r="C6" s="2438" t="str">
        <f>IF(基本情報入力シート!$D$21="","",基本情報入力シート!$D$21)</f>
        <v/>
      </c>
      <c r="D6" s="2439"/>
      <c r="E6" s="2439"/>
      <c r="F6" s="2439"/>
      <c r="G6" s="2439"/>
      <c r="H6" s="2439"/>
      <c r="I6" s="2439"/>
      <c r="J6" s="2439"/>
      <c r="K6" s="2439"/>
      <c r="L6" s="2439"/>
      <c r="M6" s="2440"/>
      <c r="N6" s="226"/>
      <c r="O6" s="226"/>
    </row>
    <row r="7" spans="1:16" ht="15" customHeight="1">
      <c r="A7" s="2376"/>
      <c r="B7" s="2436"/>
      <c r="C7" s="2441"/>
      <c r="D7" s="2442"/>
      <c r="E7" s="2442"/>
      <c r="F7" s="2442"/>
      <c r="G7" s="2442"/>
      <c r="H7" s="2442"/>
      <c r="I7" s="2442"/>
      <c r="J7" s="2442"/>
      <c r="K7" s="2442"/>
      <c r="L7" s="2442"/>
      <c r="M7" s="2443"/>
      <c r="N7" s="226"/>
      <c r="O7" s="226"/>
    </row>
    <row r="8" spans="1:16" ht="15" customHeight="1">
      <c r="A8" s="2376"/>
      <c r="B8" s="1520" t="s">
        <v>31</v>
      </c>
      <c r="C8" s="1505" t="s">
        <v>30</v>
      </c>
      <c r="D8" s="2444" t="str">
        <f>IF(基本情報入力シート!$D$24="","",基本情報入力シート!$D$24)</f>
        <v/>
      </c>
      <c r="E8" s="2444"/>
      <c r="F8" s="2445"/>
      <c r="G8" s="1508" t="s">
        <v>631</v>
      </c>
      <c r="H8" s="2445" t="str">
        <f>IF(基本情報入力シート!$D$25="","",基本情報入力シート!$D$25)</f>
        <v/>
      </c>
      <c r="I8" s="2445"/>
      <c r="J8" s="2445"/>
      <c r="K8" s="2445"/>
      <c r="L8" s="2445"/>
      <c r="M8" s="2445"/>
      <c r="N8" s="226"/>
      <c r="O8" s="226"/>
    </row>
    <row r="9" spans="1:16" ht="15" customHeight="1">
      <c r="A9" s="2377"/>
      <c r="B9" s="1521" t="s">
        <v>2891</v>
      </c>
      <c r="C9" s="2446" t="str">
        <f>IF(基本情報入力シート!$D$26="","",基本情報入力シート!$D$26)</f>
        <v/>
      </c>
      <c r="D9" s="2447"/>
      <c r="E9" s="2447"/>
      <c r="F9" s="2447"/>
      <c r="G9" s="2447"/>
      <c r="H9" s="2447"/>
      <c r="I9" s="2447"/>
      <c r="J9" s="2447"/>
      <c r="K9" s="2447"/>
      <c r="L9" s="2447"/>
      <c r="M9" s="2448"/>
      <c r="N9" s="226"/>
      <c r="O9" s="226"/>
    </row>
    <row r="10" spans="1:16" ht="15" customHeight="1">
      <c r="A10" s="2463" t="s">
        <v>633</v>
      </c>
      <c r="B10" s="1501" t="s">
        <v>25</v>
      </c>
      <c r="C10" s="2464" t="str">
        <f>PHONETIC(C11)</f>
        <v/>
      </c>
      <c r="D10" s="2465"/>
      <c r="E10" s="2466"/>
      <c r="F10" s="2467" t="s">
        <v>634</v>
      </c>
      <c r="G10" s="2468" t="s">
        <v>2912</v>
      </c>
      <c r="H10" s="2469"/>
      <c r="I10" s="2469"/>
      <c r="J10" s="2469"/>
      <c r="K10" s="2469"/>
      <c r="L10" s="2469"/>
      <c r="M10" s="2470"/>
      <c r="N10" s="226"/>
      <c r="O10" s="226"/>
    </row>
    <row r="11" spans="1:16" ht="15" customHeight="1">
      <c r="A11" s="2376"/>
      <c r="B11" s="1506" t="s">
        <v>22</v>
      </c>
      <c r="C11" s="2247"/>
      <c r="D11" s="2248"/>
      <c r="E11" s="2249"/>
      <c r="F11" s="2467"/>
      <c r="G11" s="2471"/>
      <c r="H11" s="2472"/>
      <c r="I11" s="2472"/>
      <c r="J11" s="2472"/>
      <c r="K11" s="2472"/>
      <c r="L11" s="2472"/>
      <c r="M11" s="2473"/>
      <c r="N11" s="226"/>
      <c r="O11" s="226"/>
    </row>
    <row r="12" spans="1:16" ht="15" customHeight="1">
      <c r="A12" s="2376"/>
      <c r="B12" s="2474" t="s">
        <v>635</v>
      </c>
      <c r="C12" s="1504" t="s">
        <v>629</v>
      </c>
      <c r="D12" s="2477"/>
      <c r="E12" s="2477"/>
      <c r="F12" s="2477"/>
      <c r="G12" s="1503" t="s">
        <v>630</v>
      </c>
      <c r="H12" s="1503"/>
      <c r="I12" s="1503"/>
      <c r="J12" s="1503"/>
      <c r="K12" s="1503"/>
      <c r="L12" s="1503"/>
      <c r="M12" s="1502"/>
      <c r="N12" s="226"/>
      <c r="O12" s="226"/>
    </row>
    <row r="13" spans="1:16" ht="15" customHeight="1">
      <c r="A13" s="2376"/>
      <c r="B13" s="2475"/>
      <c r="C13" s="2478"/>
      <c r="D13" s="2479"/>
      <c r="E13" s="2479"/>
      <c r="F13" s="2479"/>
      <c r="G13" s="2479"/>
      <c r="H13" s="2479"/>
      <c r="I13" s="2479"/>
      <c r="J13" s="2479"/>
      <c r="K13" s="2479"/>
      <c r="L13" s="2479"/>
      <c r="M13" s="2480"/>
      <c r="N13" s="226"/>
      <c r="O13" s="226"/>
    </row>
    <row r="14" spans="1:16" ht="15" customHeight="1">
      <c r="A14" s="2376"/>
      <c r="B14" s="2476"/>
      <c r="C14" s="2481"/>
      <c r="D14" s="2482"/>
      <c r="E14" s="2482"/>
      <c r="F14" s="2482"/>
      <c r="G14" s="2482"/>
      <c r="H14" s="2482"/>
      <c r="I14" s="2482"/>
      <c r="J14" s="2482"/>
      <c r="K14" s="2482"/>
      <c r="L14" s="2482"/>
      <c r="M14" s="2483"/>
      <c r="N14" s="226"/>
      <c r="O14" s="226"/>
    </row>
    <row r="15" spans="1:16" ht="15" customHeight="1">
      <c r="A15" s="2484"/>
      <c r="B15" s="2486" t="s">
        <v>638</v>
      </c>
      <c r="C15" s="2487"/>
      <c r="D15" s="2491" t="s">
        <v>639</v>
      </c>
      <c r="E15" s="2492"/>
      <c r="F15" s="2449"/>
      <c r="G15" s="2449"/>
      <c r="H15" s="2450"/>
      <c r="I15" s="2450"/>
      <c r="J15" s="2450"/>
      <c r="K15" s="2449"/>
      <c r="L15" s="2449"/>
      <c r="M15" s="2451"/>
      <c r="N15" s="226"/>
      <c r="O15" s="226"/>
    </row>
    <row r="16" spans="1:16" ht="15" customHeight="1">
      <c r="A16" s="2484"/>
      <c r="B16" s="2488"/>
      <c r="C16" s="2413"/>
      <c r="D16" s="2452" t="s">
        <v>640</v>
      </c>
      <c r="E16" s="2453"/>
      <c r="F16" s="237"/>
      <c r="G16" s="237"/>
      <c r="H16" s="237"/>
      <c r="I16" s="237"/>
      <c r="J16" s="237"/>
      <c r="K16" s="237"/>
      <c r="L16" s="237"/>
      <c r="M16" s="238"/>
      <c r="N16" s="226"/>
      <c r="O16" s="226"/>
    </row>
    <row r="17" spans="1:15" ht="15" customHeight="1">
      <c r="A17" s="2485"/>
      <c r="B17" s="2489"/>
      <c r="C17" s="2490"/>
      <c r="D17" s="2454"/>
      <c r="E17" s="2455"/>
      <c r="F17" s="1525"/>
      <c r="G17" s="1525"/>
      <c r="H17" s="1525"/>
      <c r="I17" s="1525"/>
      <c r="J17" s="1525"/>
      <c r="K17" s="1525"/>
      <c r="L17" s="1525"/>
      <c r="M17" s="1524"/>
      <c r="N17" s="226"/>
      <c r="O17" s="226"/>
    </row>
    <row r="18" spans="1:15" ht="15" customHeight="1">
      <c r="A18" s="2463" t="s">
        <v>755</v>
      </c>
      <c r="B18" s="1501" t="s">
        <v>25</v>
      </c>
      <c r="C18" s="2464" t="str">
        <f>PHONETIC(C19)</f>
        <v/>
      </c>
      <c r="D18" s="2465"/>
      <c r="E18" s="2466"/>
      <c r="F18" s="2467" t="s">
        <v>634</v>
      </c>
      <c r="G18" s="2468" t="s">
        <v>2912</v>
      </c>
      <c r="H18" s="2469"/>
      <c r="I18" s="2469"/>
      <c r="J18" s="2469"/>
      <c r="K18" s="2469"/>
      <c r="L18" s="2469"/>
      <c r="M18" s="2470"/>
      <c r="N18" s="226"/>
      <c r="O18" s="226"/>
    </row>
    <row r="19" spans="1:15" ht="15" customHeight="1">
      <c r="A19" s="2376"/>
      <c r="B19" s="1506" t="s">
        <v>22</v>
      </c>
      <c r="C19" s="2247"/>
      <c r="D19" s="2248"/>
      <c r="E19" s="2249"/>
      <c r="F19" s="2467"/>
      <c r="G19" s="2471"/>
      <c r="H19" s="2472"/>
      <c r="I19" s="2472"/>
      <c r="J19" s="2472"/>
      <c r="K19" s="2472"/>
      <c r="L19" s="2472"/>
      <c r="M19" s="2473"/>
      <c r="N19" s="226"/>
      <c r="O19" s="226"/>
    </row>
    <row r="20" spans="1:15" ht="15" customHeight="1">
      <c r="A20" s="2376"/>
      <c r="B20" s="2474" t="s">
        <v>635</v>
      </c>
      <c r="C20" s="1504" t="s">
        <v>629</v>
      </c>
      <c r="D20" s="2477"/>
      <c r="E20" s="2477"/>
      <c r="F20" s="2477"/>
      <c r="G20" s="1503" t="s">
        <v>630</v>
      </c>
      <c r="H20" s="1503"/>
      <c r="I20" s="1503"/>
      <c r="J20" s="1503"/>
      <c r="K20" s="1503"/>
      <c r="L20" s="1503"/>
      <c r="M20" s="1502"/>
      <c r="N20" s="226"/>
      <c r="O20" s="226"/>
    </row>
    <row r="21" spans="1:15" ht="15" customHeight="1">
      <c r="A21" s="2376"/>
      <c r="B21" s="2475"/>
      <c r="C21" s="2478"/>
      <c r="D21" s="2479"/>
      <c r="E21" s="2479"/>
      <c r="F21" s="2479"/>
      <c r="G21" s="2479"/>
      <c r="H21" s="2479"/>
      <c r="I21" s="2479"/>
      <c r="J21" s="2479"/>
      <c r="K21" s="2479"/>
      <c r="L21" s="2479"/>
      <c r="M21" s="2480"/>
      <c r="N21" s="226"/>
      <c r="O21" s="226"/>
    </row>
    <row r="22" spans="1:15" ht="15" customHeight="1">
      <c r="A22" s="2376"/>
      <c r="B22" s="2476"/>
      <c r="C22" s="2481"/>
      <c r="D22" s="2482"/>
      <c r="E22" s="2482"/>
      <c r="F22" s="2482"/>
      <c r="G22" s="2482"/>
      <c r="H22" s="2482"/>
      <c r="I22" s="2482"/>
      <c r="J22" s="2482"/>
      <c r="K22" s="2482"/>
      <c r="L22" s="2482"/>
      <c r="M22" s="2483"/>
      <c r="N22" s="226"/>
      <c r="O22" s="226"/>
    </row>
    <row r="23" spans="1:15" ht="15" customHeight="1">
      <c r="A23" s="2493" t="s">
        <v>59</v>
      </c>
      <c r="B23" s="2494"/>
      <c r="C23" s="2494"/>
      <c r="D23" s="2495"/>
      <c r="E23" s="2495"/>
      <c r="F23" s="2496"/>
      <c r="G23" s="2497"/>
      <c r="H23" s="2498" t="s">
        <v>642</v>
      </c>
      <c r="I23" s="2499"/>
      <c r="J23" s="2499"/>
      <c r="K23" s="2499"/>
      <c r="L23" s="2499"/>
      <c r="M23" s="2500"/>
      <c r="N23" s="241"/>
      <c r="O23" s="226"/>
    </row>
    <row r="24" spans="1:15" ht="15" hidden="1" customHeight="1">
      <c r="A24" s="2501" t="s">
        <v>643</v>
      </c>
      <c r="B24" s="2502"/>
      <c r="C24" s="2502"/>
      <c r="D24" s="2502"/>
      <c r="E24" s="2502"/>
      <c r="F24" s="2502"/>
      <c r="G24" s="2502"/>
      <c r="H24" s="2502"/>
      <c r="I24" s="2502"/>
      <c r="J24" s="2502"/>
      <c r="K24" s="2502"/>
      <c r="L24" s="2502"/>
      <c r="M24" s="2503"/>
      <c r="N24" s="226"/>
      <c r="O24" s="226"/>
    </row>
    <row r="25" spans="1:15" ht="15" hidden="1" customHeight="1">
      <c r="A25" s="2504" t="s">
        <v>21</v>
      </c>
      <c r="B25" s="2505"/>
      <c r="C25" s="2508" t="s">
        <v>644</v>
      </c>
      <c r="D25" s="2508"/>
      <c r="E25" s="2509" t="s">
        <v>20</v>
      </c>
      <c r="F25" s="2510"/>
      <c r="G25" s="1533"/>
      <c r="H25" s="1533"/>
      <c r="I25" s="1533"/>
      <c r="J25" s="1533"/>
      <c r="K25" s="1533"/>
      <c r="L25" s="1533"/>
      <c r="M25" s="1532"/>
      <c r="N25" s="226"/>
      <c r="O25" s="226"/>
    </row>
    <row r="26" spans="1:15" ht="15" hidden="1" customHeight="1">
      <c r="A26" s="2506"/>
      <c r="B26" s="2507"/>
      <c r="C26" s="1531" t="s">
        <v>19</v>
      </c>
      <c r="D26" s="1531" t="s">
        <v>18</v>
      </c>
      <c r="E26" s="1531" t="s">
        <v>19</v>
      </c>
      <c r="F26" s="1531" t="s">
        <v>18</v>
      </c>
      <c r="G26" s="222"/>
      <c r="H26" s="222"/>
      <c r="I26" s="222"/>
      <c r="J26" s="222"/>
      <c r="K26" s="222"/>
      <c r="L26" s="222"/>
      <c r="M26" s="244"/>
      <c r="N26" s="226"/>
      <c r="O26" s="226"/>
    </row>
    <row r="27" spans="1:15" ht="15" hidden="1" customHeight="1">
      <c r="A27" s="2509" t="s">
        <v>747</v>
      </c>
      <c r="B27" s="2511"/>
      <c r="C27" s="1531"/>
      <c r="D27" s="1531"/>
      <c r="E27" s="1531"/>
      <c r="F27" s="1531"/>
      <c r="G27" s="222"/>
      <c r="H27" s="222"/>
      <c r="I27" s="222"/>
      <c r="J27" s="222"/>
      <c r="K27" s="222"/>
      <c r="L27" s="222"/>
      <c r="M27" s="244"/>
      <c r="N27" s="226"/>
      <c r="O27" s="226"/>
    </row>
    <row r="28" spans="1:15" ht="15" hidden="1" customHeight="1">
      <c r="A28" s="2512" t="s">
        <v>748</v>
      </c>
      <c r="B28" s="2513"/>
      <c r="C28" s="1531"/>
      <c r="D28" s="1531"/>
      <c r="E28" s="1531"/>
      <c r="F28" s="1531"/>
      <c r="G28" s="222"/>
      <c r="H28" s="222"/>
      <c r="I28" s="222"/>
      <c r="J28" s="222"/>
      <c r="K28" s="222"/>
      <c r="L28" s="222"/>
      <c r="M28" s="244"/>
      <c r="N28" s="226"/>
      <c r="O28" s="226"/>
    </row>
    <row r="29" spans="1:15" ht="15" hidden="1" customHeight="1">
      <c r="A29" s="1510" t="s">
        <v>749</v>
      </c>
      <c r="B29" s="1509"/>
      <c r="C29" s="2508"/>
      <c r="D29" s="2508"/>
      <c r="E29" s="2508"/>
      <c r="F29" s="2508"/>
      <c r="G29" s="222"/>
      <c r="H29" s="222"/>
      <c r="I29" s="222"/>
      <c r="J29" s="222"/>
      <c r="K29" s="222"/>
      <c r="L29" s="222"/>
      <c r="M29" s="244"/>
      <c r="N29" s="226"/>
      <c r="O29" s="226"/>
    </row>
    <row r="30" spans="1:15" ht="15" hidden="1" customHeight="1">
      <c r="A30" s="1510" t="s">
        <v>750</v>
      </c>
      <c r="B30" s="1509"/>
      <c r="C30" s="2514"/>
      <c r="D30" s="2514"/>
      <c r="E30" s="2514"/>
      <c r="F30" s="2514"/>
      <c r="G30" s="1527"/>
      <c r="H30" s="1527"/>
      <c r="I30" s="1527"/>
      <c r="J30" s="1527"/>
      <c r="K30" s="1527"/>
      <c r="L30" s="1527"/>
      <c r="M30" s="1530"/>
      <c r="N30" s="241"/>
      <c r="O30" s="226"/>
    </row>
    <row r="31" spans="1:15" ht="15" customHeight="1">
      <c r="A31" s="2515" t="s">
        <v>645</v>
      </c>
      <c r="B31" s="2516"/>
      <c r="C31" s="2516"/>
      <c r="D31" s="2516"/>
      <c r="E31" s="2516"/>
      <c r="F31" s="2516"/>
      <c r="G31" s="2516"/>
      <c r="H31" s="2516"/>
      <c r="I31" s="2516"/>
      <c r="J31" s="2516"/>
      <c r="K31" s="2516"/>
      <c r="L31" s="2516"/>
      <c r="M31" s="2517"/>
      <c r="N31" s="241"/>
      <c r="O31" s="226"/>
    </row>
    <row r="32" spans="1:15" ht="15" customHeight="1">
      <c r="A32" s="2452" t="s">
        <v>649</v>
      </c>
      <c r="B32" s="2524"/>
      <c r="C32" s="1523" t="s">
        <v>650</v>
      </c>
      <c r="D32" s="1505" t="s">
        <v>651</v>
      </c>
      <c r="E32" s="1505" t="s">
        <v>652</v>
      </c>
      <c r="F32" s="1505" t="s">
        <v>653</v>
      </c>
      <c r="G32" s="1505" t="s">
        <v>654</v>
      </c>
      <c r="H32" s="2528" t="s">
        <v>655</v>
      </c>
      <c r="I32" s="2529"/>
      <c r="J32" s="2528" t="s">
        <v>656</v>
      </c>
      <c r="K32" s="2529"/>
      <c r="L32" s="2528" t="s">
        <v>657</v>
      </c>
      <c r="M32" s="2529"/>
      <c r="N32" s="226"/>
      <c r="O32" s="226"/>
    </row>
    <row r="33" spans="1:15" ht="15" customHeight="1">
      <c r="A33" s="2525"/>
      <c r="B33" s="2395"/>
      <c r="C33" s="1522"/>
      <c r="D33" s="1522"/>
      <c r="E33" s="1522"/>
      <c r="F33" s="1522"/>
      <c r="G33" s="1522"/>
      <c r="H33" s="2530"/>
      <c r="I33" s="2531"/>
      <c r="J33" s="2530"/>
      <c r="K33" s="2531"/>
      <c r="L33" s="2530"/>
      <c r="M33" s="2531"/>
      <c r="N33" s="226"/>
      <c r="O33" s="226"/>
    </row>
    <row r="34" spans="1:15" ht="15" customHeight="1">
      <c r="A34" s="2526"/>
      <c r="B34" s="2527"/>
      <c r="C34" s="2528" t="s">
        <v>658</v>
      </c>
      <c r="D34" s="2532"/>
      <c r="E34" s="2529"/>
      <c r="F34" s="2518"/>
      <c r="G34" s="2449"/>
      <c r="H34" s="2449"/>
      <c r="I34" s="2449"/>
      <c r="J34" s="2449"/>
      <c r="K34" s="2449"/>
      <c r="L34" s="2449"/>
      <c r="M34" s="2451"/>
      <c r="N34" s="226"/>
      <c r="O34" s="226"/>
    </row>
    <row r="35" spans="1:15" ht="15" customHeight="1">
      <c r="A35" s="2562" t="s">
        <v>10</v>
      </c>
      <c r="B35" s="2563"/>
      <c r="C35" s="1529" t="s">
        <v>659</v>
      </c>
      <c r="D35" s="2535" t="s">
        <v>2946</v>
      </c>
      <c r="E35" s="2536"/>
      <c r="F35" s="2536"/>
      <c r="G35" s="2536"/>
      <c r="H35" s="2536"/>
      <c r="I35" s="2536"/>
      <c r="J35" s="2536"/>
      <c r="K35" s="2536"/>
      <c r="L35" s="2536"/>
      <c r="M35" s="2536"/>
      <c r="N35" s="241"/>
      <c r="O35" s="226"/>
    </row>
    <row r="36" spans="1:15" ht="15" customHeight="1">
      <c r="A36" s="2564"/>
      <c r="B36" s="2382"/>
      <c r="C36" s="1470" t="s">
        <v>663</v>
      </c>
      <c r="D36" s="2535" t="s">
        <v>2914</v>
      </c>
      <c r="E36" s="2536"/>
      <c r="F36" s="2536"/>
      <c r="G36" s="2536"/>
      <c r="H36" s="2536"/>
      <c r="I36" s="2536"/>
      <c r="J36" s="2536"/>
      <c r="K36" s="2536"/>
      <c r="L36" s="2536"/>
      <c r="M36" s="2536"/>
      <c r="N36" s="241"/>
      <c r="O36" s="226"/>
    </row>
    <row r="37" spans="1:15" ht="15" customHeight="1">
      <c r="A37" s="2565"/>
      <c r="B37" s="2566"/>
      <c r="C37" s="1528" t="s">
        <v>665</v>
      </c>
      <c r="D37" s="2535" t="s">
        <v>2914</v>
      </c>
      <c r="E37" s="2536"/>
      <c r="F37" s="2536"/>
      <c r="G37" s="2536"/>
      <c r="H37" s="2536"/>
      <c r="I37" s="2536"/>
      <c r="J37" s="2536"/>
      <c r="K37" s="2536"/>
      <c r="L37" s="2536"/>
      <c r="M37" s="2536"/>
      <c r="N37" s="241"/>
      <c r="O37" s="226"/>
    </row>
    <row r="38" spans="1:15" ht="15" customHeight="1">
      <c r="A38" s="2491" t="s">
        <v>9</v>
      </c>
      <c r="B38" s="2492"/>
      <c r="C38" s="2541" t="s">
        <v>2896</v>
      </c>
      <c r="D38" s="2542"/>
      <c r="E38" s="2542"/>
      <c r="F38" s="2542"/>
      <c r="G38" s="2542"/>
      <c r="H38" s="2542"/>
      <c r="I38" s="2542"/>
      <c r="J38" s="2542"/>
      <c r="K38" s="2542"/>
      <c r="L38" s="2542"/>
      <c r="M38" s="2543"/>
      <c r="N38" s="226"/>
      <c r="O38" s="226"/>
    </row>
    <row r="39" spans="1:15" ht="15" customHeight="1">
      <c r="A39" s="2491" t="s">
        <v>8</v>
      </c>
      <c r="B39" s="2492"/>
      <c r="C39" s="2544"/>
      <c r="D39" s="2545"/>
      <c r="E39" s="2545"/>
      <c r="F39" s="2545"/>
      <c r="G39" s="2545"/>
      <c r="H39" s="2545"/>
      <c r="I39" s="2545"/>
      <c r="J39" s="2545"/>
      <c r="K39" s="2545"/>
      <c r="L39" s="2545"/>
      <c r="M39" s="2546"/>
      <c r="N39" s="241"/>
      <c r="O39" s="226"/>
    </row>
    <row r="40" spans="1:15" ht="35.1" customHeight="1">
      <c r="A40" s="2547" t="s">
        <v>669</v>
      </c>
      <c r="B40" s="2548"/>
      <c r="C40" s="2544"/>
      <c r="D40" s="2545"/>
      <c r="E40" s="2545"/>
      <c r="F40" s="2545"/>
      <c r="G40" s="2545"/>
      <c r="H40" s="2545"/>
      <c r="I40" s="2545"/>
      <c r="J40" s="2545"/>
      <c r="K40" s="2545"/>
      <c r="L40" s="2545"/>
      <c r="M40" s="2546"/>
      <c r="N40" s="241"/>
      <c r="O40" s="226"/>
    </row>
    <row r="41" spans="1:15" ht="15" customHeight="1">
      <c r="A41" s="222" t="s">
        <v>621</v>
      </c>
      <c r="B41" s="222"/>
      <c r="C41" s="222"/>
      <c r="D41" s="222"/>
      <c r="E41" s="222"/>
      <c r="F41" s="222"/>
      <c r="G41" s="222"/>
      <c r="H41" s="222"/>
      <c r="I41" s="222"/>
      <c r="J41" s="222"/>
      <c r="K41" s="222"/>
      <c r="L41" s="222"/>
      <c r="M41" s="222"/>
      <c r="N41" s="226"/>
      <c r="O41" s="226"/>
    </row>
    <row r="42" spans="1:15" ht="18" customHeight="1">
      <c r="A42" s="2250" t="s">
        <v>721</v>
      </c>
      <c r="B42" s="2250"/>
      <c r="C42" s="2250"/>
      <c r="D42" s="2250"/>
      <c r="E42" s="2250"/>
      <c r="F42" s="2250"/>
      <c r="G42" s="2250"/>
      <c r="H42" s="2250"/>
      <c r="I42" s="2250"/>
      <c r="J42" s="2250"/>
      <c r="K42" s="2250"/>
      <c r="L42" s="2250"/>
      <c r="M42" s="2250"/>
      <c r="N42" s="241"/>
      <c r="O42" s="226"/>
    </row>
    <row r="43" spans="1:15" ht="30" customHeight="1">
      <c r="A43" s="2250" t="s">
        <v>762</v>
      </c>
      <c r="B43" s="2251"/>
      <c r="C43" s="2251"/>
      <c r="D43" s="2251"/>
      <c r="E43" s="2251"/>
      <c r="F43" s="2251"/>
      <c r="G43" s="2251"/>
      <c r="H43" s="2251"/>
      <c r="I43" s="2251"/>
      <c r="J43" s="2251"/>
      <c r="K43" s="2251"/>
      <c r="L43" s="2251"/>
      <c r="M43" s="2251"/>
      <c r="N43" s="226"/>
      <c r="O43" s="226"/>
    </row>
    <row r="44" spans="1:15" ht="15" customHeight="1">
      <c r="A44" s="221" t="s">
        <v>688</v>
      </c>
      <c r="B44" s="222"/>
      <c r="C44" s="222"/>
      <c r="D44" s="222"/>
      <c r="E44" s="222"/>
      <c r="F44" s="222"/>
      <c r="G44" s="222"/>
      <c r="H44" s="222"/>
      <c r="I44" s="222"/>
      <c r="J44" s="222"/>
      <c r="K44" s="222"/>
      <c r="L44" s="222"/>
      <c r="M44" s="222"/>
      <c r="N44" s="226"/>
      <c r="O44" s="226"/>
    </row>
    <row r="45" spans="1:15" ht="15" customHeight="1">
      <c r="A45" s="261" t="s">
        <v>758</v>
      </c>
    </row>
    <row r="46" spans="1:15" ht="15" customHeight="1">
      <c r="A46" s="2463" t="s">
        <v>755</v>
      </c>
      <c r="B46" s="1508" t="s">
        <v>25</v>
      </c>
      <c r="C46" s="2237"/>
      <c r="D46" s="2238"/>
      <c r="E46" s="2239"/>
      <c r="F46" s="2467" t="s">
        <v>634</v>
      </c>
      <c r="G46" s="2468" t="s">
        <v>2912</v>
      </c>
      <c r="H46" s="2469"/>
      <c r="I46" s="2469"/>
      <c r="J46" s="2469"/>
      <c r="K46" s="2469"/>
      <c r="L46" s="2469"/>
      <c r="M46" s="2470"/>
    </row>
    <row r="47" spans="1:15" ht="15" customHeight="1">
      <c r="A47" s="2376"/>
      <c r="B47" s="1507" t="s">
        <v>22</v>
      </c>
      <c r="C47" s="2247"/>
      <c r="D47" s="2248"/>
      <c r="E47" s="2249"/>
      <c r="F47" s="2467"/>
      <c r="G47" s="2471"/>
      <c r="H47" s="2472"/>
      <c r="I47" s="2472"/>
      <c r="J47" s="2472"/>
      <c r="K47" s="2472"/>
      <c r="L47" s="2472"/>
      <c r="M47" s="2473"/>
    </row>
    <row r="48" spans="1:15" ht="15" customHeight="1">
      <c r="A48" s="2376"/>
      <c r="B48" s="2474" t="s">
        <v>635</v>
      </c>
      <c r="C48" s="1504" t="s">
        <v>2902</v>
      </c>
      <c r="D48" s="2477"/>
      <c r="E48" s="2477"/>
      <c r="F48" s="2477"/>
      <c r="G48" s="1503" t="s">
        <v>2899</v>
      </c>
      <c r="H48" s="1503"/>
      <c r="I48" s="1503"/>
      <c r="J48" s="1503"/>
      <c r="K48" s="1503"/>
      <c r="L48" s="1503"/>
      <c r="M48" s="1502"/>
    </row>
    <row r="49" spans="1:13" ht="15" customHeight="1">
      <c r="A49" s="2376"/>
      <c r="B49" s="2475"/>
      <c r="C49" s="2478"/>
      <c r="D49" s="2479"/>
      <c r="E49" s="2479"/>
      <c r="F49" s="2479"/>
      <c r="G49" s="2479"/>
      <c r="H49" s="2479"/>
      <c r="I49" s="2479"/>
      <c r="J49" s="2479"/>
      <c r="K49" s="2479"/>
      <c r="L49" s="2479"/>
      <c r="M49" s="2480"/>
    </row>
    <row r="50" spans="1:13" ht="15" customHeight="1">
      <c r="A50" s="2376"/>
      <c r="B50" s="2476"/>
      <c r="C50" s="2481"/>
      <c r="D50" s="2482"/>
      <c r="E50" s="2482"/>
      <c r="F50" s="2482"/>
      <c r="G50" s="2482"/>
      <c r="H50" s="2482"/>
      <c r="I50" s="2482"/>
      <c r="J50" s="2482"/>
      <c r="K50" s="2482"/>
      <c r="L50" s="2482"/>
      <c r="M50" s="2483"/>
    </row>
    <row r="51" spans="1:13" ht="15" customHeight="1">
      <c r="A51" s="2376"/>
      <c r="B51" s="1501" t="s">
        <v>2947</v>
      </c>
      <c r="C51" s="2237"/>
      <c r="D51" s="2238"/>
      <c r="E51" s="2239"/>
      <c r="F51" s="2467" t="s">
        <v>634</v>
      </c>
      <c r="G51" s="2468" t="s">
        <v>2912</v>
      </c>
      <c r="H51" s="2469"/>
      <c r="I51" s="2469"/>
      <c r="J51" s="2469"/>
      <c r="K51" s="2469"/>
      <c r="L51" s="2469"/>
      <c r="M51" s="2470"/>
    </row>
    <row r="52" spans="1:13" ht="15" customHeight="1">
      <c r="A52" s="2376"/>
      <c r="B52" s="1506" t="s">
        <v>22</v>
      </c>
      <c r="C52" s="2247"/>
      <c r="D52" s="2248"/>
      <c r="E52" s="2249"/>
      <c r="F52" s="2467"/>
      <c r="G52" s="2471"/>
      <c r="H52" s="2472"/>
      <c r="I52" s="2472"/>
      <c r="J52" s="2472"/>
      <c r="K52" s="2472"/>
      <c r="L52" s="2472"/>
      <c r="M52" s="2473"/>
    </row>
    <row r="53" spans="1:13" ht="15" customHeight="1">
      <c r="A53" s="2376"/>
      <c r="B53" s="2474" t="s">
        <v>635</v>
      </c>
      <c r="C53" s="1504" t="s">
        <v>2917</v>
      </c>
      <c r="D53" s="2477"/>
      <c r="E53" s="2477"/>
      <c r="F53" s="2477"/>
      <c r="G53" s="1503" t="s">
        <v>2948</v>
      </c>
      <c r="H53" s="1503"/>
      <c r="I53" s="1503"/>
      <c r="J53" s="1503"/>
      <c r="K53" s="1503"/>
      <c r="L53" s="1503"/>
      <c r="M53" s="1502"/>
    </row>
    <row r="54" spans="1:13" ht="15" customHeight="1">
      <c r="A54" s="2376"/>
      <c r="B54" s="2475"/>
      <c r="C54" s="2478"/>
      <c r="D54" s="2479"/>
      <c r="E54" s="2479"/>
      <c r="F54" s="2479"/>
      <c r="G54" s="2479"/>
      <c r="H54" s="2479"/>
      <c r="I54" s="2479"/>
      <c r="J54" s="2479"/>
      <c r="K54" s="2479"/>
      <c r="L54" s="2479"/>
      <c r="M54" s="2480"/>
    </row>
    <row r="55" spans="1:13" ht="15" customHeight="1">
      <c r="A55" s="2376"/>
      <c r="B55" s="2476"/>
      <c r="C55" s="2481"/>
      <c r="D55" s="2482"/>
      <c r="E55" s="2482"/>
      <c r="F55" s="2482"/>
      <c r="G55" s="2482"/>
      <c r="H55" s="2482"/>
      <c r="I55" s="2482"/>
      <c r="J55" s="2482"/>
      <c r="K55" s="2482"/>
      <c r="L55" s="2482"/>
      <c r="M55" s="2483"/>
    </row>
    <row r="56" spans="1:13" ht="15" customHeight="1">
      <c r="A56" s="2376"/>
      <c r="B56" s="1501" t="s">
        <v>2889</v>
      </c>
      <c r="C56" s="2237"/>
      <c r="D56" s="2238"/>
      <c r="E56" s="2239"/>
      <c r="F56" s="2467" t="s">
        <v>634</v>
      </c>
      <c r="G56" s="2468" t="s">
        <v>2912</v>
      </c>
      <c r="H56" s="2469"/>
      <c r="I56" s="2469"/>
      <c r="J56" s="2469"/>
      <c r="K56" s="2469"/>
      <c r="L56" s="2469"/>
      <c r="M56" s="2470"/>
    </row>
    <row r="57" spans="1:13" ht="15" customHeight="1">
      <c r="A57" s="2376"/>
      <c r="B57" s="1506" t="s">
        <v>22</v>
      </c>
      <c r="C57" s="2247"/>
      <c r="D57" s="2248"/>
      <c r="E57" s="2249"/>
      <c r="F57" s="2467"/>
      <c r="G57" s="2471"/>
      <c r="H57" s="2472"/>
      <c r="I57" s="2472"/>
      <c r="J57" s="2472"/>
      <c r="K57" s="2472"/>
      <c r="L57" s="2472"/>
      <c r="M57" s="2473"/>
    </row>
    <row r="58" spans="1:13" ht="15" customHeight="1">
      <c r="A58" s="2376"/>
      <c r="B58" s="2474" t="s">
        <v>635</v>
      </c>
      <c r="C58" s="1504" t="s">
        <v>2949</v>
      </c>
      <c r="D58" s="2477"/>
      <c r="E58" s="2477"/>
      <c r="F58" s="2477"/>
      <c r="G58" s="1503" t="s">
        <v>2950</v>
      </c>
      <c r="H58" s="1503"/>
      <c r="I58" s="1503"/>
      <c r="J58" s="1503"/>
      <c r="K58" s="1503"/>
      <c r="L58" s="1503"/>
      <c r="M58" s="1502"/>
    </row>
    <row r="59" spans="1:13" ht="15" customHeight="1">
      <c r="A59" s="2376"/>
      <c r="B59" s="2475"/>
      <c r="C59" s="2478"/>
      <c r="D59" s="2479"/>
      <c r="E59" s="2479"/>
      <c r="F59" s="2479"/>
      <c r="G59" s="2479"/>
      <c r="H59" s="2479"/>
      <c r="I59" s="2479"/>
      <c r="J59" s="2479"/>
      <c r="K59" s="2479"/>
      <c r="L59" s="2479"/>
      <c r="M59" s="2480"/>
    </row>
    <row r="60" spans="1:13" ht="15" customHeight="1">
      <c r="A60" s="2376"/>
      <c r="B60" s="2476"/>
      <c r="C60" s="2481"/>
      <c r="D60" s="2482"/>
      <c r="E60" s="2482"/>
      <c r="F60" s="2482"/>
      <c r="G60" s="2482"/>
      <c r="H60" s="2482"/>
      <c r="I60" s="2482"/>
      <c r="J60" s="2482"/>
      <c r="K60" s="2482"/>
      <c r="L60" s="2482"/>
      <c r="M60" s="2483"/>
    </row>
    <row r="61" spans="1:13" ht="15" customHeight="1">
      <c r="A61" s="2376"/>
      <c r="B61" s="1501" t="s">
        <v>2889</v>
      </c>
      <c r="C61" s="2237"/>
      <c r="D61" s="2238"/>
      <c r="E61" s="2239"/>
      <c r="F61" s="2467" t="s">
        <v>634</v>
      </c>
      <c r="G61" s="2468" t="s">
        <v>2912</v>
      </c>
      <c r="H61" s="2469"/>
      <c r="I61" s="2469"/>
      <c r="J61" s="2469"/>
      <c r="K61" s="2469"/>
      <c r="L61" s="2469"/>
      <c r="M61" s="2470"/>
    </row>
    <row r="62" spans="1:13" ht="15" customHeight="1">
      <c r="A62" s="2376"/>
      <c r="B62" s="1506" t="s">
        <v>22</v>
      </c>
      <c r="C62" s="2247"/>
      <c r="D62" s="2248"/>
      <c r="E62" s="2249"/>
      <c r="F62" s="2467"/>
      <c r="G62" s="2471"/>
      <c r="H62" s="2472"/>
      <c r="I62" s="2472"/>
      <c r="J62" s="2472"/>
      <c r="K62" s="2472"/>
      <c r="L62" s="2472"/>
      <c r="M62" s="2473"/>
    </row>
    <row r="63" spans="1:13" ht="15" customHeight="1">
      <c r="A63" s="2376"/>
      <c r="B63" s="2474" t="s">
        <v>635</v>
      </c>
      <c r="C63" s="1504" t="s">
        <v>2902</v>
      </c>
      <c r="D63" s="2477"/>
      <c r="E63" s="2477"/>
      <c r="F63" s="2477"/>
      <c r="G63" s="1503" t="s">
        <v>2951</v>
      </c>
      <c r="H63" s="1503"/>
      <c r="I63" s="1503"/>
      <c r="J63" s="1503"/>
      <c r="K63" s="1503"/>
      <c r="L63" s="1503"/>
      <c r="M63" s="1502"/>
    </row>
    <row r="64" spans="1:13" ht="15" customHeight="1">
      <c r="A64" s="2376"/>
      <c r="B64" s="2475"/>
      <c r="C64" s="2478"/>
      <c r="D64" s="2479"/>
      <c r="E64" s="2479"/>
      <c r="F64" s="2479"/>
      <c r="G64" s="2479"/>
      <c r="H64" s="2479"/>
      <c r="I64" s="2479"/>
      <c r="J64" s="2479"/>
      <c r="K64" s="2479"/>
      <c r="L64" s="2479"/>
      <c r="M64" s="2480"/>
    </row>
    <row r="65" spans="1:13" ht="15" customHeight="1">
      <c r="A65" s="2376"/>
      <c r="B65" s="2476"/>
      <c r="C65" s="2481"/>
      <c r="D65" s="2482"/>
      <c r="E65" s="2482"/>
      <c r="F65" s="2482"/>
      <c r="G65" s="2482"/>
      <c r="H65" s="2482"/>
      <c r="I65" s="2482"/>
      <c r="J65" s="2482"/>
      <c r="K65" s="2482"/>
      <c r="L65" s="2482"/>
      <c r="M65" s="2483"/>
    </row>
    <row r="66" spans="1:13" ht="15" customHeight="1">
      <c r="A66" s="2376"/>
      <c r="B66" s="1501" t="s">
        <v>25</v>
      </c>
      <c r="C66" s="2237"/>
      <c r="D66" s="2238"/>
      <c r="E66" s="2239"/>
      <c r="F66" s="2467" t="s">
        <v>634</v>
      </c>
      <c r="G66" s="2468" t="s">
        <v>2912</v>
      </c>
      <c r="H66" s="2469"/>
      <c r="I66" s="2469"/>
      <c r="J66" s="2469"/>
      <c r="K66" s="2469"/>
      <c r="L66" s="2469"/>
      <c r="M66" s="2470"/>
    </row>
    <row r="67" spans="1:13" ht="15" customHeight="1">
      <c r="A67" s="2376"/>
      <c r="B67" s="1506" t="s">
        <v>22</v>
      </c>
      <c r="C67" s="2247"/>
      <c r="D67" s="2248"/>
      <c r="E67" s="2249"/>
      <c r="F67" s="2467"/>
      <c r="G67" s="2471"/>
      <c r="H67" s="2472"/>
      <c r="I67" s="2472"/>
      <c r="J67" s="2472"/>
      <c r="K67" s="2472"/>
      <c r="L67" s="2472"/>
      <c r="M67" s="2473"/>
    </row>
    <row r="68" spans="1:13" ht="15" customHeight="1">
      <c r="A68" s="2376"/>
      <c r="B68" s="2474" t="s">
        <v>635</v>
      </c>
      <c r="C68" s="1504" t="s">
        <v>629</v>
      </c>
      <c r="D68" s="2477"/>
      <c r="E68" s="2477"/>
      <c r="F68" s="2477"/>
      <c r="G68" s="1503" t="s">
        <v>2948</v>
      </c>
      <c r="H68" s="1503"/>
      <c r="I68" s="1503"/>
      <c r="J68" s="1503"/>
      <c r="K68" s="1503"/>
      <c r="L68" s="1503"/>
      <c r="M68" s="1502"/>
    </row>
    <row r="69" spans="1:13" ht="15" customHeight="1">
      <c r="A69" s="2376"/>
      <c r="B69" s="2475"/>
      <c r="C69" s="2478"/>
      <c r="D69" s="2479"/>
      <c r="E69" s="2479"/>
      <c r="F69" s="2479"/>
      <c r="G69" s="2479"/>
      <c r="H69" s="2479"/>
      <c r="I69" s="2479"/>
      <c r="J69" s="2479"/>
      <c r="K69" s="2479"/>
      <c r="L69" s="2479"/>
      <c r="M69" s="2480"/>
    </row>
    <row r="70" spans="1:13" ht="15" customHeight="1">
      <c r="A70" s="2376"/>
      <c r="B70" s="2476"/>
      <c r="C70" s="2481"/>
      <c r="D70" s="2482"/>
      <c r="E70" s="2482"/>
      <c r="F70" s="2482"/>
      <c r="G70" s="2482"/>
      <c r="H70" s="2482"/>
      <c r="I70" s="2482"/>
      <c r="J70" s="2482"/>
      <c r="K70" s="2482"/>
      <c r="L70" s="2482"/>
      <c r="M70" s="2483"/>
    </row>
    <row r="71" spans="1:13" ht="15" customHeight="1">
      <c r="A71" s="2376"/>
      <c r="B71" s="1501" t="s">
        <v>2889</v>
      </c>
      <c r="C71" s="2237"/>
      <c r="D71" s="2238"/>
      <c r="E71" s="2239"/>
      <c r="F71" s="2467" t="s">
        <v>634</v>
      </c>
      <c r="G71" s="2468" t="s">
        <v>2912</v>
      </c>
      <c r="H71" s="2469"/>
      <c r="I71" s="2469"/>
      <c r="J71" s="2469"/>
      <c r="K71" s="2469"/>
      <c r="L71" s="2469"/>
      <c r="M71" s="2470"/>
    </row>
    <row r="72" spans="1:13" ht="15" customHeight="1">
      <c r="A72" s="2376"/>
      <c r="B72" s="1506" t="s">
        <v>22</v>
      </c>
      <c r="C72" s="2247"/>
      <c r="D72" s="2248"/>
      <c r="E72" s="2249"/>
      <c r="F72" s="2467"/>
      <c r="G72" s="2471"/>
      <c r="H72" s="2472"/>
      <c r="I72" s="2472"/>
      <c r="J72" s="2472"/>
      <c r="K72" s="2472"/>
      <c r="L72" s="2472"/>
      <c r="M72" s="2473"/>
    </row>
    <row r="73" spans="1:13" ht="15" customHeight="1">
      <c r="A73" s="2376"/>
      <c r="B73" s="2474" t="s">
        <v>635</v>
      </c>
      <c r="C73" s="1504" t="s">
        <v>2949</v>
      </c>
      <c r="D73" s="2477"/>
      <c r="E73" s="2477"/>
      <c r="F73" s="2477"/>
      <c r="G73" s="1503" t="s">
        <v>2887</v>
      </c>
      <c r="H73" s="1503"/>
      <c r="I73" s="1503"/>
      <c r="J73" s="1503"/>
      <c r="K73" s="1503"/>
      <c r="L73" s="1503"/>
      <c r="M73" s="1502"/>
    </row>
    <row r="74" spans="1:13" ht="15" customHeight="1">
      <c r="A74" s="2376"/>
      <c r="B74" s="2475"/>
      <c r="C74" s="2478"/>
      <c r="D74" s="2479"/>
      <c r="E74" s="2479"/>
      <c r="F74" s="2479"/>
      <c r="G74" s="2479"/>
      <c r="H74" s="2479"/>
      <c r="I74" s="2479"/>
      <c r="J74" s="2479"/>
      <c r="K74" s="2479"/>
      <c r="L74" s="2479"/>
      <c r="M74" s="2480"/>
    </row>
    <row r="75" spans="1:13" ht="15" customHeight="1">
      <c r="A75" s="2377"/>
      <c r="B75" s="2476"/>
      <c r="C75" s="2481"/>
      <c r="D75" s="2482"/>
      <c r="E75" s="2482"/>
      <c r="F75" s="2482"/>
      <c r="G75" s="2482"/>
      <c r="H75" s="2482"/>
      <c r="I75" s="2482"/>
      <c r="J75" s="2482"/>
      <c r="K75" s="2482"/>
      <c r="L75" s="2482"/>
      <c r="M75" s="2483"/>
    </row>
    <row r="76" spans="1:13" ht="5.0999999999999996" customHeight="1"/>
  </sheetData>
  <mergeCells count="107">
    <mergeCell ref="N1:P1"/>
    <mergeCell ref="A3:A9"/>
    <mergeCell ref="C3:M3"/>
    <mergeCell ref="C4:M4"/>
    <mergeCell ref="B5:B7"/>
    <mergeCell ref="D5:F5"/>
    <mergeCell ref="C6:M7"/>
    <mergeCell ref="D8:F8"/>
    <mergeCell ref="H8:M8"/>
    <mergeCell ref="C9:M9"/>
    <mergeCell ref="F15:M15"/>
    <mergeCell ref="D16:E17"/>
    <mergeCell ref="A18:A22"/>
    <mergeCell ref="C18:E18"/>
    <mergeCell ref="F18:F19"/>
    <mergeCell ref="G18:M19"/>
    <mergeCell ref="C19:E19"/>
    <mergeCell ref="B20:B22"/>
    <mergeCell ref="D20:F20"/>
    <mergeCell ref="C21:M22"/>
    <mergeCell ref="A10:A17"/>
    <mergeCell ref="C10:E10"/>
    <mergeCell ref="F10:F11"/>
    <mergeCell ref="G10:M11"/>
    <mergeCell ref="C11:E11"/>
    <mergeCell ref="B12:B14"/>
    <mergeCell ref="D12:F12"/>
    <mergeCell ref="C13:M14"/>
    <mergeCell ref="B15:C17"/>
    <mergeCell ref="D15:E15"/>
    <mergeCell ref="A27:B27"/>
    <mergeCell ref="A28:B28"/>
    <mergeCell ref="C29:D29"/>
    <mergeCell ref="E29:F29"/>
    <mergeCell ref="C30:D30"/>
    <mergeCell ref="E30:F30"/>
    <mergeCell ref="A23:G23"/>
    <mergeCell ref="H23:M23"/>
    <mergeCell ref="A24:M24"/>
    <mergeCell ref="A25:B26"/>
    <mergeCell ref="C25:D25"/>
    <mergeCell ref="E25:F25"/>
    <mergeCell ref="A31:M31"/>
    <mergeCell ref="A32:B34"/>
    <mergeCell ref="H32:I32"/>
    <mergeCell ref="J32:K32"/>
    <mergeCell ref="L32:M32"/>
    <mergeCell ref="H33:I33"/>
    <mergeCell ref="J33:K33"/>
    <mergeCell ref="L33:M33"/>
    <mergeCell ref="C34:E34"/>
    <mergeCell ref="F34:M34"/>
    <mergeCell ref="A38:B38"/>
    <mergeCell ref="C38:M38"/>
    <mergeCell ref="A39:B39"/>
    <mergeCell ref="C39:M39"/>
    <mergeCell ref="A40:B40"/>
    <mergeCell ref="C40:M40"/>
    <mergeCell ref="A35:B37"/>
    <mergeCell ref="D35:M35"/>
    <mergeCell ref="D36:M36"/>
    <mergeCell ref="D37:M37"/>
    <mergeCell ref="C51:E51"/>
    <mergeCell ref="F51:F52"/>
    <mergeCell ref="G51:M52"/>
    <mergeCell ref="C52:E52"/>
    <mergeCell ref="B53:B55"/>
    <mergeCell ref="D53:F53"/>
    <mergeCell ref="C54:M55"/>
    <mergeCell ref="A42:M42"/>
    <mergeCell ref="A43:M43"/>
    <mergeCell ref="A46:A75"/>
    <mergeCell ref="C46:E46"/>
    <mergeCell ref="F46:F47"/>
    <mergeCell ref="G46:M47"/>
    <mergeCell ref="C47:E47"/>
    <mergeCell ref="B48:B50"/>
    <mergeCell ref="D48:F48"/>
    <mergeCell ref="C49:M50"/>
    <mergeCell ref="C61:E61"/>
    <mergeCell ref="F61:F62"/>
    <mergeCell ref="G61:M62"/>
    <mergeCell ref="C62:E62"/>
    <mergeCell ref="B63:B65"/>
    <mergeCell ref="D63:F63"/>
    <mergeCell ref="C64:M65"/>
    <mergeCell ref="C56:E56"/>
    <mergeCell ref="F56:F57"/>
    <mergeCell ref="G56:M57"/>
    <mergeCell ref="C57:E57"/>
    <mergeCell ref="B58:B60"/>
    <mergeCell ref="D58:F58"/>
    <mergeCell ref="C59:M60"/>
    <mergeCell ref="C71:E71"/>
    <mergeCell ref="F71:F72"/>
    <mergeCell ref="G71:M72"/>
    <mergeCell ref="C72:E72"/>
    <mergeCell ref="B73:B75"/>
    <mergeCell ref="D73:F73"/>
    <mergeCell ref="C74:M75"/>
    <mergeCell ref="C66:E66"/>
    <mergeCell ref="F66:F67"/>
    <mergeCell ref="G66:M67"/>
    <mergeCell ref="C67:E67"/>
    <mergeCell ref="B68:B70"/>
    <mergeCell ref="D68:F68"/>
    <mergeCell ref="C69:M70"/>
  </mergeCells>
  <phoneticPr fontId="33"/>
  <dataValidations count="3">
    <dataValidation imeMode="fullKatakana" allowBlank="1" showInputMessage="1" showErrorMessage="1" sqref="C3:M3 C10:E10 C18:E18 C51:E51 C56:E56 C61:E61 C66:E66 C71:E71 C46:E46"/>
    <dataValidation type="list" allowBlank="1" showInputMessage="1" showErrorMessage="1" sqref="C33:G33">
      <formula1>"○"</formula1>
    </dataValidation>
    <dataValidation type="list" allowBlank="1" showInputMessage="1" showErrorMessage="1" sqref="H33:M33">
      <formula1>"　　　○"</formula1>
    </dataValidation>
  </dataValidations>
  <hyperlinks>
    <hyperlink ref="N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rowBreaks count="1" manualBreakCount="1">
    <brk id="43" max="12"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86"/>
  <sheetViews>
    <sheetView showGridLines="0" view="pageBreakPreview" zoomScale="90" zoomScaleNormal="100" zoomScaleSheetLayoutView="90" workbookViewId="0">
      <selection activeCell="G11" sqref="G11"/>
    </sheetView>
  </sheetViews>
  <sheetFormatPr defaultColWidth="8.25" defaultRowHeight="21" customHeight="1"/>
  <cols>
    <col min="1" max="1" width="2.625" style="59" customWidth="1"/>
    <col min="2" max="2" width="14.5" style="61" customWidth="1"/>
    <col min="3" max="3" width="6.625" style="59" customWidth="1"/>
    <col min="4" max="5" width="7.625" style="59" customWidth="1"/>
    <col min="6" max="36" width="2.625" style="59" customWidth="1"/>
    <col min="37" max="37" width="6.625" style="59" customWidth="1"/>
    <col min="38" max="39" width="7.625" style="59" customWidth="1"/>
    <col min="40" max="40" width="5.625" style="59" customWidth="1"/>
    <col min="41" max="16384" width="8.25" style="59"/>
  </cols>
  <sheetData>
    <row r="1" spans="1:43" ht="20.100000000000001" customHeight="1">
      <c r="A1" s="74" t="s">
        <v>97</v>
      </c>
      <c r="C1" s="70"/>
      <c r="D1" s="70"/>
      <c r="E1" s="70"/>
      <c r="F1" s="70"/>
      <c r="G1" s="70"/>
      <c r="H1" s="70"/>
      <c r="I1" s="70"/>
      <c r="J1" s="70"/>
      <c r="K1" s="70"/>
      <c r="L1" s="70"/>
      <c r="M1" s="70"/>
      <c r="N1" s="70"/>
      <c r="O1" s="70"/>
      <c r="P1" s="70"/>
      <c r="Q1" s="70"/>
      <c r="R1" s="70"/>
      <c r="S1" s="70"/>
      <c r="T1" s="70"/>
      <c r="U1" s="70"/>
      <c r="V1" s="70"/>
      <c r="W1" s="70"/>
      <c r="X1" s="64"/>
      <c r="Y1" s="64"/>
      <c r="Z1" s="62"/>
      <c r="AA1" s="62"/>
      <c r="AB1" s="62"/>
      <c r="AC1" s="62"/>
      <c r="AD1" s="1561"/>
      <c r="AE1" s="1561"/>
      <c r="AF1" s="1561"/>
      <c r="AG1" s="1561"/>
      <c r="AH1" s="1561"/>
      <c r="AI1" s="71" t="s">
        <v>115</v>
      </c>
      <c r="AJ1" s="71"/>
      <c r="AK1" s="2577" t="s">
        <v>95</v>
      </c>
      <c r="AL1" s="2577"/>
      <c r="AM1" s="2577"/>
      <c r="AN1" s="2577"/>
      <c r="AO1" s="380" t="s">
        <v>407</v>
      </c>
      <c r="AP1" s="380"/>
      <c r="AQ1" s="380"/>
    </row>
    <row r="2" spans="1:43" ht="18" customHeight="1">
      <c r="A2" s="62"/>
      <c r="B2" s="63"/>
      <c r="C2" s="63"/>
      <c r="D2" s="63"/>
      <c r="E2" s="63"/>
      <c r="F2" s="63"/>
      <c r="G2" s="63"/>
      <c r="H2" s="63"/>
      <c r="I2" s="63"/>
      <c r="J2" s="63"/>
      <c r="K2" s="63"/>
      <c r="L2" s="63"/>
      <c r="M2" s="2578">
        <v>2025</v>
      </c>
      <c r="N2" s="2578"/>
      <c r="O2" s="2578"/>
      <c r="P2" s="2578"/>
      <c r="Q2" s="2579" t="s">
        <v>112</v>
      </c>
      <c r="R2" s="2579"/>
      <c r="S2" s="2578">
        <v>4</v>
      </c>
      <c r="T2" s="2578"/>
      <c r="U2" s="2579" t="s">
        <v>113</v>
      </c>
      <c r="V2" s="2579"/>
      <c r="W2" s="63"/>
      <c r="X2" s="63"/>
      <c r="Y2" s="63"/>
      <c r="Z2" s="62"/>
      <c r="AA2" s="62"/>
      <c r="AC2" s="71"/>
      <c r="AD2" s="63"/>
      <c r="AE2" s="63"/>
      <c r="AF2" s="63"/>
      <c r="AG2" s="63"/>
      <c r="AH2" s="63"/>
      <c r="AI2" s="71" t="s">
        <v>116</v>
      </c>
      <c r="AJ2" s="71"/>
      <c r="AK2" s="2580" t="str">
        <f>IF(基本情報入力シート!$D$23="","",基本情報入力シート!$D$23)</f>
        <v/>
      </c>
      <c r="AL2" s="2580"/>
      <c r="AM2" s="2580"/>
      <c r="AN2" s="2580"/>
    </row>
    <row r="3" spans="1:43" ht="18" customHeight="1">
      <c r="A3" s="1562"/>
      <c r="B3" s="1562"/>
      <c r="C3" s="1562"/>
      <c r="D3" s="1562"/>
      <c r="E3" s="1562"/>
      <c r="F3" s="1562"/>
      <c r="G3" s="1562"/>
      <c r="H3" s="1562"/>
      <c r="I3" s="1562"/>
      <c r="J3" s="1562"/>
      <c r="K3" s="1562"/>
      <c r="L3" s="1562"/>
      <c r="M3" s="1562"/>
      <c r="N3" s="1562"/>
      <c r="O3" s="1562"/>
      <c r="P3" s="1562"/>
      <c r="Q3" s="1562"/>
      <c r="R3" s="1562"/>
      <c r="S3" s="1562"/>
      <c r="T3" s="1562"/>
      <c r="U3" s="1562"/>
      <c r="V3" s="1562"/>
      <c r="W3" s="1562"/>
      <c r="Y3" s="1563"/>
      <c r="Z3" s="1563"/>
      <c r="AA3" s="1563"/>
      <c r="AB3" s="62"/>
      <c r="AC3" s="1563"/>
      <c r="AD3" s="1563"/>
      <c r="AE3" s="1563"/>
      <c r="AF3" s="1563"/>
      <c r="AG3" s="1563"/>
      <c r="AH3" s="1563"/>
      <c r="AI3" s="1564" t="s">
        <v>119</v>
      </c>
      <c r="AJ3" s="71"/>
      <c r="AK3" s="2581" t="s">
        <v>182</v>
      </c>
      <c r="AL3" s="2581"/>
      <c r="AM3" s="2581"/>
      <c r="AN3" s="2581"/>
    </row>
    <row r="4" spans="1:43" ht="18" customHeight="1">
      <c r="A4" s="1562"/>
      <c r="B4" s="1562"/>
      <c r="C4" s="1562"/>
      <c r="D4" s="1562"/>
      <c r="E4" s="1562"/>
      <c r="F4" s="1562"/>
      <c r="G4" s="1562"/>
      <c r="H4" s="1562"/>
      <c r="I4" s="1562"/>
      <c r="J4" s="1562"/>
      <c r="K4" s="1562"/>
      <c r="L4" s="1562"/>
      <c r="M4" s="1562"/>
      <c r="N4" s="1562"/>
      <c r="O4" s="1562"/>
      <c r="P4" s="1562"/>
      <c r="Q4" s="1562"/>
      <c r="R4" s="1562"/>
      <c r="S4" s="1562"/>
      <c r="T4" s="1562"/>
      <c r="U4" s="1562"/>
      <c r="V4" s="1562"/>
      <c r="W4" s="1562"/>
      <c r="Y4" s="1563"/>
      <c r="Z4" s="1563"/>
      <c r="AA4" s="1563"/>
      <c r="AB4" s="62"/>
      <c r="AC4" s="1563"/>
      <c r="AD4" s="1563"/>
      <c r="AE4" s="1563"/>
      <c r="AF4" s="1563"/>
      <c r="AG4" s="1563"/>
      <c r="AH4" s="1563"/>
      <c r="AI4" s="1564" t="s">
        <v>120</v>
      </c>
      <c r="AJ4" s="71"/>
      <c r="AK4" s="2581"/>
      <c r="AL4" s="2581"/>
      <c r="AM4" s="2581"/>
      <c r="AN4" s="2581"/>
    </row>
    <row r="5" spans="1:43" ht="18" customHeight="1">
      <c r="A5" s="1562"/>
      <c r="B5" s="1562"/>
      <c r="C5" s="1562"/>
      <c r="D5" s="1562"/>
      <c r="E5" s="1562"/>
      <c r="F5" s="1562"/>
      <c r="G5" s="1562"/>
      <c r="H5" s="1562"/>
      <c r="I5" s="1562"/>
      <c r="J5" s="1562"/>
      <c r="K5" s="1562"/>
      <c r="L5" s="1562"/>
      <c r="M5" s="1562"/>
      <c r="N5" s="1562"/>
      <c r="O5" s="1562"/>
      <c r="P5" s="1562"/>
      <c r="Q5" s="1562"/>
      <c r="R5" s="1562"/>
      <c r="S5" s="1562"/>
      <c r="U5" s="1562"/>
      <c r="V5" s="1562"/>
      <c r="W5" s="1562"/>
      <c r="Y5" s="1563"/>
      <c r="Z5" s="1563"/>
      <c r="AA5" s="1563"/>
      <c r="AB5" s="62"/>
      <c r="AC5" s="1563"/>
      <c r="AD5" s="1563"/>
      <c r="AE5" s="1563"/>
      <c r="AF5" s="1563"/>
      <c r="AG5" s="1564" t="s">
        <v>121</v>
      </c>
      <c r="AH5" s="2582"/>
      <c r="AI5" s="2582"/>
      <c r="AJ5" s="2582"/>
      <c r="AK5" s="1563" t="s">
        <v>117</v>
      </c>
      <c r="AL5" s="1565"/>
      <c r="AM5" s="1563" t="s">
        <v>118</v>
      </c>
      <c r="AN5" s="62"/>
    </row>
    <row r="6" spans="1:43" ht="9.9499999999999993" customHeight="1">
      <c r="A6" s="62"/>
      <c r="B6" s="69"/>
      <c r="C6" s="69"/>
      <c r="D6" s="69"/>
      <c r="E6" s="69"/>
      <c r="F6" s="69"/>
      <c r="G6" s="69"/>
      <c r="H6" s="69"/>
      <c r="I6" s="69"/>
      <c r="J6" s="69"/>
      <c r="K6" s="69"/>
      <c r="L6" s="69"/>
      <c r="M6" s="69"/>
      <c r="N6" s="69"/>
      <c r="O6" s="69"/>
      <c r="P6" s="69"/>
      <c r="Q6" s="69"/>
      <c r="R6" s="69"/>
      <c r="S6" s="69"/>
      <c r="T6" s="69"/>
      <c r="U6" s="69"/>
      <c r="V6" s="69"/>
      <c r="W6" s="69"/>
      <c r="X6" s="63"/>
      <c r="Y6" s="63"/>
      <c r="Z6" s="63"/>
      <c r="AA6" s="63"/>
      <c r="AB6" s="63"/>
      <c r="AC6" s="63"/>
      <c r="AD6" s="63"/>
      <c r="AE6" s="63"/>
      <c r="AF6" s="63"/>
      <c r="AG6" s="63"/>
      <c r="AH6" s="63"/>
      <c r="AI6" s="63"/>
      <c r="AJ6" s="63"/>
      <c r="AK6" s="63"/>
      <c r="AL6" s="63"/>
      <c r="AM6" s="62"/>
      <c r="AN6" s="62"/>
    </row>
    <row r="7" spans="1:43" ht="15" customHeight="1">
      <c r="A7" s="2583" t="s">
        <v>764</v>
      </c>
      <c r="B7" s="2584" t="s">
        <v>122</v>
      </c>
      <c r="C7" s="2585" t="s">
        <v>123</v>
      </c>
      <c r="D7" s="2584" t="s">
        <v>124</v>
      </c>
      <c r="E7" s="2588" t="s">
        <v>125</v>
      </c>
      <c r="F7" s="2589" t="s">
        <v>765</v>
      </c>
      <c r="G7" s="2589"/>
      <c r="H7" s="2589"/>
      <c r="I7" s="2589"/>
      <c r="J7" s="2589"/>
      <c r="K7" s="2589"/>
      <c r="L7" s="2589"/>
      <c r="M7" s="2589"/>
      <c r="N7" s="2589"/>
      <c r="O7" s="2589"/>
      <c r="P7" s="2589"/>
      <c r="Q7" s="2589"/>
      <c r="R7" s="2589"/>
      <c r="S7" s="2589"/>
      <c r="T7" s="2589"/>
      <c r="U7" s="2589"/>
      <c r="V7" s="2589"/>
      <c r="W7" s="2589"/>
      <c r="X7" s="2589"/>
      <c r="Y7" s="2589"/>
      <c r="Z7" s="2589"/>
      <c r="AA7" s="2589"/>
      <c r="AB7" s="2589"/>
      <c r="AC7" s="2589"/>
      <c r="AD7" s="2589"/>
      <c r="AE7" s="2589"/>
      <c r="AF7" s="2589"/>
      <c r="AG7" s="2589"/>
      <c r="AH7" s="2589"/>
      <c r="AI7" s="2589"/>
      <c r="AJ7" s="2589"/>
      <c r="AK7" s="2590" t="s">
        <v>157</v>
      </c>
      <c r="AL7" s="2592" t="s">
        <v>158</v>
      </c>
      <c r="AM7" s="2593" t="s">
        <v>766</v>
      </c>
      <c r="AN7" s="2593"/>
    </row>
    <row r="8" spans="1:43" ht="15" customHeight="1">
      <c r="A8" s="2583"/>
      <c r="B8" s="2584"/>
      <c r="C8" s="2586"/>
      <c r="D8" s="2584"/>
      <c r="E8" s="2588"/>
      <c r="F8" s="2584" t="s">
        <v>102</v>
      </c>
      <c r="G8" s="2584"/>
      <c r="H8" s="2584"/>
      <c r="I8" s="2584"/>
      <c r="J8" s="2584"/>
      <c r="K8" s="2584"/>
      <c r="L8" s="2584"/>
      <c r="M8" s="2584" t="s">
        <v>103</v>
      </c>
      <c r="N8" s="2584"/>
      <c r="O8" s="2584"/>
      <c r="P8" s="2584"/>
      <c r="Q8" s="2584"/>
      <c r="R8" s="2584"/>
      <c r="S8" s="2584"/>
      <c r="T8" s="2584" t="s">
        <v>104</v>
      </c>
      <c r="U8" s="2584"/>
      <c r="V8" s="2584"/>
      <c r="W8" s="2584"/>
      <c r="X8" s="2584"/>
      <c r="Y8" s="2584"/>
      <c r="Z8" s="2584"/>
      <c r="AA8" s="2584" t="s">
        <v>105</v>
      </c>
      <c r="AB8" s="2584"/>
      <c r="AC8" s="2584"/>
      <c r="AD8" s="2584"/>
      <c r="AE8" s="2584"/>
      <c r="AF8" s="2584"/>
      <c r="AG8" s="2584"/>
      <c r="AH8" s="2584" t="s">
        <v>108</v>
      </c>
      <c r="AI8" s="2584"/>
      <c r="AJ8" s="2584"/>
      <c r="AK8" s="2590"/>
      <c r="AL8" s="2592"/>
      <c r="AM8" s="2593"/>
      <c r="AN8" s="2593"/>
    </row>
    <row r="9" spans="1:43" ht="15" customHeight="1">
      <c r="A9" s="2583"/>
      <c r="B9" s="2584"/>
      <c r="C9" s="2586"/>
      <c r="D9" s="2584"/>
      <c r="E9" s="2588"/>
      <c r="F9" s="1566">
        <f>DATE($M$2,$S$2,1)</f>
        <v>45748</v>
      </c>
      <c r="G9" s="1566">
        <f>DATE($M$2,$S$2,2)</f>
        <v>45749</v>
      </c>
      <c r="H9" s="1566">
        <f>DATE($M$2,$S$2,3)</f>
        <v>45750</v>
      </c>
      <c r="I9" s="1566">
        <f>DATE($M$2,$S$2,4)</f>
        <v>45751</v>
      </c>
      <c r="J9" s="1566">
        <f>DATE($M$2,$S$2,5)</f>
        <v>45752</v>
      </c>
      <c r="K9" s="1566">
        <f>DATE($M$2,$S$2,6)</f>
        <v>45753</v>
      </c>
      <c r="L9" s="1566">
        <f>DATE($M$2,$S$2,7)</f>
        <v>45754</v>
      </c>
      <c r="M9" s="1566">
        <f>DATE($M$2,$S$2,8)</f>
        <v>45755</v>
      </c>
      <c r="N9" s="1566">
        <f>DATE($M$2,$S$2,9)</f>
        <v>45756</v>
      </c>
      <c r="O9" s="1566">
        <f>DATE($M$2,$S$2,10)</f>
        <v>45757</v>
      </c>
      <c r="P9" s="1566">
        <f>DATE($M$2,$S$2,11)</f>
        <v>45758</v>
      </c>
      <c r="Q9" s="1566">
        <f>DATE($M$2,$S$2,12)</f>
        <v>45759</v>
      </c>
      <c r="R9" s="1566">
        <f>DATE($M$2,$S$2,13)</f>
        <v>45760</v>
      </c>
      <c r="S9" s="1566">
        <f>DATE($M$2,$S$2,14)</f>
        <v>45761</v>
      </c>
      <c r="T9" s="1566">
        <f>DATE($M$2,$S$2,15)</f>
        <v>45762</v>
      </c>
      <c r="U9" s="1566">
        <f>DATE($M$2,$S$2,16)</f>
        <v>45763</v>
      </c>
      <c r="V9" s="1566">
        <f>DATE($M$2,$S$2,17)</f>
        <v>45764</v>
      </c>
      <c r="W9" s="1566">
        <f>DATE($M$2,$S$2,18)</f>
        <v>45765</v>
      </c>
      <c r="X9" s="1566">
        <f>DATE($M$2,$S$2,19)</f>
        <v>45766</v>
      </c>
      <c r="Y9" s="1566">
        <f>DATE($M$2,$S$2,20)</f>
        <v>45767</v>
      </c>
      <c r="Z9" s="1566">
        <f>DATE($M$2,$S$2,21)</f>
        <v>45768</v>
      </c>
      <c r="AA9" s="1566">
        <f>DATE($M$2,$S$2,22)</f>
        <v>45769</v>
      </c>
      <c r="AB9" s="1566">
        <f>DATE($M$2,$S$2,23)</f>
        <v>45770</v>
      </c>
      <c r="AC9" s="1566">
        <f>DATE($M$2,$S$2,24)</f>
        <v>45771</v>
      </c>
      <c r="AD9" s="1566">
        <f>DATE($M$2,$S$2,25)</f>
        <v>45772</v>
      </c>
      <c r="AE9" s="1566">
        <f>DATE($M$2,$S$2,26)</f>
        <v>45773</v>
      </c>
      <c r="AF9" s="1566">
        <f>DATE($M$2,$S$2,27)</f>
        <v>45774</v>
      </c>
      <c r="AG9" s="1566">
        <f>DATE($M$2,$S$2,28)</f>
        <v>45775</v>
      </c>
      <c r="AH9" s="1566">
        <f>IF(DAY(EOMONTH(F9,0))&lt;29,"",DATE($M$2,$S$2,29))</f>
        <v>45776</v>
      </c>
      <c r="AI9" s="1566">
        <f>IF(DAY(EOMONTH(F9,0))&lt;30,"",DATE($M$2,$S$2,30))</f>
        <v>45777</v>
      </c>
      <c r="AJ9" s="1566" t="str">
        <f>IF(DAY(EOMONTH(F9,0))&lt;31,"",DATE($M$2,$S$2,31))</f>
        <v/>
      </c>
      <c r="AK9" s="2590"/>
      <c r="AL9" s="2592"/>
      <c r="AM9" s="2593"/>
      <c r="AN9" s="2593"/>
    </row>
    <row r="10" spans="1:43" ht="15" customHeight="1">
      <c r="A10" s="2583"/>
      <c r="B10" s="2584"/>
      <c r="C10" s="2587"/>
      <c r="D10" s="2584"/>
      <c r="E10" s="2588"/>
      <c r="F10" s="1567">
        <f>DATE($M$2,$S$2,1)</f>
        <v>45748</v>
      </c>
      <c r="G10" s="1567">
        <f>DATE($M$2,$S$2,2)</f>
        <v>45749</v>
      </c>
      <c r="H10" s="1567">
        <f>DATE($M$2,$S$2,3)</f>
        <v>45750</v>
      </c>
      <c r="I10" s="1567">
        <f>DATE($M$2,$S$2,4)</f>
        <v>45751</v>
      </c>
      <c r="J10" s="1567">
        <f>DATE($M$2,$S$2,5)</f>
        <v>45752</v>
      </c>
      <c r="K10" s="1567">
        <f>DATE($M$2,$S$2,6)</f>
        <v>45753</v>
      </c>
      <c r="L10" s="1567">
        <f>DATE($M$2,$S$2,7)</f>
        <v>45754</v>
      </c>
      <c r="M10" s="1567">
        <f>DATE($M$2,$S$2,8)</f>
        <v>45755</v>
      </c>
      <c r="N10" s="1567">
        <f>DATE($M$2,$S$2,9)</f>
        <v>45756</v>
      </c>
      <c r="O10" s="1567">
        <f>DATE($M$2,$S$2,10)</f>
        <v>45757</v>
      </c>
      <c r="P10" s="1567">
        <f>DATE($M$2,$S$2,11)</f>
        <v>45758</v>
      </c>
      <c r="Q10" s="1567">
        <f>DATE($M$2,$S$2,12)</f>
        <v>45759</v>
      </c>
      <c r="R10" s="1567">
        <f>DATE($M$2,$S$2,13)</f>
        <v>45760</v>
      </c>
      <c r="S10" s="1567">
        <f>DATE($M$2,$S$2,14)</f>
        <v>45761</v>
      </c>
      <c r="T10" s="1567">
        <f>DATE($M$2,$S$2,15)</f>
        <v>45762</v>
      </c>
      <c r="U10" s="1567">
        <f>DATE($M$2,$S$2,16)</f>
        <v>45763</v>
      </c>
      <c r="V10" s="1567">
        <f>DATE($M$2,$S$2,17)</f>
        <v>45764</v>
      </c>
      <c r="W10" s="1567">
        <f>DATE($M$2,$S$2,18)</f>
        <v>45765</v>
      </c>
      <c r="X10" s="1567">
        <f>DATE($M$2,$S$2,19)</f>
        <v>45766</v>
      </c>
      <c r="Y10" s="1567">
        <f>DATE($M$2,$S$2,20)</f>
        <v>45767</v>
      </c>
      <c r="Z10" s="1567">
        <f>DATE($M$2,$S$2,21)</f>
        <v>45768</v>
      </c>
      <c r="AA10" s="1567">
        <f>DATE($M$2,$S$2,22)</f>
        <v>45769</v>
      </c>
      <c r="AB10" s="1567">
        <f>DATE($M$2,$S$2,23)</f>
        <v>45770</v>
      </c>
      <c r="AC10" s="1567">
        <f>DATE($M$2,$S$2,24)</f>
        <v>45771</v>
      </c>
      <c r="AD10" s="1567">
        <f>DATE($M$2,$S$2,25)</f>
        <v>45772</v>
      </c>
      <c r="AE10" s="1567">
        <f>DATE($M$2,$S$2,26)</f>
        <v>45773</v>
      </c>
      <c r="AF10" s="1567">
        <f>DATE($M$2,$S$2,27)</f>
        <v>45774</v>
      </c>
      <c r="AG10" s="1567">
        <f>DATE($M$2,$S$2,28)</f>
        <v>45775</v>
      </c>
      <c r="AH10" s="1567">
        <f>IF(DAY(EOMONTH(F10,0))&lt;29,"",DATE($M$2,$S$2,29))</f>
        <v>45776</v>
      </c>
      <c r="AI10" s="1567">
        <f>IF(DAY(EOMONTH(F10,0))&lt;30,"",DATE($M$2,$S$2,30))</f>
        <v>45777</v>
      </c>
      <c r="AJ10" s="1567" t="str">
        <f>IF(DAY(EOMONTH(F10,0))&lt;31,"",DATE($M$2,$S$2,31))</f>
        <v/>
      </c>
      <c r="AK10" s="2590"/>
      <c r="AL10" s="2592"/>
      <c r="AM10" s="2593"/>
      <c r="AN10" s="2593"/>
    </row>
    <row r="11" spans="1:43" ht="18" customHeight="1">
      <c r="A11" s="1541">
        <v>1</v>
      </c>
      <c r="B11" s="1568"/>
      <c r="C11" s="1569"/>
      <c r="D11" s="1570"/>
      <c r="E11" s="1571"/>
      <c r="F11" s="1572"/>
      <c r="G11" s="1572"/>
      <c r="H11" s="1572"/>
      <c r="I11" s="1572"/>
      <c r="J11" s="1572"/>
      <c r="K11" s="1572"/>
      <c r="L11" s="1572"/>
      <c r="M11" s="1572"/>
      <c r="N11" s="1572"/>
      <c r="O11" s="1572"/>
      <c r="P11" s="1572"/>
      <c r="Q11" s="1572"/>
      <c r="R11" s="1572"/>
      <c r="S11" s="1572"/>
      <c r="T11" s="1572"/>
      <c r="U11" s="1572"/>
      <c r="V11" s="1572"/>
      <c r="W11" s="1572"/>
      <c r="X11" s="1572"/>
      <c r="Y11" s="1572"/>
      <c r="Z11" s="1572"/>
      <c r="AA11" s="1572"/>
      <c r="AB11" s="1572"/>
      <c r="AC11" s="1572"/>
      <c r="AD11" s="1572"/>
      <c r="AE11" s="1572"/>
      <c r="AF11" s="1572"/>
      <c r="AG11" s="1572"/>
      <c r="AH11" s="1572"/>
      <c r="AI11" s="1572"/>
      <c r="AJ11" s="1572"/>
      <c r="AK11" s="1573">
        <f>+SUM(F11:AJ11)</f>
        <v>0</v>
      </c>
      <c r="AL11" s="1574">
        <f>IF($AK$3="４週",AK11/4,AK11/(DAY(EOMONTH($F$9,0))/7))</f>
        <v>0</v>
      </c>
      <c r="AM11" s="2591"/>
      <c r="AN11" s="2591"/>
    </row>
    <row r="12" spans="1:43" ht="18" customHeight="1">
      <c r="A12" s="1541">
        <v>2</v>
      </c>
      <c r="B12" s="1568"/>
      <c r="C12" s="1569"/>
      <c r="D12" s="1570"/>
      <c r="E12" s="1571"/>
      <c r="F12" s="1572"/>
      <c r="G12" s="1572"/>
      <c r="H12" s="1572"/>
      <c r="I12" s="1572"/>
      <c r="J12" s="1572"/>
      <c r="K12" s="1572"/>
      <c r="L12" s="1572"/>
      <c r="M12" s="1572"/>
      <c r="N12" s="1572"/>
      <c r="O12" s="1572"/>
      <c r="P12" s="1572"/>
      <c r="Q12" s="1572"/>
      <c r="R12" s="1572"/>
      <c r="S12" s="1572"/>
      <c r="T12" s="1572"/>
      <c r="U12" s="1572"/>
      <c r="V12" s="1572"/>
      <c r="W12" s="1572"/>
      <c r="X12" s="1572"/>
      <c r="Y12" s="1572"/>
      <c r="Z12" s="1572"/>
      <c r="AA12" s="1572"/>
      <c r="AB12" s="1572"/>
      <c r="AC12" s="1572"/>
      <c r="AD12" s="1572"/>
      <c r="AE12" s="1572"/>
      <c r="AF12" s="1572"/>
      <c r="AG12" s="1572"/>
      <c r="AH12" s="1572"/>
      <c r="AI12" s="1572"/>
      <c r="AJ12" s="1572"/>
      <c r="AK12" s="1573">
        <f t="shared" ref="AK12:AK31" si="0">+SUM(F12:AJ12)</f>
        <v>0</v>
      </c>
      <c r="AL12" s="1574">
        <f t="shared" ref="AL12:AL30" si="1">IF($AK$3="４週",AK12/4,AK12/(DAY(EOMONTH($F$9,0))/7))</f>
        <v>0</v>
      </c>
      <c r="AM12" s="2591"/>
      <c r="AN12" s="2591"/>
    </row>
    <row r="13" spans="1:43" ht="16.5" customHeight="1">
      <c r="A13" s="1541">
        <v>3</v>
      </c>
      <c r="B13" s="1568"/>
      <c r="C13" s="1569"/>
      <c r="D13" s="1570"/>
      <c r="E13" s="1571"/>
      <c r="F13" s="1572"/>
      <c r="G13" s="1572"/>
      <c r="H13" s="1572"/>
      <c r="I13" s="1572"/>
      <c r="J13" s="1572"/>
      <c r="K13" s="1572"/>
      <c r="L13" s="1572"/>
      <c r="M13" s="1572"/>
      <c r="N13" s="1572"/>
      <c r="O13" s="1572"/>
      <c r="P13" s="1572"/>
      <c r="Q13" s="1572"/>
      <c r="R13" s="1572"/>
      <c r="S13" s="1572"/>
      <c r="T13" s="1572"/>
      <c r="U13" s="1572"/>
      <c r="V13" s="1572"/>
      <c r="W13" s="1572"/>
      <c r="X13" s="1572"/>
      <c r="Y13" s="1572"/>
      <c r="Z13" s="1572"/>
      <c r="AA13" s="1572"/>
      <c r="AB13" s="1572"/>
      <c r="AC13" s="1572"/>
      <c r="AD13" s="1572"/>
      <c r="AE13" s="1572"/>
      <c r="AF13" s="1572"/>
      <c r="AG13" s="1572"/>
      <c r="AH13" s="1572"/>
      <c r="AI13" s="1572"/>
      <c r="AJ13" s="1572"/>
      <c r="AK13" s="1573">
        <f t="shared" si="0"/>
        <v>0</v>
      </c>
      <c r="AL13" s="1574">
        <f t="shared" si="1"/>
        <v>0</v>
      </c>
      <c r="AM13" s="2591"/>
      <c r="AN13" s="2591"/>
    </row>
    <row r="14" spans="1:43" ht="18" customHeight="1">
      <c r="A14" s="1541">
        <v>4</v>
      </c>
      <c r="B14" s="1568"/>
      <c r="C14" s="1569"/>
      <c r="D14" s="1570"/>
      <c r="E14" s="1571"/>
      <c r="F14" s="1572"/>
      <c r="G14" s="1572"/>
      <c r="H14" s="1572"/>
      <c r="I14" s="1572"/>
      <c r="J14" s="1572"/>
      <c r="K14" s="1572"/>
      <c r="L14" s="1572"/>
      <c r="M14" s="1572"/>
      <c r="N14" s="1572"/>
      <c r="O14" s="1572"/>
      <c r="P14" s="1572"/>
      <c r="Q14" s="1572"/>
      <c r="R14" s="1572"/>
      <c r="S14" s="1572"/>
      <c r="T14" s="1572"/>
      <c r="U14" s="1572"/>
      <c r="V14" s="1572"/>
      <c r="W14" s="1572"/>
      <c r="X14" s="1572"/>
      <c r="Y14" s="1572"/>
      <c r="Z14" s="1572"/>
      <c r="AA14" s="1572"/>
      <c r="AB14" s="1572"/>
      <c r="AC14" s="1572"/>
      <c r="AD14" s="1572"/>
      <c r="AE14" s="1572"/>
      <c r="AF14" s="1572"/>
      <c r="AG14" s="1572"/>
      <c r="AH14" s="1572"/>
      <c r="AI14" s="1572"/>
      <c r="AJ14" s="1572"/>
      <c r="AK14" s="1573">
        <f t="shared" si="0"/>
        <v>0</v>
      </c>
      <c r="AL14" s="1574">
        <f t="shared" si="1"/>
        <v>0</v>
      </c>
      <c r="AM14" s="2591"/>
      <c r="AN14" s="2591"/>
    </row>
    <row r="15" spans="1:43" ht="18" customHeight="1">
      <c r="A15" s="1541">
        <v>5</v>
      </c>
      <c r="B15" s="1568"/>
      <c r="C15" s="1569"/>
      <c r="D15" s="1570"/>
      <c r="E15" s="1571"/>
      <c r="F15" s="1572"/>
      <c r="G15" s="1572"/>
      <c r="H15" s="1572"/>
      <c r="I15" s="1572"/>
      <c r="J15" s="1572"/>
      <c r="K15" s="1572"/>
      <c r="L15" s="1572"/>
      <c r="M15" s="1572"/>
      <c r="N15" s="1572"/>
      <c r="O15" s="1572"/>
      <c r="P15" s="1572"/>
      <c r="Q15" s="1572"/>
      <c r="R15" s="1572"/>
      <c r="S15" s="1572"/>
      <c r="T15" s="1572"/>
      <c r="U15" s="1572"/>
      <c r="V15" s="1572"/>
      <c r="W15" s="1572"/>
      <c r="X15" s="1572"/>
      <c r="Y15" s="1572"/>
      <c r="Z15" s="1572"/>
      <c r="AA15" s="1572"/>
      <c r="AB15" s="1572"/>
      <c r="AC15" s="1572"/>
      <c r="AD15" s="1572"/>
      <c r="AE15" s="1572"/>
      <c r="AF15" s="1572"/>
      <c r="AG15" s="1572"/>
      <c r="AH15" s="1572"/>
      <c r="AI15" s="1572"/>
      <c r="AJ15" s="1572"/>
      <c r="AK15" s="1573">
        <f t="shared" si="0"/>
        <v>0</v>
      </c>
      <c r="AL15" s="1574">
        <f t="shared" si="1"/>
        <v>0</v>
      </c>
      <c r="AM15" s="2591"/>
      <c r="AN15" s="2591"/>
    </row>
    <row r="16" spans="1:43" ht="18" customHeight="1">
      <c r="A16" s="1541">
        <v>6</v>
      </c>
      <c r="B16" s="1568"/>
      <c r="C16" s="1569"/>
      <c r="D16" s="1570"/>
      <c r="E16" s="1571"/>
      <c r="F16" s="1572"/>
      <c r="G16" s="1572"/>
      <c r="H16" s="1572"/>
      <c r="I16" s="1572"/>
      <c r="J16" s="1572"/>
      <c r="K16" s="1572"/>
      <c r="L16" s="1572"/>
      <c r="M16" s="1572"/>
      <c r="N16" s="1572"/>
      <c r="O16" s="1572"/>
      <c r="P16" s="1572"/>
      <c r="Q16" s="1572"/>
      <c r="R16" s="1572"/>
      <c r="S16" s="1572"/>
      <c r="T16" s="1572"/>
      <c r="U16" s="1572"/>
      <c r="V16" s="1572"/>
      <c r="W16" s="1572"/>
      <c r="X16" s="1572"/>
      <c r="Y16" s="1572"/>
      <c r="Z16" s="1572"/>
      <c r="AA16" s="1572"/>
      <c r="AB16" s="1572"/>
      <c r="AC16" s="1572"/>
      <c r="AD16" s="1572"/>
      <c r="AE16" s="1572"/>
      <c r="AF16" s="1572"/>
      <c r="AG16" s="1572"/>
      <c r="AH16" s="1572"/>
      <c r="AI16" s="1572"/>
      <c r="AJ16" s="1572"/>
      <c r="AK16" s="1573">
        <f t="shared" si="0"/>
        <v>0</v>
      </c>
      <c r="AL16" s="1574">
        <f t="shared" si="1"/>
        <v>0</v>
      </c>
      <c r="AM16" s="2591"/>
      <c r="AN16" s="2591"/>
    </row>
    <row r="17" spans="1:40" ht="18" customHeight="1">
      <c r="A17" s="1541">
        <v>7</v>
      </c>
      <c r="B17" s="1568"/>
      <c r="C17" s="1569"/>
      <c r="D17" s="1570"/>
      <c r="E17" s="1571"/>
      <c r="F17" s="1572"/>
      <c r="G17" s="1572"/>
      <c r="H17" s="1572"/>
      <c r="I17" s="1572"/>
      <c r="J17" s="1572"/>
      <c r="K17" s="1572"/>
      <c r="L17" s="1572"/>
      <c r="M17" s="1572"/>
      <c r="N17" s="1572"/>
      <c r="O17" s="1572"/>
      <c r="P17" s="1572"/>
      <c r="Q17" s="1572"/>
      <c r="R17" s="1572"/>
      <c r="S17" s="1572"/>
      <c r="T17" s="1572"/>
      <c r="U17" s="1572"/>
      <c r="V17" s="1572"/>
      <c r="W17" s="1572"/>
      <c r="X17" s="1572"/>
      <c r="Y17" s="1572"/>
      <c r="Z17" s="1572"/>
      <c r="AA17" s="1572"/>
      <c r="AB17" s="1572"/>
      <c r="AC17" s="1572"/>
      <c r="AD17" s="1572"/>
      <c r="AE17" s="1572"/>
      <c r="AF17" s="1572"/>
      <c r="AG17" s="1572"/>
      <c r="AH17" s="1572"/>
      <c r="AI17" s="1572"/>
      <c r="AJ17" s="1572"/>
      <c r="AK17" s="1573">
        <f t="shared" si="0"/>
        <v>0</v>
      </c>
      <c r="AL17" s="1574">
        <f t="shared" si="1"/>
        <v>0</v>
      </c>
      <c r="AM17" s="2591"/>
      <c r="AN17" s="2591"/>
    </row>
    <row r="18" spans="1:40" ht="18" customHeight="1">
      <c r="A18" s="1541">
        <v>8</v>
      </c>
      <c r="B18" s="1568"/>
      <c r="C18" s="1569"/>
      <c r="D18" s="1570"/>
      <c r="E18" s="1571"/>
      <c r="F18" s="1572"/>
      <c r="G18" s="1572"/>
      <c r="H18" s="1572"/>
      <c r="I18" s="1572"/>
      <c r="J18" s="1572"/>
      <c r="K18" s="1572"/>
      <c r="L18" s="1572"/>
      <c r="M18" s="1572"/>
      <c r="N18" s="1572"/>
      <c r="O18" s="1572"/>
      <c r="P18" s="1572"/>
      <c r="Q18" s="1572"/>
      <c r="R18" s="1572"/>
      <c r="S18" s="1572"/>
      <c r="T18" s="1572"/>
      <c r="U18" s="1572"/>
      <c r="V18" s="1572"/>
      <c r="W18" s="1572"/>
      <c r="X18" s="1572"/>
      <c r="Y18" s="1572"/>
      <c r="Z18" s="1572"/>
      <c r="AA18" s="1572"/>
      <c r="AB18" s="1572"/>
      <c r="AC18" s="1572"/>
      <c r="AD18" s="1572"/>
      <c r="AE18" s="1572"/>
      <c r="AF18" s="1572"/>
      <c r="AG18" s="1572"/>
      <c r="AH18" s="1572"/>
      <c r="AI18" s="1572"/>
      <c r="AJ18" s="1572"/>
      <c r="AK18" s="1573">
        <f t="shared" si="0"/>
        <v>0</v>
      </c>
      <c r="AL18" s="1574">
        <f t="shared" si="1"/>
        <v>0</v>
      </c>
      <c r="AM18" s="2591"/>
      <c r="AN18" s="2591"/>
    </row>
    <row r="19" spans="1:40" ht="18" customHeight="1">
      <c r="A19" s="1541">
        <v>9</v>
      </c>
      <c r="B19" s="1568"/>
      <c r="C19" s="1569"/>
      <c r="D19" s="1570"/>
      <c r="E19" s="1571"/>
      <c r="F19" s="1572"/>
      <c r="G19" s="1572"/>
      <c r="H19" s="1572"/>
      <c r="I19" s="1572"/>
      <c r="J19" s="1572"/>
      <c r="K19" s="1572"/>
      <c r="L19" s="1572"/>
      <c r="M19" s="1572"/>
      <c r="N19" s="1572"/>
      <c r="O19" s="1572"/>
      <c r="P19" s="1572"/>
      <c r="Q19" s="1572"/>
      <c r="R19" s="1572"/>
      <c r="S19" s="1572"/>
      <c r="T19" s="1572"/>
      <c r="U19" s="1572"/>
      <c r="V19" s="1572"/>
      <c r="W19" s="1572"/>
      <c r="X19" s="1572"/>
      <c r="Y19" s="1572"/>
      <c r="Z19" s="1572"/>
      <c r="AA19" s="1572"/>
      <c r="AB19" s="1572"/>
      <c r="AC19" s="1572"/>
      <c r="AD19" s="1572"/>
      <c r="AE19" s="1572"/>
      <c r="AF19" s="1572"/>
      <c r="AG19" s="1572"/>
      <c r="AH19" s="1572"/>
      <c r="AI19" s="1572"/>
      <c r="AJ19" s="1572"/>
      <c r="AK19" s="1573">
        <f t="shared" si="0"/>
        <v>0</v>
      </c>
      <c r="AL19" s="1574">
        <f t="shared" si="1"/>
        <v>0</v>
      </c>
      <c r="AM19" s="2591"/>
      <c r="AN19" s="2591"/>
    </row>
    <row r="20" spans="1:40" ht="18" customHeight="1">
      <c r="A20" s="1541">
        <v>10</v>
      </c>
      <c r="B20" s="1568"/>
      <c r="C20" s="1569"/>
      <c r="D20" s="1570"/>
      <c r="E20" s="1571"/>
      <c r="F20" s="1572"/>
      <c r="G20" s="1572"/>
      <c r="H20" s="1572"/>
      <c r="I20" s="1572"/>
      <c r="J20" s="1572"/>
      <c r="K20" s="1572"/>
      <c r="L20" s="1572"/>
      <c r="M20" s="1572"/>
      <c r="N20" s="1572"/>
      <c r="O20" s="1572"/>
      <c r="P20" s="1572"/>
      <c r="Q20" s="1572"/>
      <c r="R20" s="1572"/>
      <c r="S20" s="1572"/>
      <c r="T20" s="1572"/>
      <c r="U20" s="1572"/>
      <c r="V20" s="1572"/>
      <c r="W20" s="1572"/>
      <c r="X20" s="1572"/>
      <c r="Y20" s="1572"/>
      <c r="Z20" s="1572"/>
      <c r="AA20" s="1572"/>
      <c r="AB20" s="1572"/>
      <c r="AC20" s="1572"/>
      <c r="AD20" s="1572"/>
      <c r="AE20" s="1572"/>
      <c r="AF20" s="1572"/>
      <c r="AG20" s="1572"/>
      <c r="AH20" s="1572"/>
      <c r="AI20" s="1572"/>
      <c r="AJ20" s="1572"/>
      <c r="AK20" s="1573">
        <f t="shared" si="0"/>
        <v>0</v>
      </c>
      <c r="AL20" s="1574">
        <f t="shared" si="1"/>
        <v>0</v>
      </c>
      <c r="AM20" s="2591"/>
      <c r="AN20" s="2591"/>
    </row>
    <row r="21" spans="1:40" ht="18" customHeight="1">
      <c r="A21" s="1541">
        <v>11</v>
      </c>
      <c r="B21" s="1568"/>
      <c r="C21" s="1569"/>
      <c r="D21" s="1570"/>
      <c r="E21" s="1571"/>
      <c r="F21" s="1572"/>
      <c r="G21" s="1572"/>
      <c r="H21" s="1572"/>
      <c r="I21" s="1572"/>
      <c r="J21" s="1572"/>
      <c r="K21" s="1572"/>
      <c r="L21" s="1572"/>
      <c r="M21" s="1572"/>
      <c r="N21" s="1572"/>
      <c r="O21" s="1572"/>
      <c r="P21" s="1572"/>
      <c r="Q21" s="1572"/>
      <c r="R21" s="1572"/>
      <c r="S21" s="1572"/>
      <c r="T21" s="1572"/>
      <c r="U21" s="1572"/>
      <c r="V21" s="1572"/>
      <c r="W21" s="1572"/>
      <c r="X21" s="1572"/>
      <c r="Y21" s="1572"/>
      <c r="Z21" s="1572"/>
      <c r="AA21" s="1572"/>
      <c r="AB21" s="1572"/>
      <c r="AC21" s="1572"/>
      <c r="AD21" s="1572"/>
      <c r="AE21" s="1572"/>
      <c r="AF21" s="1572"/>
      <c r="AG21" s="1572"/>
      <c r="AH21" s="1572"/>
      <c r="AI21" s="1572"/>
      <c r="AJ21" s="1572"/>
      <c r="AK21" s="1573">
        <f t="shared" si="0"/>
        <v>0</v>
      </c>
      <c r="AL21" s="1574">
        <f t="shared" si="1"/>
        <v>0</v>
      </c>
      <c r="AM21" s="2591"/>
      <c r="AN21" s="2591"/>
    </row>
    <row r="22" spans="1:40" ht="18" customHeight="1">
      <c r="A22" s="1541">
        <v>12</v>
      </c>
      <c r="B22" s="1568"/>
      <c r="C22" s="1569"/>
      <c r="D22" s="1570"/>
      <c r="E22" s="1571"/>
      <c r="F22" s="1572"/>
      <c r="G22" s="1572"/>
      <c r="H22" s="1572"/>
      <c r="I22" s="1572"/>
      <c r="J22" s="1572"/>
      <c r="K22" s="1572"/>
      <c r="L22" s="1572"/>
      <c r="M22" s="1572"/>
      <c r="N22" s="1572"/>
      <c r="O22" s="1572"/>
      <c r="P22" s="1572"/>
      <c r="Q22" s="1572"/>
      <c r="R22" s="1572"/>
      <c r="S22" s="1572"/>
      <c r="T22" s="1572"/>
      <c r="U22" s="1572"/>
      <c r="V22" s="1572"/>
      <c r="W22" s="1572"/>
      <c r="X22" s="1572"/>
      <c r="Y22" s="1572"/>
      <c r="Z22" s="1572"/>
      <c r="AA22" s="1572"/>
      <c r="AB22" s="1572"/>
      <c r="AC22" s="1572"/>
      <c r="AD22" s="1572"/>
      <c r="AE22" s="1572"/>
      <c r="AF22" s="1572"/>
      <c r="AG22" s="1572"/>
      <c r="AH22" s="1572"/>
      <c r="AI22" s="1572"/>
      <c r="AJ22" s="1572"/>
      <c r="AK22" s="1573"/>
      <c r="AL22" s="1574"/>
      <c r="AM22" s="2591"/>
      <c r="AN22" s="2591"/>
    </row>
    <row r="23" spans="1:40" ht="18" customHeight="1">
      <c r="A23" s="1541">
        <v>13</v>
      </c>
      <c r="B23" s="1568"/>
      <c r="C23" s="1569"/>
      <c r="D23" s="1570"/>
      <c r="E23" s="1571"/>
      <c r="F23" s="1572"/>
      <c r="G23" s="1572"/>
      <c r="H23" s="1572"/>
      <c r="I23" s="1572"/>
      <c r="J23" s="1572"/>
      <c r="K23" s="1572"/>
      <c r="L23" s="1572"/>
      <c r="M23" s="1572"/>
      <c r="N23" s="1572"/>
      <c r="O23" s="1572"/>
      <c r="P23" s="1572"/>
      <c r="Q23" s="1572"/>
      <c r="R23" s="1572"/>
      <c r="S23" s="1572"/>
      <c r="T23" s="1572"/>
      <c r="U23" s="1572"/>
      <c r="V23" s="1572"/>
      <c r="W23" s="1572"/>
      <c r="X23" s="1572"/>
      <c r="Y23" s="1572"/>
      <c r="Z23" s="1572"/>
      <c r="AA23" s="1572"/>
      <c r="AB23" s="1572"/>
      <c r="AC23" s="1572"/>
      <c r="AD23" s="1572"/>
      <c r="AE23" s="1572"/>
      <c r="AF23" s="1572"/>
      <c r="AG23" s="1572"/>
      <c r="AH23" s="1572"/>
      <c r="AI23" s="1572"/>
      <c r="AJ23" s="1572"/>
      <c r="AK23" s="1573"/>
      <c r="AL23" s="1574"/>
      <c r="AM23" s="2591"/>
      <c r="AN23" s="2591"/>
    </row>
    <row r="24" spans="1:40" ht="18" customHeight="1">
      <c r="A24" s="1541">
        <v>14</v>
      </c>
      <c r="B24" s="1568"/>
      <c r="C24" s="1569"/>
      <c r="D24" s="1570"/>
      <c r="E24" s="1571"/>
      <c r="F24" s="1572"/>
      <c r="G24" s="1572"/>
      <c r="H24" s="1572"/>
      <c r="I24" s="1572"/>
      <c r="J24" s="1572"/>
      <c r="K24" s="1572"/>
      <c r="L24" s="1572"/>
      <c r="M24" s="1572"/>
      <c r="N24" s="1572"/>
      <c r="O24" s="1572"/>
      <c r="P24" s="1572"/>
      <c r="Q24" s="1572"/>
      <c r="R24" s="1572"/>
      <c r="S24" s="1572"/>
      <c r="T24" s="1572"/>
      <c r="U24" s="1572"/>
      <c r="V24" s="1572"/>
      <c r="W24" s="1572"/>
      <c r="X24" s="1572"/>
      <c r="Y24" s="1572"/>
      <c r="Z24" s="1572"/>
      <c r="AA24" s="1572"/>
      <c r="AB24" s="1572"/>
      <c r="AC24" s="1572"/>
      <c r="AD24" s="1572"/>
      <c r="AE24" s="1572"/>
      <c r="AF24" s="1572"/>
      <c r="AG24" s="1572"/>
      <c r="AH24" s="1572"/>
      <c r="AI24" s="1572"/>
      <c r="AJ24" s="1572"/>
      <c r="AK24" s="1573"/>
      <c r="AL24" s="1574"/>
      <c r="AM24" s="2591"/>
      <c r="AN24" s="2591"/>
    </row>
    <row r="25" spans="1:40" ht="18" customHeight="1">
      <c r="A25" s="1541">
        <v>15</v>
      </c>
      <c r="B25" s="1568"/>
      <c r="C25" s="1569"/>
      <c r="D25" s="1570"/>
      <c r="E25" s="1571"/>
      <c r="F25" s="1572"/>
      <c r="G25" s="1572"/>
      <c r="H25" s="1572"/>
      <c r="I25" s="1572"/>
      <c r="J25" s="1572"/>
      <c r="K25" s="1572"/>
      <c r="L25" s="1572"/>
      <c r="M25" s="1572"/>
      <c r="N25" s="1572"/>
      <c r="O25" s="1572"/>
      <c r="P25" s="1572"/>
      <c r="Q25" s="1572"/>
      <c r="R25" s="1572"/>
      <c r="S25" s="1572"/>
      <c r="T25" s="1572"/>
      <c r="U25" s="1572"/>
      <c r="V25" s="1572"/>
      <c r="W25" s="1572"/>
      <c r="X25" s="1572"/>
      <c r="Y25" s="1572"/>
      <c r="Z25" s="1572"/>
      <c r="AA25" s="1572"/>
      <c r="AB25" s="1572"/>
      <c r="AC25" s="1572"/>
      <c r="AD25" s="1572"/>
      <c r="AE25" s="1572"/>
      <c r="AF25" s="1572"/>
      <c r="AG25" s="1572"/>
      <c r="AH25" s="1572"/>
      <c r="AI25" s="1572"/>
      <c r="AJ25" s="1572"/>
      <c r="AK25" s="1573">
        <f t="shared" si="0"/>
        <v>0</v>
      </c>
      <c r="AL25" s="1574">
        <f t="shared" si="1"/>
        <v>0</v>
      </c>
      <c r="AM25" s="2591"/>
      <c r="AN25" s="2591"/>
    </row>
    <row r="26" spans="1:40" ht="18" customHeight="1">
      <c r="A26" s="1541">
        <v>16</v>
      </c>
      <c r="B26" s="1568"/>
      <c r="C26" s="1569"/>
      <c r="D26" s="1570"/>
      <c r="E26" s="1571"/>
      <c r="F26" s="1572"/>
      <c r="G26" s="1572"/>
      <c r="H26" s="1572"/>
      <c r="I26" s="1572"/>
      <c r="J26" s="1572"/>
      <c r="K26" s="1572"/>
      <c r="L26" s="1572"/>
      <c r="M26" s="1572"/>
      <c r="N26" s="1572"/>
      <c r="O26" s="1572"/>
      <c r="P26" s="1572"/>
      <c r="Q26" s="1572"/>
      <c r="R26" s="1572"/>
      <c r="S26" s="1572"/>
      <c r="T26" s="1572"/>
      <c r="U26" s="1572"/>
      <c r="V26" s="1572"/>
      <c r="W26" s="1572"/>
      <c r="X26" s="1572"/>
      <c r="Y26" s="1572"/>
      <c r="Z26" s="1572"/>
      <c r="AA26" s="1572"/>
      <c r="AB26" s="1572"/>
      <c r="AC26" s="1572"/>
      <c r="AD26" s="1572"/>
      <c r="AE26" s="1572"/>
      <c r="AF26" s="1572"/>
      <c r="AG26" s="1572"/>
      <c r="AH26" s="1572"/>
      <c r="AI26" s="1572"/>
      <c r="AJ26" s="1572"/>
      <c r="AK26" s="1573">
        <f t="shared" si="0"/>
        <v>0</v>
      </c>
      <c r="AL26" s="1574">
        <f t="shared" si="1"/>
        <v>0</v>
      </c>
      <c r="AM26" s="2591"/>
      <c r="AN26" s="2591"/>
    </row>
    <row r="27" spans="1:40" ht="18" customHeight="1">
      <c r="A27" s="1541">
        <v>17</v>
      </c>
      <c r="B27" s="1568"/>
      <c r="C27" s="1569"/>
      <c r="D27" s="1570"/>
      <c r="E27" s="1571"/>
      <c r="F27" s="1572"/>
      <c r="G27" s="1572"/>
      <c r="H27" s="1572"/>
      <c r="I27" s="1572"/>
      <c r="J27" s="1572"/>
      <c r="K27" s="1572"/>
      <c r="L27" s="1572"/>
      <c r="M27" s="1572"/>
      <c r="N27" s="1572"/>
      <c r="O27" s="1572"/>
      <c r="P27" s="1572"/>
      <c r="Q27" s="1572"/>
      <c r="R27" s="1572"/>
      <c r="S27" s="1572"/>
      <c r="T27" s="1572"/>
      <c r="U27" s="1572"/>
      <c r="V27" s="1572"/>
      <c r="W27" s="1572"/>
      <c r="X27" s="1572"/>
      <c r="Y27" s="1572"/>
      <c r="Z27" s="1572"/>
      <c r="AA27" s="1572"/>
      <c r="AB27" s="1572"/>
      <c r="AC27" s="1572"/>
      <c r="AD27" s="1572"/>
      <c r="AE27" s="1572"/>
      <c r="AF27" s="1572"/>
      <c r="AG27" s="1572"/>
      <c r="AH27" s="1572"/>
      <c r="AI27" s="1572"/>
      <c r="AJ27" s="1572"/>
      <c r="AK27" s="1573">
        <f t="shared" si="0"/>
        <v>0</v>
      </c>
      <c r="AL27" s="1574">
        <f t="shared" si="1"/>
        <v>0</v>
      </c>
      <c r="AM27" s="2591"/>
      <c r="AN27" s="2591"/>
    </row>
    <row r="28" spans="1:40" ht="18" customHeight="1">
      <c r="A28" s="1541">
        <v>18</v>
      </c>
      <c r="B28" s="1568"/>
      <c r="C28" s="1569"/>
      <c r="D28" s="1570"/>
      <c r="E28" s="1571"/>
      <c r="F28" s="1572"/>
      <c r="G28" s="1572"/>
      <c r="H28" s="1572"/>
      <c r="I28" s="1572"/>
      <c r="J28" s="1572"/>
      <c r="K28" s="1572"/>
      <c r="L28" s="1572"/>
      <c r="M28" s="1572"/>
      <c r="N28" s="1572"/>
      <c r="O28" s="1572"/>
      <c r="P28" s="1572"/>
      <c r="Q28" s="1572"/>
      <c r="R28" s="1572"/>
      <c r="S28" s="1572"/>
      <c r="T28" s="1572"/>
      <c r="U28" s="1572"/>
      <c r="V28" s="1572"/>
      <c r="W28" s="1572"/>
      <c r="X28" s="1572"/>
      <c r="Y28" s="1572"/>
      <c r="Z28" s="1572"/>
      <c r="AA28" s="1572"/>
      <c r="AB28" s="1572"/>
      <c r="AC28" s="1572"/>
      <c r="AD28" s="1572"/>
      <c r="AE28" s="1572"/>
      <c r="AF28" s="1572"/>
      <c r="AG28" s="1572"/>
      <c r="AH28" s="1572"/>
      <c r="AI28" s="1572"/>
      <c r="AJ28" s="1572"/>
      <c r="AK28" s="1573">
        <f t="shared" si="0"/>
        <v>0</v>
      </c>
      <c r="AL28" s="1574">
        <f t="shared" si="1"/>
        <v>0</v>
      </c>
      <c r="AM28" s="2591"/>
      <c r="AN28" s="2591"/>
    </row>
    <row r="29" spans="1:40" ht="18" customHeight="1">
      <c r="A29" s="1541">
        <v>19</v>
      </c>
      <c r="B29" s="1568"/>
      <c r="C29" s="1569"/>
      <c r="D29" s="1570"/>
      <c r="E29" s="1571"/>
      <c r="F29" s="1572"/>
      <c r="G29" s="1572"/>
      <c r="H29" s="1572"/>
      <c r="I29" s="1572"/>
      <c r="J29" s="1572"/>
      <c r="K29" s="1572"/>
      <c r="L29" s="1572"/>
      <c r="M29" s="1572"/>
      <c r="N29" s="1572"/>
      <c r="O29" s="1572"/>
      <c r="P29" s="1572"/>
      <c r="Q29" s="1572"/>
      <c r="R29" s="1572"/>
      <c r="S29" s="1572"/>
      <c r="T29" s="1572"/>
      <c r="U29" s="1572"/>
      <c r="V29" s="1572"/>
      <c r="W29" s="1572"/>
      <c r="X29" s="1572"/>
      <c r="Y29" s="1572"/>
      <c r="Z29" s="1572"/>
      <c r="AA29" s="1572"/>
      <c r="AB29" s="1572"/>
      <c r="AC29" s="1572"/>
      <c r="AD29" s="1572"/>
      <c r="AE29" s="1572"/>
      <c r="AF29" s="1572"/>
      <c r="AG29" s="1572"/>
      <c r="AH29" s="1572"/>
      <c r="AI29" s="1572"/>
      <c r="AJ29" s="1572"/>
      <c r="AK29" s="1573">
        <f t="shared" si="0"/>
        <v>0</v>
      </c>
      <c r="AL29" s="1574">
        <f t="shared" si="1"/>
        <v>0</v>
      </c>
      <c r="AM29" s="2591"/>
      <c r="AN29" s="2591"/>
    </row>
    <row r="30" spans="1:40" ht="18" customHeight="1">
      <c r="A30" s="1541">
        <v>20</v>
      </c>
      <c r="B30" s="1568"/>
      <c r="C30" s="1569"/>
      <c r="D30" s="1570"/>
      <c r="E30" s="1571"/>
      <c r="F30" s="1572"/>
      <c r="G30" s="1572"/>
      <c r="H30" s="1572"/>
      <c r="I30" s="1572"/>
      <c r="J30" s="1572"/>
      <c r="K30" s="1572"/>
      <c r="L30" s="1572"/>
      <c r="M30" s="1572"/>
      <c r="N30" s="1572"/>
      <c r="O30" s="1572"/>
      <c r="P30" s="1572"/>
      <c r="Q30" s="1572"/>
      <c r="R30" s="1572"/>
      <c r="S30" s="1572"/>
      <c r="T30" s="1572"/>
      <c r="U30" s="1572"/>
      <c r="V30" s="1572"/>
      <c r="W30" s="1572"/>
      <c r="X30" s="1572"/>
      <c r="Y30" s="1572"/>
      <c r="Z30" s="1572"/>
      <c r="AA30" s="1572"/>
      <c r="AB30" s="1572"/>
      <c r="AC30" s="1572"/>
      <c r="AD30" s="1572"/>
      <c r="AE30" s="1572"/>
      <c r="AF30" s="1572"/>
      <c r="AG30" s="1572"/>
      <c r="AH30" s="1572"/>
      <c r="AI30" s="1572"/>
      <c r="AJ30" s="1572"/>
      <c r="AK30" s="1573">
        <f t="shared" si="0"/>
        <v>0</v>
      </c>
      <c r="AL30" s="1574">
        <f t="shared" si="1"/>
        <v>0</v>
      </c>
      <c r="AM30" s="2591"/>
      <c r="AN30" s="2591"/>
    </row>
    <row r="31" spans="1:40" ht="18" customHeight="1">
      <c r="A31" s="2588" t="s">
        <v>94</v>
      </c>
      <c r="B31" s="2594"/>
      <c r="C31" s="2594"/>
      <c r="D31" s="2594"/>
      <c r="E31" s="2594"/>
      <c r="F31" s="1575">
        <f>+SUM(F11:F30)</f>
        <v>0</v>
      </c>
      <c r="G31" s="1575">
        <f t="shared" ref="G31:AJ31" si="2">+SUM(G11:G30)</f>
        <v>0</v>
      </c>
      <c r="H31" s="1575">
        <f t="shared" si="2"/>
        <v>0</v>
      </c>
      <c r="I31" s="1575">
        <f t="shared" si="2"/>
        <v>0</v>
      </c>
      <c r="J31" s="1575">
        <f t="shared" si="2"/>
        <v>0</v>
      </c>
      <c r="K31" s="1575">
        <f t="shared" si="2"/>
        <v>0</v>
      </c>
      <c r="L31" s="1575">
        <f t="shared" si="2"/>
        <v>0</v>
      </c>
      <c r="M31" s="1575">
        <f t="shared" si="2"/>
        <v>0</v>
      </c>
      <c r="N31" s="1575">
        <f t="shared" si="2"/>
        <v>0</v>
      </c>
      <c r="O31" s="1575">
        <f t="shared" si="2"/>
        <v>0</v>
      </c>
      <c r="P31" s="1575">
        <f t="shared" si="2"/>
        <v>0</v>
      </c>
      <c r="Q31" s="1575">
        <f t="shared" si="2"/>
        <v>0</v>
      </c>
      <c r="R31" s="1575">
        <f t="shared" si="2"/>
        <v>0</v>
      </c>
      <c r="S31" s="1575">
        <f t="shared" si="2"/>
        <v>0</v>
      </c>
      <c r="T31" s="1575">
        <f t="shared" si="2"/>
        <v>0</v>
      </c>
      <c r="U31" s="1575">
        <f t="shared" si="2"/>
        <v>0</v>
      </c>
      <c r="V31" s="1575">
        <f t="shared" si="2"/>
        <v>0</v>
      </c>
      <c r="W31" s="1575">
        <f t="shared" si="2"/>
        <v>0</v>
      </c>
      <c r="X31" s="1575">
        <f t="shared" si="2"/>
        <v>0</v>
      </c>
      <c r="Y31" s="1575">
        <f t="shared" si="2"/>
        <v>0</v>
      </c>
      <c r="Z31" s="1575">
        <f t="shared" si="2"/>
        <v>0</v>
      </c>
      <c r="AA31" s="1575">
        <f t="shared" si="2"/>
        <v>0</v>
      </c>
      <c r="AB31" s="1575">
        <f t="shared" si="2"/>
        <v>0</v>
      </c>
      <c r="AC31" s="1575">
        <f t="shared" si="2"/>
        <v>0</v>
      </c>
      <c r="AD31" s="1575">
        <f t="shared" si="2"/>
        <v>0</v>
      </c>
      <c r="AE31" s="1575">
        <f t="shared" si="2"/>
        <v>0</v>
      </c>
      <c r="AF31" s="1575">
        <f t="shared" si="2"/>
        <v>0</v>
      </c>
      <c r="AG31" s="1575">
        <f t="shared" si="2"/>
        <v>0</v>
      </c>
      <c r="AH31" s="1575">
        <f t="shared" si="2"/>
        <v>0</v>
      </c>
      <c r="AI31" s="1575">
        <f t="shared" si="2"/>
        <v>0</v>
      </c>
      <c r="AJ31" s="1575">
        <f t="shared" si="2"/>
        <v>0</v>
      </c>
      <c r="AK31" s="1573">
        <f t="shared" si="0"/>
        <v>0</v>
      </c>
      <c r="AL31" s="1574">
        <f>IF($AK$3="４週",AK31/4,AK31/(DAY(EOMONTH($F$9,0))/7))</f>
        <v>0</v>
      </c>
      <c r="AM31" s="2583"/>
      <c r="AN31" s="2583"/>
    </row>
    <row r="32" spans="1:40" ht="18" customHeight="1">
      <c r="A32" s="2594" t="s">
        <v>96</v>
      </c>
      <c r="B32" s="2594"/>
      <c r="C32" s="2594"/>
      <c r="D32" s="2594"/>
      <c r="E32" s="2595"/>
      <c r="F32" s="1576"/>
      <c r="G32" s="1576"/>
      <c r="H32" s="1576"/>
      <c r="I32" s="1576"/>
      <c r="J32" s="1576"/>
      <c r="K32" s="1576"/>
      <c r="L32" s="1576"/>
      <c r="M32" s="1576"/>
      <c r="N32" s="1576"/>
      <c r="O32" s="1576"/>
      <c r="P32" s="1576"/>
      <c r="Q32" s="1576"/>
      <c r="R32" s="1576"/>
      <c r="S32" s="1576"/>
      <c r="T32" s="1576"/>
      <c r="U32" s="1576"/>
      <c r="V32" s="1576"/>
      <c r="W32" s="1576"/>
      <c r="X32" s="1576"/>
      <c r="Y32" s="1576"/>
      <c r="Z32" s="1576"/>
      <c r="AA32" s="1576"/>
      <c r="AB32" s="1576"/>
      <c r="AC32" s="1576"/>
      <c r="AD32" s="1576"/>
      <c r="AE32" s="1576"/>
      <c r="AF32" s="1576"/>
      <c r="AG32" s="1576"/>
      <c r="AH32" s="1576"/>
      <c r="AI32" s="1576"/>
      <c r="AJ32" s="1576"/>
      <c r="AK32" s="1575"/>
      <c r="AL32" s="68"/>
      <c r="AM32" s="2583"/>
      <c r="AN32" s="2583"/>
    </row>
    <row r="33" spans="1:43" ht="15" customHeight="1">
      <c r="A33" s="69"/>
      <c r="B33" s="69"/>
      <c r="C33" s="69"/>
      <c r="D33" s="69"/>
      <c r="E33" s="69"/>
      <c r="F33" s="60"/>
      <c r="G33" s="60"/>
      <c r="H33" s="60"/>
      <c r="I33" s="60"/>
      <c r="J33" s="60"/>
      <c r="K33" s="60"/>
      <c r="L33" s="60"/>
      <c r="M33" s="60"/>
      <c r="N33" s="60"/>
      <c r="O33" s="60"/>
      <c r="P33" s="60"/>
      <c r="Q33" s="60"/>
      <c r="R33" s="60"/>
      <c r="S33" s="60"/>
      <c r="T33" s="60"/>
      <c r="U33" s="60"/>
      <c r="V33" s="60"/>
      <c r="W33" s="60"/>
      <c r="X33" s="60"/>
      <c r="Y33" s="60"/>
      <c r="Z33" s="60"/>
      <c r="AA33" s="60"/>
      <c r="AB33" s="60"/>
      <c r="AC33" s="60"/>
      <c r="AD33" s="60"/>
      <c r="AE33" s="60"/>
      <c r="AF33" s="60"/>
      <c r="AG33" s="60"/>
      <c r="AH33" s="60"/>
      <c r="AI33" s="60"/>
      <c r="AJ33" s="60"/>
      <c r="AK33" s="69"/>
      <c r="AL33" s="69"/>
      <c r="AM33" s="62"/>
    </row>
    <row r="34" spans="1:43" ht="15" customHeight="1">
      <c r="A34" s="69"/>
      <c r="B34" s="69"/>
      <c r="C34" s="69"/>
      <c r="D34" s="69"/>
      <c r="E34" s="69"/>
      <c r="F34" s="60"/>
      <c r="G34" s="60"/>
      <c r="H34" s="60"/>
      <c r="I34" s="60"/>
      <c r="J34" s="60"/>
      <c r="K34" s="60"/>
      <c r="L34" s="60"/>
      <c r="M34" s="60"/>
      <c r="N34" s="60"/>
      <c r="O34" s="60"/>
      <c r="P34" s="60"/>
      <c r="Q34" s="60"/>
      <c r="R34" s="60"/>
      <c r="S34" s="60"/>
      <c r="T34" s="60"/>
      <c r="U34" s="60"/>
      <c r="V34" s="60"/>
      <c r="W34" s="60"/>
      <c r="X34" s="60"/>
      <c r="Y34" s="60"/>
      <c r="Z34" s="60"/>
      <c r="AA34" s="60"/>
      <c r="AB34" s="60"/>
      <c r="AC34" s="60"/>
      <c r="AD34" s="60"/>
      <c r="AE34" s="60"/>
      <c r="AF34" s="60"/>
      <c r="AG34" s="60"/>
      <c r="AH34" s="60"/>
      <c r="AI34" s="60"/>
      <c r="AJ34" s="60"/>
      <c r="AK34" s="69"/>
      <c r="AL34" s="69"/>
      <c r="AM34" s="62"/>
    </row>
    <row r="35" spans="1:43" ht="15" customHeight="1">
      <c r="A35" s="69"/>
      <c r="B35" s="69"/>
      <c r="C35" s="69"/>
      <c r="D35" s="69"/>
      <c r="E35" s="69"/>
      <c r="F35" s="60"/>
      <c r="G35" s="60"/>
      <c r="H35" s="60"/>
      <c r="I35" s="60"/>
      <c r="J35" s="60"/>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9"/>
      <c r="AL35" s="69"/>
      <c r="AM35" s="62"/>
    </row>
    <row r="36" spans="1:43" ht="21" customHeight="1">
      <c r="A36" s="64" t="s">
        <v>163</v>
      </c>
      <c r="B36" s="69"/>
      <c r="C36" s="69"/>
      <c r="D36" s="69"/>
      <c r="E36" s="69"/>
      <c r="F36" s="69"/>
      <c r="G36" s="60"/>
      <c r="H36" s="60"/>
      <c r="I36" s="60"/>
      <c r="J36" s="60"/>
      <c r="K36" s="60"/>
      <c r="L36" s="60"/>
      <c r="M36" s="60"/>
      <c r="N36" s="60"/>
      <c r="O36" s="60"/>
      <c r="AM36" s="69"/>
      <c r="AN36" s="62"/>
    </row>
    <row r="37" spans="1:43" ht="24.95" customHeight="1">
      <c r="A37" s="2584"/>
      <c r="B37" s="2584"/>
      <c r="C37" s="2584"/>
      <c r="D37" s="1577">
        <v>4</v>
      </c>
      <c r="E37" s="1577">
        <v>5</v>
      </c>
      <c r="F37" s="2596">
        <v>6</v>
      </c>
      <c r="G37" s="2596"/>
      <c r="H37" s="2596"/>
      <c r="I37" s="2596">
        <v>7</v>
      </c>
      <c r="J37" s="2596"/>
      <c r="K37" s="2596"/>
      <c r="L37" s="2596">
        <v>8</v>
      </c>
      <c r="M37" s="2596"/>
      <c r="N37" s="2596"/>
      <c r="O37" s="2596">
        <v>9</v>
      </c>
      <c r="P37" s="2596"/>
      <c r="Q37" s="2596"/>
      <c r="R37" s="2596">
        <v>10</v>
      </c>
      <c r="S37" s="2596"/>
      <c r="T37" s="2596"/>
      <c r="U37" s="2596">
        <v>11</v>
      </c>
      <c r="V37" s="2596"/>
      <c r="W37" s="2596"/>
      <c r="X37" s="2596">
        <v>12</v>
      </c>
      <c r="Y37" s="2596"/>
      <c r="Z37" s="2596"/>
      <c r="AA37" s="2596">
        <v>1</v>
      </c>
      <c r="AB37" s="2596"/>
      <c r="AC37" s="2596"/>
      <c r="AD37" s="2596">
        <v>2</v>
      </c>
      <c r="AE37" s="2596"/>
      <c r="AF37" s="2596"/>
      <c r="AG37" s="2596">
        <v>3</v>
      </c>
      <c r="AH37" s="2596"/>
      <c r="AI37" s="2596"/>
      <c r="AJ37" s="2584" t="s">
        <v>114</v>
      </c>
      <c r="AK37" s="2584"/>
      <c r="AL37" s="1543" t="s">
        <v>166</v>
      </c>
      <c r="AM37" s="1543" t="s">
        <v>177</v>
      </c>
      <c r="AN37"/>
      <c r="AO37"/>
      <c r="AP37"/>
      <c r="AQ37"/>
    </row>
    <row r="38" spans="1:43" ht="18" customHeight="1">
      <c r="A38" s="2597" t="s">
        <v>171</v>
      </c>
      <c r="B38" s="2597"/>
      <c r="C38" s="2597"/>
      <c r="D38" s="1575">
        <f>SUM(D39:D43)</f>
        <v>0</v>
      </c>
      <c r="E38" s="1575">
        <f>SUM(E39:E43)</f>
        <v>0</v>
      </c>
      <c r="F38" s="2598">
        <f>SUM(F39:H43)</f>
        <v>0</v>
      </c>
      <c r="G38" s="2598"/>
      <c r="H38" s="2598"/>
      <c r="I38" s="2598">
        <f>SUM(I39:K43)</f>
        <v>0</v>
      </c>
      <c r="J38" s="2598"/>
      <c r="K38" s="2598"/>
      <c r="L38" s="2598">
        <f>SUM(L39:N43)</f>
        <v>0</v>
      </c>
      <c r="M38" s="2598"/>
      <c r="N38" s="2598"/>
      <c r="O38" s="2598">
        <f>SUM(O39:Q43)</f>
        <v>0</v>
      </c>
      <c r="P38" s="2598"/>
      <c r="Q38" s="2598"/>
      <c r="R38" s="2598">
        <f>SUM(R39:T43)</f>
        <v>0</v>
      </c>
      <c r="S38" s="2598"/>
      <c r="T38" s="2598"/>
      <c r="U38" s="2598">
        <f>SUM(U39:W43)</f>
        <v>0</v>
      </c>
      <c r="V38" s="2598"/>
      <c r="W38" s="2598"/>
      <c r="X38" s="2598">
        <f>SUM(X39:Z43)</f>
        <v>0</v>
      </c>
      <c r="Y38" s="2598"/>
      <c r="Z38" s="2598"/>
      <c r="AA38" s="2598">
        <f>SUM(AA39:AC43)</f>
        <v>0</v>
      </c>
      <c r="AB38" s="2598"/>
      <c r="AC38" s="2598"/>
      <c r="AD38" s="2598">
        <f>SUM(AD39:AF43)</f>
        <v>0</v>
      </c>
      <c r="AE38" s="2598"/>
      <c r="AF38" s="2598"/>
      <c r="AG38" s="2598">
        <f>SUM(AG39:AI43)</f>
        <v>0</v>
      </c>
      <c r="AH38" s="2598"/>
      <c r="AI38" s="2598"/>
      <c r="AJ38" s="2599">
        <f t="shared" ref="AJ38:AJ43" si="3">SUM(D38:AI38)</f>
        <v>0</v>
      </c>
      <c r="AK38" s="2599"/>
      <c r="AL38" s="2600" t="e">
        <f>ROUNDUP(((AJ38-AJ44-AJ45)+AJ44*0.5+AJ45*0.75)/AJ46,1)</f>
        <v>#DIV/0!</v>
      </c>
      <c r="AM38" s="2600" t="e">
        <f>ROUND((2*AJ39+3*AJ40+4*AJ41+5*AJ42+6*AJ43)/AJ38,1)</f>
        <v>#DIV/0!</v>
      </c>
      <c r="AN38"/>
      <c r="AO38"/>
      <c r="AP38"/>
      <c r="AQ38"/>
    </row>
    <row r="39" spans="1:43" ht="18" customHeight="1">
      <c r="A39" s="2603" t="s">
        <v>172</v>
      </c>
      <c r="B39" s="2604"/>
      <c r="C39" s="2605"/>
      <c r="D39" s="1572"/>
      <c r="E39" s="1572"/>
      <c r="F39" s="2606"/>
      <c r="G39" s="2606"/>
      <c r="H39" s="2606"/>
      <c r="I39" s="2606"/>
      <c r="J39" s="2606"/>
      <c r="K39" s="2606"/>
      <c r="L39" s="2606"/>
      <c r="M39" s="2606"/>
      <c r="N39" s="2606"/>
      <c r="O39" s="2606"/>
      <c r="P39" s="2606"/>
      <c r="Q39" s="2606"/>
      <c r="R39" s="2606"/>
      <c r="S39" s="2606"/>
      <c r="T39" s="2606"/>
      <c r="U39" s="2606"/>
      <c r="V39" s="2606"/>
      <c r="W39" s="2606"/>
      <c r="X39" s="2606"/>
      <c r="Y39" s="2606"/>
      <c r="Z39" s="2606"/>
      <c r="AA39" s="2606"/>
      <c r="AB39" s="2606"/>
      <c r="AC39" s="2606"/>
      <c r="AD39" s="2606"/>
      <c r="AE39" s="2606"/>
      <c r="AF39" s="2606"/>
      <c r="AG39" s="2606"/>
      <c r="AH39" s="2606"/>
      <c r="AI39" s="2606"/>
      <c r="AJ39" s="2599">
        <f t="shared" si="3"/>
        <v>0</v>
      </c>
      <c r="AK39" s="2599"/>
      <c r="AL39" s="2601"/>
      <c r="AM39" s="2601"/>
      <c r="AN39"/>
      <c r="AO39"/>
      <c r="AP39"/>
      <c r="AQ39"/>
    </row>
    <row r="40" spans="1:43" ht="18" customHeight="1">
      <c r="A40" s="2603" t="s">
        <v>173</v>
      </c>
      <c r="B40" s="2604"/>
      <c r="C40" s="2605"/>
      <c r="D40" s="1572"/>
      <c r="E40" s="1572"/>
      <c r="F40" s="2606"/>
      <c r="G40" s="2606"/>
      <c r="H40" s="2606"/>
      <c r="I40" s="2606"/>
      <c r="J40" s="2606"/>
      <c r="K40" s="2606"/>
      <c r="L40" s="2606"/>
      <c r="M40" s="2606"/>
      <c r="N40" s="2606"/>
      <c r="O40" s="2606"/>
      <c r="P40" s="2606"/>
      <c r="Q40" s="2606"/>
      <c r="R40" s="2606"/>
      <c r="S40" s="2606"/>
      <c r="T40" s="2606"/>
      <c r="U40" s="2606"/>
      <c r="V40" s="2606"/>
      <c r="W40" s="2606"/>
      <c r="X40" s="2606"/>
      <c r="Y40" s="2606"/>
      <c r="Z40" s="2606"/>
      <c r="AA40" s="2606"/>
      <c r="AB40" s="2606"/>
      <c r="AC40" s="2606"/>
      <c r="AD40" s="2606"/>
      <c r="AE40" s="2606"/>
      <c r="AF40" s="2606"/>
      <c r="AG40" s="2606"/>
      <c r="AH40" s="2606"/>
      <c r="AI40" s="2606"/>
      <c r="AJ40" s="2599">
        <f t="shared" si="3"/>
        <v>0</v>
      </c>
      <c r="AK40" s="2599"/>
      <c r="AL40" s="2601"/>
      <c r="AM40" s="2601"/>
      <c r="AN40"/>
      <c r="AO40"/>
      <c r="AP40"/>
      <c r="AQ40"/>
    </row>
    <row r="41" spans="1:43" ht="18" customHeight="1">
      <c r="A41" s="2603" t="s">
        <v>174</v>
      </c>
      <c r="B41" s="2604"/>
      <c r="C41" s="2605"/>
      <c r="D41" s="1572"/>
      <c r="E41" s="1572"/>
      <c r="F41" s="2606"/>
      <c r="G41" s="2606"/>
      <c r="H41" s="2606"/>
      <c r="I41" s="2606"/>
      <c r="J41" s="2606"/>
      <c r="K41" s="2606"/>
      <c r="L41" s="2606"/>
      <c r="M41" s="2606"/>
      <c r="N41" s="2606"/>
      <c r="O41" s="2606"/>
      <c r="P41" s="2606"/>
      <c r="Q41" s="2606"/>
      <c r="R41" s="2606"/>
      <c r="S41" s="2606"/>
      <c r="T41" s="2606"/>
      <c r="U41" s="2606"/>
      <c r="V41" s="2606"/>
      <c r="W41" s="2606"/>
      <c r="X41" s="2606"/>
      <c r="Y41" s="2606"/>
      <c r="Z41" s="2606"/>
      <c r="AA41" s="2606"/>
      <c r="AB41" s="2606"/>
      <c r="AC41" s="2606"/>
      <c r="AD41" s="2606"/>
      <c r="AE41" s="2606"/>
      <c r="AF41" s="2606"/>
      <c r="AG41" s="2606"/>
      <c r="AH41" s="2606"/>
      <c r="AI41" s="2606"/>
      <c r="AJ41" s="2599">
        <f t="shared" si="3"/>
        <v>0</v>
      </c>
      <c r="AK41" s="2599"/>
      <c r="AL41" s="2601"/>
      <c r="AM41" s="2601"/>
      <c r="AN41"/>
      <c r="AO41"/>
      <c r="AP41"/>
      <c r="AQ41"/>
    </row>
    <row r="42" spans="1:43" ht="18" customHeight="1">
      <c r="A42" s="2603" t="s">
        <v>175</v>
      </c>
      <c r="B42" s="2604"/>
      <c r="C42" s="2605"/>
      <c r="D42" s="1572"/>
      <c r="E42" s="1572"/>
      <c r="F42" s="2606"/>
      <c r="G42" s="2606"/>
      <c r="H42" s="2606"/>
      <c r="I42" s="2606"/>
      <c r="J42" s="2606"/>
      <c r="K42" s="2606"/>
      <c r="L42" s="2606"/>
      <c r="M42" s="2606"/>
      <c r="N42" s="2606"/>
      <c r="O42" s="2606"/>
      <c r="P42" s="2606"/>
      <c r="Q42" s="2606"/>
      <c r="R42" s="2606"/>
      <c r="S42" s="2606"/>
      <c r="T42" s="2606"/>
      <c r="U42" s="2606"/>
      <c r="V42" s="2606"/>
      <c r="W42" s="2606"/>
      <c r="X42" s="2606"/>
      <c r="Y42" s="2606"/>
      <c r="Z42" s="2606"/>
      <c r="AA42" s="2606"/>
      <c r="AB42" s="2606"/>
      <c r="AC42" s="2606"/>
      <c r="AD42" s="2606"/>
      <c r="AE42" s="2606"/>
      <c r="AF42" s="2606"/>
      <c r="AG42" s="2606"/>
      <c r="AH42" s="2606"/>
      <c r="AI42" s="2606"/>
      <c r="AJ42" s="2599">
        <f t="shared" si="3"/>
        <v>0</v>
      </c>
      <c r="AK42" s="2599"/>
      <c r="AL42" s="2601"/>
      <c r="AM42" s="2601"/>
      <c r="AN42"/>
      <c r="AO42"/>
      <c r="AP42"/>
      <c r="AQ42"/>
    </row>
    <row r="43" spans="1:43" ht="18" customHeight="1">
      <c r="A43" s="2603" t="s">
        <v>176</v>
      </c>
      <c r="B43" s="2604"/>
      <c r="C43" s="2605"/>
      <c r="D43" s="1572"/>
      <c r="E43" s="1572"/>
      <c r="F43" s="2606"/>
      <c r="G43" s="2606"/>
      <c r="H43" s="2606"/>
      <c r="I43" s="2606"/>
      <c r="J43" s="2606"/>
      <c r="K43" s="2606"/>
      <c r="L43" s="2606"/>
      <c r="M43" s="2606"/>
      <c r="N43" s="2606"/>
      <c r="O43" s="2606"/>
      <c r="P43" s="2606"/>
      <c r="Q43" s="2606"/>
      <c r="R43" s="2606"/>
      <c r="S43" s="2606"/>
      <c r="T43" s="2606"/>
      <c r="U43" s="2606"/>
      <c r="V43" s="2606"/>
      <c r="W43" s="2606"/>
      <c r="X43" s="2606"/>
      <c r="Y43" s="2606"/>
      <c r="Z43" s="2606"/>
      <c r="AA43" s="2606"/>
      <c r="AB43" s="2606"/>
      <c r="AC43" s="2606"/>
      <c r="AD43" s="2606"/>
      <c r="AE43" s="2606"/>
      <c r="AF43" s="2606"/>
      <c r="AG43" s="2606"/>
      <c r="AH43" s="2606"/>
      <c r="AI43" s="2606"/>
      <c r="AJ43" s="2599">
        <f t="shared" si="3"/>
        <v>0</v>
      </c>
      <c r="AK43" s="2599"/>
      <c r="AL43" s="2601"/>
      <c r="AM43" s="2601"/>
      <c r="AN43"/>
      <c r="AO43"/>
      <c r="AP43"/>
      <c r="AQ43"/>
    </row>
    <row r="44" spans="1:43" ht="18" customHeight="1">
      <c r="A44" s="1578"/>
      <c r="B44" s="1580" t="s">
        <v>191</v>
      </c>
      <c r="C44" s="1579"/>
      <c r="D44" s="1572"/>
      <c r="E44" s="1572"/>
      <c r="F44" s="2606"/>
      <c r="G44" s="2606"/>
      <c r="H44" s="2606"/>
      <c r="I44" s="2606"/>
      <c r="J44" s="2606"/>
      <c r="K44" s="2606"/>
      <c r="L44" s="2606"/>
      <c r="M44" s="2606"/>
      <c r="N44" s="2606"/>
      <c r="O44" s="2606"/>
      <c r="P44" s="2606"/>
      <c r="Q44" s="2606"/>
      <c r="R44" s="2606"/>
      <c r="S44" s="2606"/>
      <c r="T44" s="2606"/>
      <c r="U44" s="2606"/>
      <c r="V44" s="2606"/>
      <c r="W44" s="2606"/>
      <c r="X44" s="2606"/>
      <c r="Y44" s="2606"/>
      <c r="Z44" s="2606"/>
      <c r="AA44" s="2606"/>
      <c r="AB44" s="2606"/>
      <c r="AC44" s="2606"/>
      <c r="AD44" s="2606"/>
      <c r="AE44" s="2606"/>
      <c r="AF44" s="2606"/>
      <c r="AG44" s="2606"/>
      <c r="AH44" s="2606"/>
      <c r="AI44" s="2606"/>
      <c r="AJ44" s="2599">
        <f t="shared" ref="AJ44:AJ45" si="4">SUM(D44:AI44)</f>
        <v>0</v>
      </c>
      <c r="AK44" s="2599"/>
      <c r="AL44" s="2601"/>
      <c r="AM44" s="2601"/>
      <c r="AN44"/>
      <c r="AO44"/>
      <c r="AP44"/>
      <c r="AQ44"/>
    </row>
    <row r="45" spans="1:43" ht="18" customHeight="1">
      <c r="A45" s="1578"/>
      <c r="B45" s="2611" t="s">
        <v>192</v>
      </c>
      <c r="C45" s="2612"/>
      <c r="D45" s="1572"/>
      <c r="E45" s="1572"/>
      <c r="F45" s="2606"/>
      <c r="G45" s="2606"/>
      <c r="H45" s="2606"/>
      <c r="I45" s="2606"/>
      <c r="J45" s="2606"/>
      <c r="K45" s="2606"/>
      <c r="L45" s="2606"/>
      <c r="M45" s="2606"/>
      <c r="N45" s="2606"/>
      <c r="O45" s="2606"/>
      <c r="P45" s="2606"/>
      <c r="Q45" s="2606"/>
      <c r="R45" s="2606"/>
      <c r="S45" s="2606"/>
      <c r="T45" s="2606"/>
      <c r="U45" s="2606"/>
      <c r="V45" s="2606"/>
      <c r="W45" s="2606"/>
      <c r="X45" s="2606"/>
      <c r="Y45" s="2606"/>
      <c r="Z45" s="2606"/>
      <c r="AA45" s="2606"/>
      <c r="AB45" s="2606"/>
      <c r="AC45" s="2606"/>
      <c r="AD45" s="2606"/>
      <c r="AE45" s="2606"/>
      <c r="AF45" s="2606"/>
      <c r="AG45" s="2606"/>
      <c r="AH45" s="2606"/>
      <c r="AI45" s="2606"/>
      <c r="AJ45" s="2599">
        <f t="shared" si="4"/>
        <v>0</v>
      </c>
      <c r="AK45" s="2599"/>
      <c r="AL45" s="2601"/>
      <c r="AM45" s="2601"/>
      <c r="AN45"/>
      <c r="AO45"/>
      <c r="AP45"/>
      <c r="AQ45"/>
    </row>
    <row r="46" spans="1:43" ht="18" customHeight="1">
      <c r="A46" s="2597" t="s">
        <v>164</v>
      </c>
      <c r="B46" s="2597"/>
      <c r="C46" s="2597"/>
      <c r="D46" s="1572"/>
      <c r="E46" s="1572"/>
      <c r="F46" s="2606"/>
      <c r="G46" s="2606"/>
      <c r="H46" s="2606"/>
      <c r="I46" s="2606"/>
      <c r="J46" s="2606"/>
      <c r="K46" s="2606"/>
      <c r="L46" s="2606"/>
      <c r="M46" s="2606"/>
      <c r="N46" s="2606"/>
      <c r="O46" s="2606"/>
      <c r="P46" s="2606"/>
      <c r="Q46" s="2606"/>
      <c r="R46" s="2606"/>
      <c r="S46" s="2606"/>
      <c r="T46" s="2606"/>
      <c r="U46" s="2606"/>
      <c r="V46" s="2606"/>
      <c r="W46" s="2606"/>
      <c r="X46" s="2606"/>
      <c r="Y46" s="2606"/>
      <c r="Z46" s="2606"/>
      <c r="AA46" s="2606"/>
      <c r="AB46" s="2606"/>
      <c r="AC46" s="2606"/>
      <c r="AD46" s="2606"/>
      <c r="AE46" s="2606"/>
      <c r="AF46" s="2606"/>
      <c r="AG46" s="2606"/>
      <c r="AH46" s="2606"/>
      <c r="AI46" s="2606"/>
      <c r="AJ46" s="2599">
        <f>+SUM(D46:AI46)</f>
        <v>0</v>
      </c>
      <c r="AK46" s="2599"/>
      <c r="AL46" s="2602"/>
      <c r="AM46" s="2602"/>
      <c r="AN46"/>
      <c r="AO46"/>
      <c r="AP46"/>
      <c r="AQ46"/>
    </row>
    <row r="47" spans="1:43" ht="18" customHeight="1">
      <c r="A47" s="72" t="s">
        <v>767</v>
      </c>
      <c r="B47" s="72"/>
      <c r="C47" s="72"/>
      <c r="D47"/>
      <c r="E47"/>
      <c r="F47"/>
      <c r="G47"/>
      <c r="H47"/>
      <c r="I47" s="60"/>
      <c r="J47" s="60"/>
      <c r="K47" s="60"/>
      <c r="L47" s="60"/>
      <c r="M47" s="60"/>
      <c r="N47" s="60"/>
      <c r="O47" s="60"/>
      <c r="P47" s="60"/>
      <c r="Q47" s="60"/>
      <c r="R47" s="60"/>
      <c r="S47" s="60"/>
      <c r="T47" s="60"/>
      <c r="U47" s="60"/>
      <c r="V47" s="60"/>
      <c r="W47" s="60"/>
      <c r="X47" s="60"/>
      <c r="Y47" s="60"/>
      <c r="Z47" s="60"/>
      <c r="AA47" s="60"/>
      <c r="AB47" s="60"/>
      <c r="AC47" s="60"/>
      <c r="AD47" s="60"/>
      <c r="AE47" s="60"/>
      <c r="AF47" s="60"/>
      <c r="AG47" s="60"/>
      <c r="AH47" s="60"/>
      <c r="AI47" s="60"/>
      <c r="AJ47" s="291"/>
      <c r="AK47" s="60"/>
      <c r="AL47" s="69"/>
      <c r="AM47" s="69"/>
      <c r="AN47" s="62"/>
    </row>
    <row r="48" spans="1:43" ht="5.0999999999999996" customHeight="1">
      <c r="A48" s="72"/>
      <c r="B48" s="72"/>
      <c r="C48" s="72"/>
      <c r="D48"/>
      <c r="E48"/>
      <c r="F48"/>
      <c r="G48"/>
      <c r="H48"/>
      <c r="I48" s="60"/>
      <c r="J48" s="60"/>
      <c r="K48" s="60"/>
      <c r="L48" s="60"/>
      <c r="M48" s="60"/>
      <c r="N48" s="60"/>
      <c r="O48" s="60"/>
      <c r="P48" s="60"/>
      <c r="Q48" s="60"/>
      <c r="R48" s="60"/>
      <c r="S48" s="60"/>
      <c r="T48" s="60"/>
      <c r="U48" s="60"/>
      <c r="V48" s="60"/>
      <c r="W48" s="60"/>
      <c r="X48" s="60"/>
      <c r="Y48" s="60"/>
      <c r="Z48" s="60"/>
      <c r="AA48" s="60"/>
      <c r="AB48" s="60"/>
      <c r="AC48" s="60"/>
      <c r="AD48" s="60"/>
      <c r="AE48" s="60"/>
      <c r="AF48" s="60"/>
      <c r="AG48" s="60"/>
      <c r="AH48" s="60"/>
      <c r="AI48" s="60"/>
      <c r="AJ48" s="291"/>
      <c r="AK48" s="60"/>
      <c r="AL48" s="69"/>
      <c r="AM48" s="69"/>
      <c r="AN48" s="62"/>
    </row>
    <row r="49" spans="1:40" ht="18" customHeight="1">
      <c r="A49" s="64" t="s">
        <v>165</v>
      </c>
      <c r="B49" s="60"/>
      <c r="D49" s="60"/>
      <c r="E49" s="60"/>
      <c r="F49" s="60"/>
      <c r="G49" s="60"/>
      <c r="H49" s="60"/>
      <c r="I49" s="60"/>
      <c r="J49" s="60"/>
      <c r="K49" s="60"/>
      <c r="L49" s="60"/>
      <c r="M49" s="60"/>
      <c r="N49" s="60"/>
      <c r="O49" s="60"/>
      <c r="P49" s="60"/>
      <c r="Q49" s="60"/>
      <c r="R49" s="60"/>
      <c r="S49" s="60"/>
      <c r="T49" s="60"/>
      <c r="U49" s="60"/>
      <c r="V49" s="60"/>
      <c r="W49" s="69"/>
      <c r="X49" s="60"/>
      <c r="Y49" s="60"/>
      <c r="Z49" s="60"/>
      <c r="AA49" s="60"/>
      <c r="AB49" s="60"/>
      <c r="AC49" s="60"/>
      <c r="AD49" s="60"/>
      <c r="AE49" s="60"/>
      <c r="AF49" s="60"/>
      <c r="AG49" s="60"/>
      <c r="AH49" s="60"/>
      <c r="AI49" s="60"/>
      <c r="AJ49" s="291"/>
      <c r="AK49" s="60"/>
      <c r="AL49" s="69"/>
      <c r="AM49" s="69"/>
      <c r="AN49" s="62"/>
    </row>
    <row r="50" spans="1:40" ht="45" customHeight="1">
      <c r="A50" s="2584" t="s">
        <v>160</v>
      </c>
      <c r="B50" s="2584"/>
      <c r="C50" s="2584" t="s">
        <v>110</v>
      </c>
      <c r="D50" s="2584"/>
      <c r="E50" s="2592" t="s">
        <v>189</v>
      </c>
      <c r="F50" s="2592"/>
      <c r="G50" s="2592"/>
      <c r="H50" s="2592"/>
      <c r="I50"/>
      <c r="J50"/>
      <c r="K50"/>
      <c r="L50"/>
      <c r="M50"/>
      <c r="N50"/>
      <c r="O50"/>
      <c r="P50"/>
      <c r="Q50"/>
      <c r="R50"/>
      <c r="S50"/>
      <c r="T50"/>
      <c r="U50"/>
      <c r="W50" s="69"/>
      <c r="X50" s="60"/>
      <c r="Y50" s="60"/>
      <c r="Z50" s="60"/>
      <c r="AA50" s="60"/>
      <c r="AB50" s="60"/>
      <c r="AC50" s="60"/>
      <c r="AD50" s="60"/>
      <c r="AE50" s="60"/>
      <c r="AF50" s="60"/>
      <c r="AG50" s="60"/>
      <c r="AH50" s="60"/>
      <c r="AI50" s="60"/>
      <c r="AJ50" s="291"/>
      <c r="AK50" s="60"/>
      <c r="AL50" s="69"/>
      <c r="AM50" s="69"/>
      <c r="AN50" s="62"/>
    </row>
    <row r="51" spans="1:40" ht="18" customHeight="1">
      <c r="A51" s="2592" t="s">
        <v>167</v>
      </c>
      <c r="B51" s="2592"/>
      <c r="C51" s="2598" t="e">
        <f>ROUNDDOWN(IF(AL38&lt;=60,1,1+ROUNDUP((AL38-60)/40,0)),1)</f>
        <v>#DIV/0!</v>
      </c>
      <c r="D51" s="2598"/>
      <c r="E51" s="2598" t="e">
        <f>ROUNDDOWN(IF(AM38&lt;4,AL38/6,IF(AM38&lt;5,AL38/5,AL38/3)),1)</f>
        <v>#DIV/0!</v>
      </c>
      <c r="F51" s="2598"/>
      <c r="G51" s="2598"/>
      <c r="H51" s="2598"/>
      <c r="I51"/>
      <c r="J51"/>
      <c r="K51"/>
      <c r="L51"/>
      <c r="M51"/>
      <c r="N51"/>
      <c r="O51"/>
      <c r="P51"/>
      <c r="Q51"/>
      <c r="R51"/>
      <c r="S51"/>
      <c r="T51"/>
      <c r="U51"/>
      <c r="W51" s="69"/>
      <c r="X51" s="60"/>
      <c r="Y51" s="60"/>
      <c r="Z51" s="60"/>
      <c r="AA51" s="60"/>
      <c r="AB51" s="60"/>
      <c r="AC51" s="60"/>
      <c r="AD51" s="60"/>
      <c r="AE51" s="60"/>
      <c r="AF51" s="60"/>
      <c r="AG51" s="60"/>
      <c r="AH51" s="60"/>
      <c r="AI51" s="60"/>
      <c r="AJ51" s="291"/>
      <c r="AK51" s="60"/>
      <c r="AL51" s="69"/>
      <c r="AM51" s="69"/>
      <c r="AN51" s="62"/>
    </row>
    <row r="52" spans="1:40" ht="21" customHeight="1">
      <c r="A52" s="64" t="s">
        <v>168</v>
      </c>
      <c r="B52" s="59"/>
      <c r="C52" s="63"/>
      <c r="D52" s="63"/>
      <c r="E52" s="63"/>
      <c r="F52" s="63"/>
      <c r="G52" s="62"/>
      <c r="H52" s="62"/>
      <c r="I52" s="62"/>
      <c r="J52" s="62"/>
      <c r="K52" s="62"/>
      <c r="L52" s="62"/>
      <c r="M52" s="62"/>
      <c r="N52" s="62"/>
      <c r="O52" s="62"/>
      <c r="P52" s="62"/>
      <c r="Q52" s="62"/>
      <c r="R52" s="62"/>
      <c r="S52" s="62"/>
      <c r="T52" s="62"/>
      <c r="U52" s="62"/>
      <c r="V52" s="62"/>
      <c r="W52" s="62"/>
      <c r="X52" s="62"/>
      <c r="Y52" s="62"/>
      <c r="Z52" s="62"/>
      <c r="AA52" s="62"/>
      <c r="AB52" s="62"/>
      <c r="AC52" s="62"/>
      <c r="AD52" s="62"/>
      <c r="AE52" s="62"/>
      <c r="AF52" s="62"/>
      <c r="AG52" s="62"/>
      <c r="AH52" s="62"/>
      <c r="AI52" s="62"/>
      <c r="AJ52" s="62"/>
      <c r="AK52" s="62"/>
      <c r="AL52" s="63"/>
      <c r="AM52" s="63"/>
      <c r="AN52" s="62"/>
    </row>
    <row r="53" spans="1:40" ht="24.95" customHeight="1">
      <c r="A53" s="62"/>
      <c r="B53" s="69"/>
      <c r="C53" s="2607" t="s">
        <v>109</v>
      </c>
      <c r="D53" s="2608"/>
      <c r="E53" s="2609" t="s">
        <v>2972</v>
      </c>
      <c r="F53" s="2609"/>
      <c r="G53" s="2609"/>
      <c r="H53" s="2609"/>
      <c r="I53" s="2607" t="s">
        <v>2973</v>
      </c>
      <c r="J53" s="2608"/>
      <c r="K53" s="2608"/>
      <c r="L53" s="2608"/>
      <c r="M53" s="2608"/>
      <c r="N53" s="2610"/>
      <c r="O53" s="2607" t="s">
        <v>2974</v>
      </c>
      <c r="P53" s="2608"/>
      <c r="Q53" s="2608"/>
      <c r="R53" s="2608"/>
      <c r="S53" s="2608"/>
      <c r="T53" s="2610"/>
      <c r="U53" s="2607" t="s">
        <v>2975</v>
      </c>
      <c r="V53" s="2608"/>
      <c r="W53" s="2608"/>
      <c r="X53" s="2608"/>
      <c r="Y53" s="2608"/>
      <c r="Z53" s="2610"/>
      <c r="AA53" s="2607" t="s">
        <v>2976</v>
      </c>
      <c r="AB53" s="2608"/>
      <c r="AC53" s="2608"/>
      <c r="AD53" s="2608"/>
      <c r="AE53" s="2608"/>
      <c r="AF53" s="2610"/>
      <c r="AG53" s="2609" t="s">
        <v>2977</v>
      </c>
      <c r="AH53" s="2609"/>
      <c r="AI53" s="2609"/>
      <c r="AJ53" s="2609"/>
      <c r="AK53" s="2609"/>
      <c r="AL53" s="2609" t="s">
        <v>2978</v>
      </c>
      <c r="AM53" s="2609"/>
      <c r="AN53" s="62"/>
    </row>
    <row r="54" spans="1:40" ht="18" customHeight="1">
      <c r="A54" s="62"/>
      <c r="B54" s="69"/>
      <c r="C54" s="1496" t="s">
        <v>56</v>
      </c>
      <c r="D54" s="1496" t="s">
        <v>57</v>
      </c>
      <c r="E54" s="1551" t="s">
        <v>56</v>
      </c>
      <c r="F54" s="2613" t="s">
        <v>57</v>
      </c>
      <c r="G54" s="2613"/>
      <c r="H54" s="2613"/>
      <c r="I54" s="2614" t="s">
        <v>56</v>
      </c>
      <c r="J54" s="2615"/>
      <c r="K54" s="2616"/>
      <c r="L54" s="2614" t="s">
        <v>57</v>
      </c>
      <c r="M54" s="2615"/>
      <c r="N54" s="2616"/>
      <c r="O54" s="2614" t="s">
        <v>56</v>
      </c>
      <c r="P54" s="2615"/>
      <c r="Q54" s="2616"/>
      <c r="R54" s="2614" t="s">
        <v>57</v>
      </c>
      <c r="S54" s="2615"/>
      <c r="T54" s="2616"/>
      <c r="U54" s="2614" t="s">
        <v>56</v>
      </c>
      <c r="V54" s="2615"/>
      <c r="W54" s="2616"/>
      <c r="X54" s="2614" t="s">
        <v>57</v>
      </c>
      <c r="Y54" s="2615"/>
      <c r="Z54" s="2616"/>
      <c r="AA54" s="2614" t="s">
        <v>56</v>
      </c>
      <c r="AB54" s="2615"/>
      <c r="AC54" s="2616"/>
      <c r="AD54" s="2614" t="s">
        <v>57</v>
      </c>
      <c r="AE54" s="2615"/>
      <c r="AF54" s="2616"/>
      <c r="AG54" s="2614" t="s">
        <v>56</v>
      </c>
      <c r="AH54" s="2615"/>
      <c r="AI54" s="2616"/>
      <c r="AJ54" s="2614" t="s">
        <v>57</v>
      </c>
      <c r="AK54" s="2616"/>
      <c r="AL54" s="1551" t="s">
        <v>19</v>
      </c>
      <c r="AM54" s="1551" t="s">
        <v>18</v>
      </c>
      <c r="AN54" s="62"/>
    </row>
    <row r="55" spans="1:40" ht="18" customHeight="1">
      <c r="A55" s="62"/>
      <c r="B55" s="1542" t="s">
        <v>106</v>
      </c>
      <c r="C55" s="1551">
        <f>COUNTIFS($B$11:$B$30,C$53,$C$11:$C$30,"A",$E$11:$E$30,"*")</f>
        <v>0</v>
      </c>
      <c r="D55" s="1551">
        <f>COUNTIFS($B$11:$B$30,C$53,$C$11:$C$30,"B",$E$11:$E$30,"*")</f>
        <v>0</v>
      </c>
      <c r="E55" s="1551">
        <f>COUNTIFS($B$11:$B$30,E$53,$C$11:$C$30,"A",$E$11:$E$30,"*")</f>
        <v>0</v>
      </c>
      <c r="F55" s="2614">
        <f>COUNTIFS($B$11:$B$30,E$53,$C$11:$C$30,"B",$E$11:$E$30,"*")</f>
        <v>0</v>
      </c>
      <c r="G55" s="2615"/>
      <c r="H55" s="2616"/>
      <c r="I55" s="2614">
        <f>COUNTIFS($B$11:$B$30,I$53,$C$11:$C$30,"A",$E$11:$E$30,"*")</f>
        <v>0</v>
      </c>
      <c r="J55" s="2615"/>
      <c r="K55" s="2616"/>
      <c r="L55" s="2614">
        <f>COUNTIFS($B$11:$B$30,I$53,$C$11:$C$30,"B",$E$11:$E$30,"*")</f>
        <v>0</v>
      </c>
      <c r="M55" s="2615"/>
      <c r="N55" s="2616"/>
      <c r="O55" s="2614">
        <f>COUNTIFS($B$11:$B$30,O$53,$C$11:$C$30,"A",$E$11:$E$30,"*")</f>
        <v>0</v>
      </c>
      <c r="P55" s="2615"/>
      <c r="Q55" s="2616"/>
      <c r="R55" s="2614">
        <f>COUNTIFS($B$11:$B$30,O$53,$C$11:$C$30,"B",$E$11:$E$30,"*")</f>
        <v>0</v>
      </c>
      <c r="S55" s="2615"/>
      <c r="T55" s="2616"/>
      <c r="U55" s="2614">
        <f>COUNTIFS($B$11:$B$30,U$53,$C$11:$C$30,"A",$E$11:$E$30,"*")</f>
        <v>0</v>
      </c>
      <c r="V55" s="2615"/>
      <c r="W55" s="2616"/>
      <c r="X55" s="2614">
        <f>COUNTIFS($B$11:$B$30,U$53,$C$11:$C$30,"B",$E$11:$E$30,"*")</f>
        <v>0</v>
      </c>
      <c r="Y55" s="2615"/>
      <c r="Z55" s="2616"/>
      <c r="AA55" s="2614">
        <f>COUNTIFS($B$11:$B$30,AA$53,$C$11:$C$30,"A",$E$11:$E$30,"*")</f>
        <v>0</v>
      </c>
      <c r="AB55" s="2615"/>
      <c r="AC55" s="2616"/>
      <c r="AD55" s="2614">
        <f>COUNTIFS($B$11:$B$30,AA$53,$C$11:$C$30,"B",$E$11:$E$30,"*")</f>
        <v>0</v>
      </c>
      <c r="AE55" s="2615"/>
      <c r="AF55" s="2616"/>
      <c r="AG55" s="2614">
        <f>COUNTIFS($B$11:$B$30,AG$53,$C$11:$C$30,"A",$E$11:$E$30,"*")</f>
        <v>0</v>
      </c>
      <c r="AH55" s="2615"/>
      <c r="AI55" s="2616"/>
      <c r="AJ55" s="2614">
        <f>COUNTIFS($B$11:$B$30,AG$53,$C$11:$C$30,"B",$E$11:$E$30,"*")</f>
        <v>0</v>
      </c>
      <c r="AK55" s="2616"/>
      <c r="AL55" s="1551">
        <f>COUNTIFS($B$11:$B$30,AL$53,$C$11:$C$30,"A",$E$11:$E$30,"*")</f>
        <v>0</v>
      </c>
      <c r="AM55" s="1551">
        <f>COUNTIFS($B$11:$B$30,AL$53,$C$11:$C$30,"B",$E$11:$E$30,"*")</f>
        <v>0</v>
      </c>
      <c r="AN55" s="62"/>
    </row>
    <row r="56" spans="1:40" ht="18" customHeight="1">
      <c r="A56" s="62"/>
      <c r="B56" s="1543" t="s">
        <v>107</v>
      </c>
      <c r="C56" s="1551">
        <f>COUNTIFS($B$11:$B$30,C$53,$C$11:$C$30,"C",$E$11:$E$30,"*")</f>
        <v>0</v>
      </c>
      <c r="D56" s="1551">
        <f>COUNTIFS($B$11:$B$30,C$53,$C$11:$C$30,"D",$E$11:$E$30,"*")</f>
        <v>0</v>
      </c>
      <c r="E56" s="1551">
        <f>COUNTIFS($B$11:$B$30,E$53,$C$11:$C$30,"C",$E$11:$E$30,"*")</f>
        <v>0</v>
      </c>
      <c r="F56" s="2614">
        <f>COUNTIFS($B$11:$B$30,E$53,$C$11:$C$30,"D",$E$11:$E$30,"*")</f>
        <v>0</v>
      </c>
      <c r="G56" s="2615"/>
      <c r="H56" s="2616"/>
      <c r="I56" s="2614">
        <f>COUNTIFS($B$11:$B$30,I$53,$C$11:$C$30,"C",$E$11:$E$30,"*")</f>
        <v>0</v>
      </c>
      <c r="J56" s="2615"/>
      <c r="K56" s="2616"/>
      <c r="L56" s="2614">
        <f>COUNTIFS($B$11:$B$30,I$53,$C$11:$C$30,"D",$E$11:$E$30,"*")</f>
        <v>0</v>
      </c>
      <c r="M56" s="2615"/>
      <c r="N56" s="2616"/>
      <c r="O56" s="2614">
        <f>COUNTIFS($B$11:$B$30,O$53,$C$11:$C$30,"C",$E$11:$E$30,"*")</f>
        <v>0</v>
      </c>
      <c r="P56" s="2615"/>
      <c r="Q56" s="2616"/>
      <c r="R56" s="2614">
        <f>COUNTIFS($B$11:$B$30,O$53,$C$11:$C$30,"D",$E$11:$E$30,"*")</f>
        <v>0</v>
      </c>
      <c r="S56" s="2615"/>
      <c r="T56" s="2616"/>
      <c r="U56" s="2614">
        <f>COUNTIFS($B$11:$B$30,U$53,$C$11:$C$30,"C",$E$11:$E$30,"*")</f>
        <v>0</v>
      </c>
      <c r="V56" s="2615"/>
      <c r="W56" s="2616"/>
      <c r="X56" s="2614">
        <f>COUNTIFS($B$11:$B$30,U$53,$C$11:$C$30,"D",$E$11:$E$30,"*")</f>
        <v>0</v>
      </c>
      <c r="Y56" s="2615"/>
      <c r="Z56" s="2616"/>
      <c r="AA56" s="2614">
        <f>COUNTIFS($B$11:$B$30,AA$53,$C$11:$C$30,"C",$E$11:$E$30,"*")</f>
        <v>0</v>
      </c>
      <c r="AB56" s="2615"/>
      <c r="AC56" s="2616"/>
      <c r="AD56" s="2614">
        <f>COUNTIFS($B$11:$B$30,AA$53,$C$11:$C$30,"D",$E$11:$E$30,"*")</f>
        <v>0</v>
      </c>
      <c r="AE56" s="2615"/>
      <c r="AF56" s="2616"/>
      <c r="AG56" s="2614">
        <f>COUNTIFS($B$11:$B$30,AG$53,$C$11:$C$30,"C",$E$11:$E$30,"*")</f>
        <v>0</v>
      </c>
      <c r="AH56" s="2615"/>
      <c r="AI56" s="2616"/>
      <c r="AJ56" s="2614">
        <f>COUNTIFS($B$11:$B$30,AG$53,$C$11:$C$30,"D",$E$11:$E$30,"*")</f>
        <v>0</v>
      </c>
      <c r="AK56" s="2616"/>
      <c r="AL56" s="1551">
        <f>COUNTIFS($B$11:$B$30,AL$53,$C$11:$C$30,"C",$E$11:$E$30,"*")</f>
        <v>0</v>
      </c>
      <c r="AM56" s="1551">
        <f>COUNTIFS($B$11:$B$30,AL$53,$C$11:$C$30,"D",$E$11:$E$30,"*")</f>
        <v>0</v>
      </c>
      <c r="AN56" s="62"/>
    </row>
    <row r="57" spans="1:40" ht="24.95" customHeight="1">
      <c r="A57" s="62"/>
      <c r="B57" s="1543" t="s">
        <v>159</v>
      </c>
      <c r="C57" s="2617" t="e">
        <f>ROUNDDOWN(IF($AK$3="４週",SUMIFS($AK$11:$AK$30,$B$11:$B$30,C53)/4/$AH$5,IF($AK$3="歴月",SUMIFS($AK$11:$AK$30,$B$11:$B$30,C53)/$AL$5,"記載する期間を選択してください")),1)</f>
        <v>#DIV/0!</v>
      </c>
      <c r="D57" s="2619"/>
      <c r="E57" s="2617" t="e">
        <f>ROUNDDOWN(IF($AK$3="４週",SUMIFS($AK$11:$AK$30,$B$11:$B$30,E53)/4/$AH$5,IF($AK$3="歴月",SUMIFS($AK$11:$AK$30,$B$11:$B$30,E53)/$AL$5,"記載する期間を選択してください")),1)</f>
        <v>#DIV/0!</v>
      </c>
      <c r="F57" s="2618"/>
      <c r="G57" s="2618"/>
      <c r="H57" s="2619"/>
      <c r="I57" s="2617" t="e">
        <f>ROUNDDOWN(IF($AK$3="４週",SUMIFS($AK$11:$AK$30,$B$11:$B$30,I53)/4/$AH$5,IF($AK$3="歴月",SUMIFS($AK$11:$AK$30,$B$11:$B$30,I53)/$AL$5,"記載する期間を選択してください")),1)</f>
        <v>#DIV/0!</v>
      </c>
      <c r="J57" s="2618"/>
      <c r="K57" s="2618"/>
      <c r="L57" s="2618"/>
      <c r="M57" s="2618"/>
      <c r="N57" s="2619"/>
      <c r="O57" s="2617" t="e">
        <f>ROUNDDOWN(IF($AK$3="４週",SUMIFS($AK$11:$AK$30,$B$11:$B$30,O53)/4/$AH$5,IF($AK$3="歴月",SUMIFS($AK$11:$AK$30,$B$11:$B$30,O53)/$AL$5,"記載する期間を選択してください")),1)</f>
        <v>#DIV/0!</v>
      </c>
      <c r="P57" s="2618"/>
      <c r="Q57" s="2618"/>
      <c r="R57" s="2618"/>
      <c r="S57" s="2618"/>
      <c r="T57" s="2619"/>
      <c r="U57" s="2617" t="e">
        <f>ROUNDDOWN(IF($AK$3="４週",SUMIFS($AK$11:$AK$30,$B$11:$B$30,U53)/4/$AH$5,IF($AK$3="歴月",SUMIFS($AK$11:$AK$30,$B$11:$B$30,U53)/$AL$5,"記載する期間を選択してください")),1)</f>
        <v>#DIV/0!</v>
      </c>
      <c r="V57" s="2618"/>
      <c r="W57" s="2618"/>
      <c r="X57" s="2618"/>
      <c r="Y57" s="2618"/>
      <c r="Z57" s="2619"/>
      <c r="AA57" s="2617" t="e">
        <f>ROUNDDOWN(IF($AK$3="４週",SUMIFS($AK$11:$AK$30,$B$11:$B$30,AA53)/4/$AH$5,IF($AK$3="歴月",SUMIFS($AK$11:$AK$30,$B$11:$B$30,AA53)/$AL$5,"記載する期間を選択してください")),1)</f>
        <v>#DIV/0!</v>
      </c>
      <c r="AB57" s="2618"/>
      <c r="AC57" s="2618"/>
      <c r="AD57" s="2618"/>
      <c r="AE57" s="2618"/>
      <c r="AF57" s="2619"/>
      <c r="AG57" s="2617" t="e">
        <f>ROUNDDOWN(IF($AK$3="４週",SUMIFS($AK$11:$AK$30,$B$11:$B$30,AG53)/4/$AH$5,IF($AK$3="歴月",SUMIFS($AK$11:$AK$30,$B$11:$B$30,AG53)/$AL$5,"記載する期間を選択してください")),1)</f>
        <v>#DIV/0!</v>
      </c>
      <c r="AH57" s="2618"/>
      <c r="AI57" s="2618"/>
      <c r="AJ57" s="2618"/>
      <c r="AK57" s="2619"/>
      <c r="AL57" s="2617" t="e">
        <f>ROUNDDOWN(IF($AK$3="４週",SUMIFS($AK$11:$AK$30,$B$11:$B$30,AL53)/4/$AH$5,IF($AK$3="歴月",SUMIFS($AK$11:$AK$30,$B$11:$B$30,AL53)/$AL$5,"記載する期間を選択してください")),1)</f>
        <v>#DIV/0!</v>
      </c>
      <c r="AM57" s="2619"/>
      <c r="AN57" s="62"/>
    </row>
    <row r="58" spans="1:40" ht="5.0999999999999996" customHeight="1">
      <c r="A58" s="62"/>
      <c r="B58" s="59"/>
      <c r="C58" s="1553">
        <v>2</v>
      </c>
      <c r="D58" s="1553"/>
      <c r="E58" s="1553">
        <v>3</v>
      </c>
      <c r="F58" s="1553"/>
      <c r="G58" s="1553"/>
      <c r="H58" s="1553"/>
      <c r="I58" s="1553">
        <v>4</v>
      </c>
      <c r="J58" s="1553"/>
      <c r="K58" s="1553"/>
      <c r="L58" s="1553"/>
      <c r="M58" s="1553"/>
      <c r="N58" s="1553"/>
      <c r="O58" s="1553">
        <v>5</v>
      </c>
      <c r="P58" s="1553"/>
      <c r="Q58" s="1553"/>
      <c r="R58" s="1553"/>
      <c r="S58" s="1553"/>
      <c r="T58" s="1553"/>
      <c r="U58" s="1553">
        <v>6</v>
      </c>
      <c r="V58" s="1553"/>
      <c r="W58" s="1553"/>
      <c r="X58" s="1553"/>
      <c r="Y58" s="1553"/>
      <c r="Z58" s="1553"/>
      <c r="AA58" s="1553">
        <v>7</v>
      </c>
      <c r="AB58" s="1553"/>
      <c r="AC58" s="1553"/>
      <c r="AD58" s="1553"/>
      <c r="AE58" s="1553"/>
      <c r="AF58" s="1553"/>
      <c r="AG58" s="1553">
        <v>8</v>
      </c>
      <c r="AH58" s="1553"/>
      <c r="AI58" s="1553"/>
      <c r="AJ58" s="1553"/>
      <c r="AK58" s="1553"/>
      <c r="AL58" s="1553">
        <v>9</v>
      </c>
      <c r="AM58" s="1554"/>
      <c r="AN58" s="62"/>
    </row>
    <row r="59" spans="1:40" ht="15" customHeight="1">
      <c r="A59" s="60" t="s">
        <v>126</v>
      </c>
      <c r="B59" s="296"/>
      <c r="C59" s="1555"/>
      <c r="D59" s="1555"/>
      <c r="E59" s="1555"/>
      <c r="F59" s="298"/>
      <c r="G59" s="1555"/>
      <c r="H59" s="1553"/>
      <c r="I59" s="1553"/>
      <c r="J59" s="1553"/>
      <c r="K59" s="1553"/>
      <c r="L59" s="1553"/>
      <c r="M59" s="1553"/>
      <c r="N59" s="1553"/>
      <c r="O59" s="1553"/>
      <c r="P59" s="1553"/>
      <c r="Q59" s="1553"/>
      <c r="R59" s="1553">
        <v>6</v>
      </c>
      <c r="S59" s="1553"/>
      <c r="T59" s="1553"/>
      <c r="U59" s="1553"/>
      <c r="V59" s="1553"/>
      <c r="W59" s="1553"/>
      <c r="X59" s="1553">
        <v>7</v>
      </c>
      <c r="Y59" s="1553"/>
      <c r="Z59" s="1553"/>
      <c r="AA59" s="1553"/>
      <c r="AB59" s="1553"/>
      <c r="AC59" s="1553"/>
      <c r="AD59" s="1553">
        <v>8</v>
      </c>
      <c r="AE59" s="1553"/>
      <c r="AF59" s="1553"/>
      <c r="AG59" s="299"/>
      <c r="AH59" s="299"/>
      <c r="AI59" s="299"/>
      <c r="AJ59" s="299">
        <v>9</v>
      </c>
      <c r="AK59" s="300"/>
      <c r="AL59" s="300"/>
      <c r="AM59" s="62"/>
    </row>
    <row r="60" spans="1:40" s="60" customFormat="1" ht="15" customHeight="1">
      <c r="A60" s="60" t="s">
        <v>127</v>
      </c>
      <c r="B60" s="72"/>
      <c r="C60" s="72"/>
      <c r="D60" s="72"/>
      <c r="E60" s="72"/>
      <c r="F60" s="72"/>
      <c r="G60" s="72"/>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row>
    <row r="61" spans="1:40" s="60" customFormat="1" ht="15" customHeight="1">
      <c r="A61" s="60" t="s">
        <v>170</v>
      </c>
      <c r="B61" s="72"/>
      <c r="C61" s="72"/>
      <c r="D61" s="72"/>
      <c r="E61" s="72"/>
      <c r="F61" s="72"/>
      <c r="G61" s="72"/>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row>
    <row r="62" spans="1:40" s="60" customFormat="1" ht="15" customHeight="1">
      <c r="A62" s="60" t="s">
        <v>128</v>
      </c>
      <c r="B62" s="72"/>
      <c r="C62" s="72"/>
      <c r="D62" s="72"/>
      <c r="E62" s="72"/>
      <c r="F62" s="72"/>
      <c r="G62" s="72"/>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row>
    <row r="63" spans="1:40" s="60" customFormat="1" ht="15" customHeight="1">
      <c r="A63" s="60" t="s">
        <v>129</v>
      </c>
      <c r="B63" s="72"/>
      <c r="C63" s="72"/>
      <c r="D63" s="72"/>
      <c r="E63" s="72"/>
      <c r="F63" s="72"/>
      <c r="G63" s="72"/>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row>
    <row r="64" spans="1:40" ht="15" customHeight="1">
      <c r="A64" s="60" t="s">
        <v>130</v>
      </c>
      <c r="B64" s="73"/>
      <c r="C64" s="60"/>
      <c r="D64" s="60"/>
      <c r="E64" s="60"/>
      <c r="F64" s="60"/>
      <c r="G64" s="60"/>
    </row>
    <row r="65" spans="1:7" ht="15" customHeight="1">
      <c r="A65" s="60" t="s">
        <v>131</v>
      </c>
      <c r="B65" s="73"/>
      <c r="C65" s="60"/>
      <c r="D65" s="60"/>
      <c r="E65" s="60"/>
      <c r="F65" s="60"/>
      <c r="G65" s="60"/>
    </row>
    <row r="66" spans="1:7" ht="15" customHeight="1">
      <c r="A66" s="60"/>
      <c r="B66" s="1542" t="s">
        <v>132</v>
      </c>
      <c r="C66" s="2584" t="s">
        <v>133</v>
      </c>
      <c r="D66" s="2584"/>
      <c r="E66" s="2584"/>
      <c r="F66" s="60"/>
      <c r="G66" s="60"/>
    </row>
    <row r="67" spans="1:7" ht="15" customHeight="1">
      <c r="A67" s="60"/>
      <c r="B67" s="1556" t="s">
        <v>150</v>
      </c>
      <c r="C67" s="2599" t="s">
        <v>134</v>
      </c>
      <c r="D67" s="2599"/>
      <c r="E67" s="2599"/>
      <c r="F67" s="60"/>
      <c r="G67" s="60"/>
    </row>
    <row r="68" spans="1:7" ht="15" customHeight="1">
      <c r="A68" s="60"/>
      <c r="B68" s="1556" t="s">
        <v>151</v>
      </c>
      <c r="C68" s="2599" t="s">
        <v>135</v>
      </c>
      <c r="D68" s="2599"/>
      <c r="E68" s="2599"/>
      <c r="F68" s="60"/>
      <c r="G68" s="60"/>
    </row>
    <row r="69" spans="1:7" ht="15" customHeight="1">
      <c r="A69" s="60"/>
      <c r="B69" s="1556" t="s">
        <v>152</v>
      </c>
      <c r="C69" s="2599" t="s">
        <v>136</v>
      </c>
      <c r="D69" s="2599"/>
      <c r="E69" s="2599"/>
      <c r="F69" s="60"/>
      <c r="G69" s="60"/>
    </row>
    <row r="70" spans="1:7" ht="15" customHeight="1">
      <c r="A70" s="60"/>
      <c r="B70" s="1556" t="s">
        <v>153</v>
      </c>
      <c r="C70" s="2599" t="s">
        <v>137</v>
      </c>
      <c r="D70" s="2599"/>
      <c r="E70" s="2599"/>
      <c r="F70" s="60"/>
      <c r="G70" s="60"/>
    </row>
    <row r="71" spans="1:7" ht="15" customHeight="1">
      <c r="A71" s="60"/>
      <c r="B71" s="60" t="s">
        <v>138</v>
      </c>
      <c r="C71" s="60"/>
      <c r="D71" s="60"/>
      <c r="E71" s="60"/>
      <c r="F71" s="60"/>
      <c r="G71" s="60"/>
    </row>
    <row r="72" spans="1:7" ht="15" customHeight="1">
      <c r="A72" s="60"/>
      <c r="B72" s="60" t="s">
        <v>155</v>
      </c>
      <c r="C72" s="60"/>
      <c r="D72" s="60"/>
      <c r="E72" s="60"/>
      <c r="F72" s="60"/>
      <c r="G72" s="60"/>
    </row>
    <row r="73" spans="1:7" ht="15" customHeight="1">
      <c r="A73" s="60"/>
      <c r="B73" s="60" t="s">
        <v>139</v>
      </c>
      <c r="C73" s="60"/>
      <c r="D73" s="60"/>
      <c r="E73" s="60"/>
      <c r="F73" s="60"/>
      <c r="G73" s="60"/>
    </row>
    <row r="74" spans="1:7" ht="15" customHeight="1">
      <c r="A74" s="60" t="s">
        <v>140</v>
      </c>
      <c r="B74" s="73"/>
      <c r="C74" s="60"/>
      <c r="D74" s="60"/>
      <c r="E74" s="60"/>
      <c r="F74" s="60"/>
      <c r="G74" s="60"/>
    </row>
    <row r="75" spans="1:7" ht="15" customHeight="1">
      <c r="A75" s="60" t="s">
        <v>141</v>
      </c>
      <c r="B75" s="73"/>
      <c r="C75" s="60"/>
      <c r="D75" s="60"/>
      <c r="E75" s="60"/>
      <c r="F75" s="60"/>
      <c r="G75" s="60"/>
    </row>
    <row r="76" spans="1:7" ht="15" customHeight="1">
      <c r="A76" s="60" t="s">
        <v>156</v>
      </c>
      <c r="B76" s="73"/>
      <c r="C76" s="60"/>
      <c r="D76" s="60"/>
      <c r="E76" s="60"/>
      <c r="F76" s="60"/>
      <c r="G76" s="60"/>
    </row>
    <row r="77" spans="1:7" ht="15" customHeight="1">
      <c r="A77" s="60" t="s">
        <v>142</v>
      </c>
      <c r="B77" s="73"/>
      <c r="C77" s="60"/>
      <c r="D77" s="60"/>
      <c r="E77" s="60"/>
      <c r="F77" s="60"/>
      <c r="G77" s="60"/>
    </row>
    <row r="78" spans="1:7" ht="15" customHeight="1">
      <c r="A78" s="60" t="s">
        <v>193</v>
      </c>
      <c r="B78" s="73"/>
      <c r="C78" s="60"/>
      <c r="D78" s="60"/>
      <c r="E78" s="60"/>
      <c r="F78" s="60"/>
      <c r="G78" s="60"/>
    </row>
    <row r="79" spans="1:7" ht="15" customHeight="1">
      <c r="A79" s="60" t="s">
        <v>143</v>
      </c>
      <c r="B79" s="73"/>
      <c r="C79" s="60"/>
      <c r="D79" s="60"/>
      <c r="E79" s="60"/>
      <c r="F79" s="60"/>
      <c r="G79" s="60"/>
    </row>
    <row r="80" spans="1:7" ht="15" customHeight="1">
      <c r="A80" s="60" t="s">
        <v>144</v>
      </c>
      <c r="B80" s="73"/>
      <c r="C80" s="60"/>
      <c r="D80" s="60"/>
      <c r="E80" s="60"/>
      <c r="F80" s="60"/>
      <c r="G80" s="60"/>
    </row>
    <row r="81" spans="1:7" ht="15" customHeight="1">
      <c r="A81" s="60" t="s">
        <v>145</v>
      </c>
      <c r="B81" s="73"/>
      <c r="C81" s="60"/>
      <c r="D81" s="60"/>
      <c r="E81" s="60"/>
      <c r="F81" s="60"/>
      <c r="G81" s="60"/>
    </row>
    <row r="82" spans="1:7" ht="15" customHeight="1">
      <c r="A82" s="60" t="s">
        <v>146</v>
      </c>
      <c r="B82" s="73"/>
      <c r="C82" s="60"/>
      <c r="D82" s="60"/>
      <c r="E82" s="60"/>
      <c r="F82" s="60"/>
      <c r="G82" s="60"/>
    </row>
    <row r="83" spans="1:7" ht="15" customHeight="1">
      <c r="A83" s="60" t="s">
        <v>147</v>
      </c>
      <c r="B83" s="73"/>
      <c r="C83" s="60"/>
      <c r="D83" s="60"/>
      <c r="E83" s="60"/>
      <c r="F83" s="60"/>
      <c r="G83" s="60"/>
    </row>
    <row r="84" spans="1:7" ht="15" customHeight="1">
      <c r="A84" s="60" t="s">
        <v>148</v>
      </c>
      <c r="B84" s="73"/>
      <c r="C84" s="60"/>
      <c r="D84" s="60"/>
      <c r="E84" s="60"/>
      <c r="F84" s="60"/>
      <c r="G84" s="60"/>
    </row>
    <row r="85" spans="1:7" ht="15" customHeight="1">
      <c r="A85" s="60" t="s">
        <v>149</v>
      </c>
      <c r="B85" s="73"/>
      <c r="C85" s="60"/>
      <c r="D85" s="60"/>
      <c r="E85" s="60"/>
      <c r="F85" s="60"/>
      <c r="G85" s="60"/>
    </row>
    <row r="86" spans="1:7" ht="15" customHeight="1">
      <c r="A86" s="60" t="s">
        <v>154</v>
      </c>
      <c r="B86" s="73"/>
      <c r="C86" s="60"/>
      <c r="D86" s="60"/>
      <c r="E86" s="60"/>
      <c r="F86" s="60"/>
      <c r="G86" s="60"/>
    </row>
  </sheetData>
  <mergeCells count="227">
    <mergeCell ref="C70:E70"/>
    <mergeCell ref="AA57:AF57"/>
    <mergeCell ref="AG57:AK57"/>
    <mergeCell ref="AL57:AM57"/>
    <mergeCell ref="C66:E66"/>
    <mergeCell ref="C67:E67"/>
    <mergeCell ref="C68:E68"/>
    <mergeCell ref="X56:Z56"/>
    <mergeCell ref="AA56:AC56"/>
    <mergeCell ref="AD56:AF56"/>
    <mergeCell ref="AG56:AI56"/>
    <mergeCell ref="AJ56:AK56"/>
    <mergeCell ref="C57:D57"/>
    <mergeCell ref="E57:H57"/>
    <mergeCell ref="I57:N57"/>
    <mergeCell ref="O57:T57"/>
    <mergeCell ref="U57:Z57"/>
    <mergeCell ref="AG55:AI55"/>
    <mergeCell ref="AJ55:AK55"/>
    <mergeCell ref="F56:H56"/>
    <mergeCell ref="I56:K56"/>
    <mergeCell ref="L56:N56"/>
    <mergeCell ref="O56:Q56"/>
    <mergeCell ref="R56:T56"/>
    <mergeCell ref="U56:W56"/>
    <mergeCell ref="C69:E69"/>
    <mergeCell ref="F55:H55"/>
    <mergeCell ref="I55:K55"/>
    <mergeCell ref="L55:N55"/>
    <mergeCell ref="O55:Q55"/>
    <mergeCell ref="R55:T55"/>
    <mergeCell ref="U55:W55"/>
    <mergeCell ref="X55:Z55"/>
    <mergeCell ref="AA55:AC55"/>
    <mergeCell ref="AD55:AF55"/>
    <mergeCell ref="AG53:AK53"/>
    <mergeCell ref="AL53:AM53"/>
    <mergeCell ref="F54:H54"/>
    <mergeCell ref="I54:K54"/>
    <mergeCell ref="L54:N54"/>
    <mergeCell ref="O54:Q54"/>
    <mergeCell ref="R54:T54"/>
    <mergeCell ref="U54:W54"/>
    <mergeCell ref="X54:Z54"/>
    <mergeCell ref="AA54:AC54"/>
    <mergeCell ref="AD54:AF54"/>
    <mergeCell ref="AG54:AI54"/>
    <mergeCell ref="AJ54:AK54"/>
    <mergeCell ref="AD45:AF45"/>
    <mergeCell ref="C53:D53"/>
    <mergeCell ref="E53:H53"/>
    <mergeCell ref="I53:N53"/>
    <mergeCell ref="O53:T53"/>
    <mergeCell ref="U53:Z53"/>
    <mergeCell ref="AA53:AF53"/>
    <mergeCell ref="A50:B50"/>
    <mergeCell ref="C50:D50"/>
    <mergeCell ref="E50:H50"/>
    <mergeCell ref="A51:B51"/>
    <mergeCell ref="C51:D51"/>
    <mergeCell ref="E51:H51"/>
    <mergeCell ref="B45:C45"/>
    <mergeCell ref="F45:H45"/>
    <mergeCell ref="I45:K45"/>
    <mergeCell ref="L45:N45"/>
    <mergeCell ref="O45:Q45"/>
    <mergeCell ref="R45:T45"/>
    <mergeCell ref="U45:W45"/>
    <mergeCell ref="X45:Z45"/>
    <mergeCell ref="AA45:AC45"/>
    <mergeCell ref="U46:W46"/>
    <mergeCell ref="X46:Z46"/>
    <mergeCell ref="AA46:AC46"/>
    <mergeCell ref="AD46:AF46"/>
    <mergeCell ref="AG46:AI46"/>
    <mergeCell ref="AJ46:AK46"/>
    <mergeCell ref="A46:C46"/>
    <mergeCell ref="F46:H46"/>
    <mergeCell ref="I46:K46"/>
    <mergeCell ref="L46:N46"/>
    <mergeCell ref="O46:Q46"/>
    <mergeCell ref="R46:T46"/>
    <mergeCell ref="AD43:AF43"/>
    <mergeCell ref="AG43:AI43"/>
    <mergeCell ref="AJ43:AK43"/>
    <mergeCell ref="F44:H44"/>
    <mergeCell ref="I44:K44"/>
    <mergeCell ref="L44:N44"/>
    <mergeCell ref="O44:Q44"/>
    <mergeCell ref="R44:T44"/>
    <mergeCell ref="U44:W44"/>
    <mergeCell ref="X44:Z44"/>
    <mergeCell ref="AG44:AI44"/>
    <mergeCell ref="AJ44:AK44"/>
    <mergeCell ref="AG45:AI45"/>
    <mergeCell ref="AJ45:AK45"/>
    <mergeCell ref="AA44:AC44"/>
    <mergeCell ref="AD44:AF44"/>
    <mergeCell ref="A42:C42"/>
    <mergeCell ref="F42:H42"/>
    <mergeCell ref="I42:K42"/>
    <mergeCell ref="L42:N42"/>
    <mergeCell ref="O42:Q42"/>
    <mergeCell ref="AJ42:AK42"/>
    <mergeCell ref="A43:C43"/>
    <mergeCell ref="F43:H43"/>
    <mergeCell ref="I43:K43"/>
    <mergeCell ref="L43:N43"/>
    <mergeCell ref="O43:Q43"/>
    <mergeCell ref="R43:T43"/>
    <mergeCell ref="U43:W43"/>
    <mergeCell ref="X43:Z43"/>
    <mergeCell ref="AA43:AC43"/>
    <mergeCell ref="R42:T42"/>
    <mergeCell ref="U42:W42"/>
    <mergeCell ref="X42:Z42"/>
    <mergeCell ref="AA42:AC42"/>
    <mergeCell ref="AD42:AF42"/>
    <mergeCell ref="AG42:AI42"/>
    <mergeCell ref="AD39:AF39"/>
    <mergeCell ref="AG39:AI39"/>
    <mergeCell ref="AD40:AF40"/>
    <mergeCell ref="AG40:AI40"/>
    <mergeCell ref="AJ40:AK40"/>
    <mergeCell ref="A41:C41"/>
    <mergeCell ref="F41:H41"/>
    <mergeCell ref="I41:K41"/>
    <mergeCell ref="L41:N41"/>
    <mergeCell ref="O41:Q41"/>
    <mergeCell ref="R41:T41"/>
    <mergeCell ref="U41:W41"/>
    <mergeCell ref="X41:Z41"/>
    <mergeCell ref="AA41:AC41"/>
    <mergeCell ref="AD41:AF41"/>
    <mergeCell ref="AG41:AI41"/>
    <mergeCell ref="AJ41:AK41"/>
    <mergeCell ref="AD38:AF38"/>
    <mergeCell ref="AG38:AI38"/>
    <mergeCell ref="AJ38:AK38"/>
    <mergeCell ref="AL38:AL46"/>
    <mergeCell ref="AM38:AM46"/>
    <mergeCell ref="A39:C39"/>
    <mergeCell ref="F39:H39"/>
    <mergeCell ref="I39:K39"/>
    <mergeCell ref="L39:N39"/>
    <mergeCell ref="O39:Q39"/>
    <mergeCell ref="AJ39:AK39"/>
    <mergeCell ref="A40:C40"/>
    <mergeCell ref="F40:H40"/>
    <mergeCell ref="I40:K40"/>
    <mergeCell ref="L40:N40"/>
    <mergeCell ref="O40:Q40"/>
    <mergeCell ref="R40:T40"/>
    <mergeCell ref="U40:W40"/>
    <mergeCell ref="X40:Z40"/>
    <mergeCell ref="AA40:AC40"/>
    <mergeCell ref="R39:T39"/>
    <mergeCell ref="U39:W39"/>
    <mergeCell ref="X39:Z39"/>
    <mergeCell ref="AA39:AC39"/>
    <mergeCell ref="A38:C38"/>
    <mergeCell ref="F38:H38"/>
    <mergeCell ref="I38:K38"/>
    <mergeCell ref="L38:N38"/>
    <mergeCell ref="O38:Q38"/>
    <mergeCell ref="R38:T38"/>
    <mergeCell ref="U38:W38"/>
    <mergeCell ref="X38:Z38"/>
    <mergeCell ref="AA38:AC38"/>
    <mergeCell ref="AM29:AN29"/>
    <mergeCell ref="AM30:AN30"/>
    <mergeCell ref="A31:E31"/>
    <mergeCell ref="AM31:AN32"/>
    <mergeCell ref="A32:E32"/>
    <mergeCell ref="A37:C37"/>
    <mergeCell ref="F37:H37"/>
    <mergeCell ref="I37:K37"/>
    <mergeCell ref="L37:N37"/>
    <mergeCell ref="O37:Q37"/>
    <mergeCell ref="AJ37:AK37"/>
    <mergeCell ref="R37:T37"/>
    <mergeCell ref="U37:W37"/>
    <mergeCell ref="X37:Z37"/>
    <mergeCell ref="AA37:AC37"/>
    <mergeCell ref="AD37:AF37"/>
    <mergeCell ref="AG37:AI37"/>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33"/>
  <dataValidations count="6">
    <dataValidation type="list" allowBlank="1" showInputMessage="1" showErrorMessage="1" sqref="AK3:AN3">
      <formula1>"４週,歴月"</formula1>
    </dataValidation>
    <dataValidation type="list" allowBlank="1" showInputMessage="1" showErrorMessage="1" sqref="AK4:AN4">
      <formula1>"予定,実績"</formula1>
    </dataValidation>
    <dataValidation type="whole" operator="greaterThanOrEqual" allowBlank="1" showInputMessage="1" showErrorMessage="1" sqref="D38:F46 I38:I46 AD38:AD46 AA38:AA46 X38:X46 U38:U46 R38:R46 O38:O46 L38:L46 AG38:AG46">
      <formula1>0</formula1>
    </dataValidation>
    <dataValidation operator="greaterThanOrEqual" allowBlank="1" showInputMessage="1" showErrorMessage="1" sqref="I47:I49 AL38:AM45 L47:L49 AJ38:AJ46"/>
    <dataValidation type="list" allowBlank="1" showInputMessage="1" showErrorMessage="1" sqref="B11:B30">
      <formula1>"管理者,サービス管理責任者,生活支援員,看護職員,理学療法士,作業療法士,言語聴覚士,嘱託医,栄養士,調理員,その他職員"</formula1>
    </dataValidation>
    <dataValidation type="list" allowBlank="1" showInputMessage="1" showErrorMessage="1" sqref="C11:C30">
      <formula1>"A,B,C,D"</formula1>
    </dataValidation>
  </dataValidations>
  <hyperlinks>
    <hyperlink ref="AO1" location="目次!A9" display="目次に戻る"/>
    <hyperlink ref="AO1:AQ1" location="目次!A6"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landscape" blackAndWhite="1" r:id="rId1"/>
  <rowBreaks count="2" manualBreakCount="2">
    <brk id="35" max="39" man="1"/>
    <brk id="73" max="39" man="1"/>
  </rowBreaks>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79"/>
  <sheetViews>
    <sheetView showGridLines="0" view="pageBreakPreview" zoomScale="90" zoomScaleNormal="100" zoomScaleSheetLayoutView="90" workbookViewId="0">
      <selection activeCell="G11" sqref="G11"/>
    </sheetView>
  </sheetViews>
  <sheetFormatPr defaultColWidth="8.25" defaultRowHeight="21" customHeight="1"/>
  <cols>
    <col min="1" max="1" width="2.625" style="1596" customWidth="1"/>
    <col min="2" max="2" width="14.125" style="1590" customWidth="1"/>
    <col min="3" max="3" width="6.625" style="1596" customWidth="1"/>
    <col min="4" max="5" width="7.625" style="1596" customWidth="1"/>
    <col min="6" max="36" width="2.625" style="1596" customWidth="1"/>
    <col min="37" max="37" width="6.625" style="1596" customWidth="1"/>
    <col min="38" max="39" width="7.625" style="1596" customWidth="1"/>
    <col min="40" max="40" width="5.625" style="1596" customWidth="1"/>
    <col min="41" max="16384" width="8.25" style="59"/>
  </cols>
  <sheetData>
    <row r="1" spans="1:45" ht="20.100000000000001" customHeight="1">
      <c r="A1" s="1589" t="s">
        <v>97</v>
      </c>
      <c r="C1" s="1591"/>
      <c r="D1" s="1591"/>
      <c r="E1" s="1591"/>
      <c r="F1" s="1591"/>
      <c r="G1" s="1591"/>
      <c r="H1" s="1591"/>
      <c r="I1" s="1591"/>
      <c r="J1" s="1591"/>
      <c r="K1" s="1591"/>
      <c r="L1" s="1591"/>
      <c r="M1" s="1591"/>
      <c r="N1" s="1591"/>
      <c r="O1" s="1591"/>
      <c r="P1" s="1591"/>
      <c r="Q1" s="1591"/>
      <c r="R1" s="1591"/>
      <c r="S1" s="1591"/>
      <c r="T1" s="1591"/>
      <c r="U1" s="1591"/>
      <c r="V1" s="1591"/>
      <c r="W1" s="1591"/>
      <c r="X1" s="1592"/>
      <c r="Y1" s="1592"/>
      <c r="Z1" s="1593"/>
      <c r="AA1" s="1593"/>
      <c r="AB1" s="1593"/>
      <c r="AC1" s="1593"/>
      <c r="AD1" s="1561"/>
      <c r="AE1" s="1561"/>
      <c r="AF1" s="1561"/>
      <c r="AG1" s="1561"/>
      <c r="AH1" s="1561"/>
      <c r="AI1" s="1594" t="s">
        <v>115</v>
      </c>
      <c r="AJ1" s="1594"/>
      <c r="AK1" s="2620" t="s">
        <v>161</v>
      </c>
      <c r="AL1" s="2620"/>
      <c r="AM1" s="2620"/>
      <c r="AN1" s="2620"/>
      <c r="AO1" s="1557" t="s">
        <v>407</v>
      </c>
      <c r="AP1" s="1557"/>
      <c r="AQ1" s="1557"/>
      <c r="AR1" s="1557"/>
      <c r="AS1" s="1557"/>
    </row>
    <row r="2" spans="1:45" ht="18" customHeight="1">
      <c r="A2" s="1593"/>
      <c r="B2" s="1595"/>
      <c r="C2" s="1595"/>
      <c r="D2" s="1595"/>
      <c r="E2" s="1595"/>
      <c r="F2" s="1595"/>
      <c r="G2" s="1595"/>
      <c r="H2" s="1595"/>
      <c r="I2" s="1595"/>
      <c r="J2" s="1595"/>
      <c r="K2" s="1595"/>
      <c r="L2" s="1595"/>
      <c r="M2" s="2621">
        <v>2025</v>
      </c>
      <c r="N2" s="2621"/>
      <c r="O2" s="2621"/>
      <c r="P2" s="2621"/>
      <c r="Q2" s="2622" t="s">
        <v>112</v>
      </c>
      <c r="R2" s="2622"/>
      <c r="S2" s="2621">
        <v>4</v>
      </c>
      <c r="T2" s="2621"/>
      <c r="U2" s="2622" t="s">
        <v>113</v>
      </c>
      <c r="V2" s="2622"/>
      <c r="W2" s="1595"/>
      <c r="X2" s="1595"/>
      <c r="Y2" s="1595"/>
      <c r="Z2" s="1593"/>
      <c r="AA2" s="1593"/>
      <c r="AC2" s="1594"/>
      <c r="AD2" s="1595"/>
      <c r="AE2" s="1595"/>
      <c r="AF2" s="1595"/>
      <c r="AG2" s="1595"/>
      <c r="AH2" s="1595"/>
      <c r="AI2" s="1594" t="s">
        <v>116</v>
      </c>
      <c r="AJ2" s="1594"/>
      <c r="AK2" s="2623" t="str">
        <f>IF(基本情報入力シート!$D$23="","",基本情報入力シート!$D$23)</f>
        <v/>
      </c>
      <c r="AL2" s="2623"/>
      <c r="AM2" s="2623"/>
      <c r="AN2" s="2623"/>
    </row>
    <row r="3" spans="1:45" ht="18" customHeight="1">
      <c r="A3" s="1562"/>
      <c r="B3" s="1562"/>
      <c r="C3" s="1562"/>
      <c r="D3" s="1562"/>
      <c r="E3" s="1562"/>
      <c r="F3" s="1562"/>
      <c r="G3" s="1562"/>
      <c r="H3" s="1562"/>
      <c r="I3" s="1562"/>
      <c r="J3" s="1562"/>
      <c r="K3" s="1562"/>
      <c r="L3" s="1562"/>
      <c r="M3" s="1562"/>
      <c r="N3" s="1562"/>
      <c r="O3" s="1562"/>
      <c r="P3" s="1562"/>
      <c r="Q3" s="1562"/>
      <c r="R3" s="1562"/>
      <c r="S3" s="1562"/>
      <c r="T3" s="1562"/>
      <c r="U3" s="1562"/>
      <c r="V3" s="1562"/>
      <c r="W3" s="1562"/>
      <c r="Y3" s="1563"/>
      <c r="Z3" s="1563"/>
      <c r="AA3" s="1563"/>
      <c r="AB3" s="1593"/>
      <c r="AC3" s="1563"/>
      <c r="AD3" s="1563"/>
      <c r="AE3" s="1563"/>
      <c r="AF3" s="1563"/>
      <c r="AG3" s="1563"/>
      <c r="AH3" s="1563"/>
      <c r="AI3" s="1564" t="s">
        <v>119</v>
      </c>
      <c r="AJ3" s="1594"/>
      <c r="AK3" s="2624" t="s">
        <v>182</v>
      </c>
      <c r="AL3" s="2624"/>
      <c r="AM3" s="2624"/>
      <c r="AN3" s="2624"/>
    </row>
    <row r="4" spans="1:45" ht="18" customHeight="1">
      <c r="A4" s="1562"/>
      <c r="B4" s="1562"/>
      <c r="C4" s="1562"/>
      <c r="D4" s="1562"/>
      <c r="E4" s="1562"/>
      <c r="F4" s="1562"/>
      <c r="G4" s="1562"/>
      <c r="H4" s="1562"/>
      <c r="I4" s="1562"/>
      <c r="J4" s="1562"/>
      <c r="K4" s="1562"/>
      <c r="L4" s="1562"/>
      <c r="M4" s="1562"/>
      <c r="N4" s="1562"/>
      <c r="O4" s="1562"/>
      <c r="P4" s="1562"/>
      <c r="Q4" s="1562"/>
      <c r="R4" s="1562"/>
      <c r="S4" s="1562"/>
      <c r="T4" s="1562"/>
      <c r="U4" s="1562"/>
      <c r="V4" s="1562"/>
      <c r="W4" s="1562"/>
      <c r="Y4" s="1563"/>
      <c r="Z4" s="1563"/>
      <c r="AA4" s="1563"/>
      <c r="AB4" s="1593"/>
      <c r="AC4" s="1563"/>
      <c r="AD4" s="1563"/>
      <c r="AE4" s="1563"/>
      <c r="AF4" s="1563"/>
      <c r="AG4" s="1563"/>
      <c r="AH4" s="1563"/>
      <c r="AI4" s="1564" t="s">
        <v>120</v>
      </c>
      <c r="AJ4" s="1594"/>
      <c r="AK4" s="2624"/>
      <c r="AL4" s="2624"/>
      <c r="AM4" s="2624"/>
      <c r="AN4" s="2624"/>
    </row>
    <row r="5" spans="1:45" ht="18" customHeight="1">
      <c r="A5" s="1562"/>
      <c r="B5" s="1562"/>
      <c r="C5" s="1562"/>
      <c r="D5" s="1562"/>
      <c r="E5" s="1562"/>
      <c r="F5" s="1562"/>
      <c r="G5" s="1562"/>
      <c r="H5" s="1562"/>
      <c r="I5" s="1562"/>
      <c r="J5" s="1562"/>
      <c r="K5" s="1562"/>
      <c r="L5" s="1562"/>
      <c r="M5" s="1562"/>
      <c r="N5" s="1562"/>
      <c r="O5" s="1562"/>
      <c r="P5" s="1562"/>
      <c r="Q5" s="1562"/>
      <c r="R5" s="1562"/>
      <c r="S5" s="1562"/>
      <c r="U5" s="1562"/>
      <c r="V5" s="1562"/>
      <c r="W5" s="1562"/>
      <c r="Y5" s="1563"/>
      <c r="Z5" s="1563"/>
      <c r="AA5" s="1563"/>
      <c r="AB5" s="1593"/>
      <c r="AC5" s="1563"/>
      <c r="AD5" s="1563"/>
      <c r="AE5" s="1563"/>
      <c r="AF5" s="1563"/>
      <c r="AG5" s="1564" t="s">
        <v>121</v>
      </c>
      <c r="AH5" s="2625"/>
      <c r="AI5" s="2625"/>
      <c r="AJ5" s="2625"/>
      <c r="AK5" s="1563" t="s">
        <v>117</v>
      </c>
      <c r="AL5" s="1597"/>
      <c r="AM5" s="1563" t="s">
        <v>118</v>
      </c>
      <c r="AN5" s="1593"/>
    </row>
    <row r="6" spans="1:45" ht="9.9499999999999993" customHeight="1">
      <c r="A6" s="1593"/>
      <c r="B6" s="1598"/>
      <c r="C6" s="1598"/>
      <c r="D6" s="1598"/>
      <c r="E6" s="1598"/>
      <c r="F6" s="1598"/>
      <c r="G6" s="1598"/>
      <c r="H6" s="1598"/>
      <c r="I6" s="1598"/>
      <c r="J6" s="1598"/>
      <c r="K6" s="1598"/>
      <c r="L6" s="1598"/>
      <c r="M6" s="1598"/>
      <c r="N6" s="1598"/>
      <c r="O6" s="1598"/>
      <c r="P6" s="1598"/>
      <c r="Q6" s="1598"/>
      <c r="R6" s="1598"/>
      <c r="S6" s="1598"/>
      <c r="T6" s="1598"/>
      <c r="U6" s="1598"/>
      <c r="V6" s="1598"/>
      <c r="W6" s="1598"/>
      <c r="X6" s="1595"/>
      <c r="Y6" s="1595"/>
      <c r="Z6" s="1595"/>
      <c r="AA6" s="1595"/>
      <c r="AB6" s="1595"/>
      <c r="AC6" s="1595"/>
      <c r="AD6" s="1595"/>
      <c r="AE6" s="1595"/>
      <c r="AF6" s="1595"/>
      <c r="AG6" s="1595"/>
      <c r="AH6" s="1595"/>
      <c r="AI6" s="1595"/>
      <c r="AJ6" s="1595"/>
      <c r="AK6" s="1595"/>
      <c r="AL6" s="1595"/>
      <c r="AM6" s="1593"/>
      <c r="AN6" s="1593"/>
    </row>
    <row r="7" spans="1:45" ht="15" customHeight="1">
      <c r="A7" s="2626" t="s">
        <v>764</v>
      </c>
      <c r="B7" s="2627" t="s">
        <v>122</v>
      </c>
      <c r="C7" s="2628" t="s">
        <v>123</v>
      </c>
      <c r="D7" s="2627" t="s">
        <v>124</v>
      </c>
      <c r="E7" s="2631" t="s">
        <v>125</v>
      </c>
      <c r="F7" s="2632" t="s">
        <v>765</v>
      </c>
      <c r="G7" s="2632"/>
      <c r="H7" s="2632"/>
      <c r="I7" s="2632"/>
      <c r="J7" s="2632"/>
      <c r="K7" s="2632"/>
      <c r="L7" s="2632"/>
      <c r="M7" s="2632"/>
      <c r="N7" s="2632"/>
      <c r="O7" s="2632"/>
      <c r="P7" s="2632"/>
      <c r="Q7" s="2632"/>
      <c r="R7" s="2632"/>
      <c r="S7" s="2632"/>
      <c r="T7" s="2632"/>
      <c r="U7" s="2632"/>
      <c r="V7" s="2632"/>
      <c r="W7" s="2632"/>
      <c r="X7" s="2632"/>
      <c r="Y7" s="2632"/>
      <c r="Z7" s="2632"/>
      <c r="AA7" s="2632"/>
      <c r="AB7" s="2632"/>
      <c r="AC7" s="2632"/>
      <c r="AD7" s="2632"/>
      <c r="AE7" s="2632"/>
      <c r="AF7" s="2632"/>
      <c r="AG7" s="2632"/>
      <c r="AH7" s="2632"/>
      <c r="AI7" s="2632"/>
      <c r="AJ7" s="2632"/>
      <c r="AK7" s="2633" t="s">
        <v>157</v>
      </c>
      <c r="AL7" s="2635" t="s">
        <v>158</v>
      </c>
      <c r="AM7" s="2636" t="s">
        <v>766</v>
      </c>
      <c r="AN7" s="2636"/>
    </row>
    <row r="8" spans="1:45" ht="15" customHeight="1">
      <c r="A8" s="2626"/>
      <c r="B8" s="2627"/>
      <c r="C8" s="2629"/>
      <c r="D8" s="2627"/>
      <c r="E8" s="2631"/>
      <c r="F8" s="2627" t="s">
        <v>102</v>
      </c>
      <c r="G8" s="2627"/>
      <c r="H8" s="2627"/>
      <c r="I8" s="2627"/>
      <c r="J8" s="2627"/>
      <c r="K8" s="2627"/>
      <c r="L8" s="2627"/>
      <c r="M8" s="2627" t="s">
        <v>103</v>
      </c>
      <c r="N8" s="2627"/>
      <c r="O8" s="2627"/>
      <c r="P8" s="2627"/>
      <c r="Q8" s="2627"/>
      <c r="R8" s="2627"/>
      <c r="S8" s="2627"/>
      <c r="T8" s="2627" t="s">
        <v>104</v>
      </c>
      <c r="U8" s="2627"/>
      <c r="V8" s="2627"/>
      <c r="W8" s="2627"/>
      <c r="X8" s="2627"/>
      <c r="Y8" s="2627"/>
      <c r="Z8" s="2627"/>
      <c r="AA8" s="2627" t="s">
        <v>105</v>
      </c>
      <c r="AB8" s="2627"/>
      <c r="AC8" s="2627"/>
      <c r="AD8" s="2627"/>
      <c r="AE8" s="2627"/>
      <c r="AF8" s="2627"/>
      <c r="AG8" s="2627"/>
      <c r="AH8" s="2627" t="s">
        <v>108</v>
      </c>
      <c r="AI8" s="2627"/>
      <c r="AJ8" s="2627"/>
      <c r="AK8" s="2633"/>
      <c r="AL8" s="2635"/>
      <c r="AM8" s="2636"/>
      <c r="AN8" s="2636"/>
    </row>
    <row r="9" spans="1:45" ht="15" customHeight="1">
      <c r="A9" s="2626"/>
      <c r="B9" s="2627"/>
      <c r="C9" s="2629"/>
      <c r="D9" s="2627"/>
      <c r="E9" s="2631"/>
      <c r="F9" s="1602">
        <f>DATE($M$2,$S$2,1)</f>
        <v>45748</v>
      </c>
      <c r="G9" s="1602">
        <f>DATE($M$2,$S$2,2)</f>
        <v>45749</v>
      </c>
      <c r="H9" s="1602">
        <f>DATE($M$2,$S$2,3)</f>
        <v>45750</v>
      </c>
      <c r="I9" s="1602">
        <f>DATE($M$2,$S$2,4)</f>
        <v>45751</v>
      </c>
      <c r="J9" s="1602">
        <f>DATE($M$2,$S$2,5)</f>
        <v>45752</v>
      </c>
      <c r="K9" s="1602">
        <f>DATE($M$2,$S$2,6)</f>
        <v>45753</v>
      </c>
      <c r="L9" s="1602">
        <f>DATE($M$2,$S$2,7)</f>
        <v>45754</v>
      </c>
      <c r="M9" s="1602">
        <f>DATE($M$2,$S$2,8)</f>
        <v>45755</v>
      </c>
      <c r="N9" s="1602">
        <f>DATE($M$2,$S$2,9)</f>
        <v>45756</v>
      </c>
      <c r="O9" s="1602">
        <f>DATE($M$2,$S$2,10)</f>
        <v>45757</v>
      </c>
      <c r="P9" s="1602">
        <f>DATE($M$2,$S$2,11)</f>
        <v>45758</v>
      </c>
      <c r="Q9" s="1602">
        <f>DATE($M$2,$S$2,12)</f>
        <v>45759</v>
      </c>
      <c r="R9" s="1602">
        <f>DATE($M$2,$S$2,13)</f>
        <v>45760</v>
      </c>
      <c r="S9" s="1602">
        <f>DATE($M$2,$S$2,14)</f>
        <v>45761</v>
      </c>
      <c r="T9" s="1602">
        <f>DATE($M$2,$S$2,15)</f>
        <v>45762</v>
      </c>
      <c r="U9" s="1602">
        <f>DATE($M$2,$S$2,16)</f>
        <v>45763</v>
      </c>
      <c r="V9" s="1602">
        <f>DATE($M$2,$S$2,17)</f>
        <v>45764</v>
      </c>
      <c r="W9" s="1602">
        <f>DATE($M$2,$S$2,18)</f>
        <v>45765</v>
      </c>
      <c r="X9" s="1602">
        <f>DATE($M$2,$S$2,19)</f>
        <v>45766</v>
      </c>
      <c r="Y9" s="1602">
        <f>DATE($M$2,$S$2,20)</f>
        <v>45767</v>
      </c>
      <c r="Z9" s="1602">
        <f>DATE($M$2,$S$2,21)</f>
        <v>45768</v>
      </c>
      <c r="AA9" s="1602">
        <f>DATE($M$2,$S$2,22)</f>
        <v>45769</v>
      </c>
      <c r="AB9" s="1602">
        <f>DATE($M$2,$S$2,23)</f>
        <v>45770</v>
      </c>
      <c r="AC9" s="1602">
        <f>DATE($M$2,$S$2,24)</f>
        <v>45771</v>
      </c>
      <c r="AD9" s="1602">
        <f>DATE($M$2,$S$2,25)</f>
        <v>45772</v>
      </c>
      <c r="AE9" s="1602">
        <f>DATE($M$2,$S$2,26)</f>
        <v>45773</v>
      </c>
      <c r="AF9" s="1602">
        <f>DATE($M$2,$S$2,27)</f>
        <v>45774</v>
      </c>
      <c r="AG9" s="1602">
        <f>DATE($M$2,$S$2,28)</f>
        <v>45775</v>
      </c>
      <c r="AH9" s="1602">
        <f>IF(DAY(EOMONTH(F9,0))&lt;29,"",DATE($M$2,$S$2,29))</f>
        <v>45776</v>
      </c>
      <c r="AI9" s="1602">
        <f>IF(DAY(EOMONTH(F9,0))&lt;30,"",DATE($M$2,$S$2,30))</f>
        <v>45777</v>
      </c>
      <c r="AJ9" s="1602" t="str">
        <f>IF(DAY(EOMONTH(F9,0))&lt;31,"",DATE($M$2,$S$2,31))</f>
        <v/>
      </c>
      <c r="AK9" s="2633"/>
      <c r="AL9" s="2635"/>
      <c r="AM9" s="2636"/>
      <c r="AN9" s="2636"/>
    </row>
    <row r="10" spans="1:45" ht="15" customHeight="1">
      <c r="A10" s="2626"/>
      <c r="B10" s="2627"/>
      <c r="C10" s="2630"/>
      <c r="D10" s="2627"/>
      <c r="E10" s="2631"/>
      <c r="F10" s="1603">
        <f>DATE($M$2,$S$2,1)</f>
        <v>45748</v>
      </c>
      <c r="G10" s="1603">
        <f>DATE($M$2,$S$2,2)</f>
        <v>45749</v>
      </c>
      <c r="H10" s="1603">
        <f>DATE($M$2,$S$2,3)</f>
        <v>45750</v>
      </c>
      <c r="I10" s="1603">
        <f>DATE($M$2,$S$2,4)</f>
        <v>45751</v>
      </c>
      <c r="J10" s="1603">
        <f>DATE($M$2,$S$2,5)</f>
        <v>45752</v>
      </c>
      <c r="K10" s="1603">
        <f>DATE($M$2,$S$2,6)</f>
        <v>45753</v>
      </c>
      <c r="L10" s="1603">
        <f>DATE($M$2,$S$2,7)</f>
        <v>45754</v>
      </c>
      <c r="M10" s="1603">
        <f>DATE($M$2,$S$2,8)</f>
        <v>45755</v>
      </c>
      <c r="N10" s="1603">
        <f>DATE($M$2,$S$2,9)</f>
        <v>45756</v>
      </c>
      <c r="O10" s="1603">
        <f>DATE($M$2,$S$2,10)</f>
        <v>45757</v>
      </c>
      <c r="P10" s="1603">
        <f>DATE($M$2,$S$2,11)</f>
        <v>45758</v>
      </c>
      <c r="Q10" s="1603">
        <f>DATE($M$2,$S$2,12)</f>
        <v>45759</v>
      </c>
      <c r="R10" s="1603">
        <f>DATE($M$2,$S$2,13)</f>
        <v>45760</v>
      </c>
      <c r="S10" s="1603">
        <f>DATE($M$2,$S$2,14)</f>
        <v>45761</v>
      </c>
      <c r="T10" s="1603">
        <f>DATE($M$2,$S$2,15)</f>
        <v>45762</v>
      </c>
      <c r="U10" s="1603">
        <f>DATE($M$2,$S$2,16)</f>
        <v>45763</v>
      </c>
      <c r="V10" s="1603">
        <f>DATE($M$2,$S$2,17)</f>
        <v>45764</v>
      </c>
      <c r="W10" s="1603">
        <f>DATE($M$2,$S$2,18)</f>
        <v>45765</v>
      </c>
      <c r="X10" s="1603">
        <f>DATE($M$2,$S$2,19)</f>
        <v>45766</v>
      </c>
      <c r="Y10" s="1603">
        <f>DATE($M$2,$S$2,20)</f>
        <v>45767</v>
      </c>
      <c r="Z10" s="1603">
        <f>DATE($M$2,$S$2,21)</f>
        <v>45768</v>
      </c>
      <c r="AA10" s="1603">
        <f>DATE($M$2,$S$2,22)</f>
        <v>45769</v>
      </c>
      <c r="AB10" s="1603">
        <f>DATE($M$2,$S$2,23)</f>
        <v>45770</v>
      </c>
      <c r="AC10" s="1603">
        <f>DATE($M$2,$S$2,24)</f>
        <v>45771</v>
      </c>
      <c r="AD10" s="1603">
        <f>DATE($M$2,$S$2,25)</f>
        <v>45772</v>
      </c>
      <c r="AE10" s="1603">
        <f>DATE($M$2,$S$2,26)</f>
        <v>45773</v>
      </c>
      <c r="AF10" s="1603">
        <f>DATE($M$2,$S$2,27)</f>
        <v>45774</v>
      </c>
      <c r="AG10" s="1603">
        <f>DATE($M$2,$S$2,28)</f>
        <v>45775</v>
      </c>
      <c r="AH10" s="1603">
        <f>IF(DAY(EOMONTH(F10,0))&lt;29,"",DATE($M$2,$S$2,29))</f>
        <v>45776</v>
      </c>
      <c r="AI10" s="1603">
        <f>IF(DAY(EOMONTH(F10,0))&lt;30,"",DATE($M$2,$S$2,30))</f>
        <v>45777</v>
      </c>
      <c r="AJ10" s="1603" t="str">
        <f>IF(DAY(EOMONTH(F10,0))&lt;31,"",DATE($M$2,$S$2,31))</f>
        <v/>
      </c>
      <c r="AK10" s="2633"/>
      <c r="AL10" s="2635"/>
      <c r="AM10" s="2636"/>
      <c r="AN10" s="2636"/>
    </row>
    <row r="11" spans="1:45" ht="18" customHeight="1">
      <c r="A11" s="1599">
        <v>1</v>
      </c>
      <c r="B11" s="1604"/>
      <c r="C11" s="1605"/>
      <c r="D11" s="1606"/>
      <c r="E11" s="1607"/>
      <c r="F11" s="1608"/>
      <c r="G11" s="1608"/>
      <c r="H11" s="1608"/>
      <c r="I11" s="1608"/>
      <c r="J11" s="1608"/>
      <c r="K11" s="1608"/>
      <c r="L11" s="1608"/>
      <c r="M11" s="1608"/>
      <c r="N11" s="1608"/>
      <c r="O11" s="1608"/>
      <c r="P11" s="1608"/>
      <c r="Q11" s="1608"/>
      <c r="R11" s="1608"/>
      <c r="S11" s="1608"/>
      <c r="T11" s="1608"/>
      <c r="U11" s="1608"/>
      <c r="V11" s="1608"/>
      <c r="W11" s="1608"/>
      <c r="X11" s="1608"/>
      <c r="Y11" s="1608"/>
      <c r="Z11" s="1608"/>
      <c r="AA11" s="1608"/>
      <c r="AB11" s="1608"/>
      <c r="AC11" s="1608"/>
      <c r="AD11" s="1608"/>
      <c r="AE11" s="1608"/>
      <c r="AF11" s="1608"/>
      <c r="AG11" s="1608"/>
      <c r="AH11" s="1608"/>
      <c r="AI11" s="1608"/>
      <c r="AJ11" s="1608"/>
      <c r="AK11" s="1609">
        <f>+SUM(F11:AJ11)</f>
        <v>0</v>
      </c>
      <c r="AL11" s="1610">
        <f>IF($AK$3="４週",AK11/4,AK11/(DAY(EOMONTH($F$9,0))/7))</f>
        <v>0</v>
      </c>
      <c r="AM11" s="2634"/>
      <c r="AN11" s="2634"/>
    </row>
    <row r="12" spans="1:45" ht="18" customHeight="1">
      <c r="A12" s="1599">
        <v>2</v>
      </c>
      <c r="B12" s="1604"/>
      <c r="C12" s="1605"/>
      <c r="D12" s="1606"/>
      <c r="E12" s="1607"/>
      <c r="F12" s="1608"/>
      <c r="G12" s="1608"/>
      <c r="H12" s="1608"/>
      <c r="I12" s="1608"/>
      <c r="J12" s="1608"/>
      <c r="K12" s="1608"/>
      <c r="L12" s="1608"/>
      <c r="M12" s="1608"/>
      <c r="N12" s="1608"/>
      <c r="O12" s="1608"/>
      <c r="P12" s="1608"/>
      <c r="Q12" s="1608"/>
      <c r="R12" s="1608"/>
      <c r="S12" s="1608"/>
      <c r="T12" s="1608"/>
      <c r="U12" s="1608"/>
      <c r="V12" s="1608"/>
      <c r="W12" s="1608"/>
      <c r="X12" s="1608"/>
      <c r="Y12" s="1608"/>
      <c r="Z12" s="1608"/>
      <c r="AA12" s="1608"/>
      <c r="AB12" s="1608"/>
      <c r="AC12" s="1608"/>
      <c r="AD12" s="1608"/>
      <c r="AE12" s="1608"/>
      <c r="AF12" s="1608"/>
      <c r="AG12" s="1608"/>
      <c r="AH12" s="1608"/>
      <c r="AI12" s="1608"/>
      <c r="AJ12" s="1608"/>
      <c r="AK12" s="1609">
        <f t="shared" ref="AK12:AK31" si="0">+SUM(F12:AJ12)</f>
        <v>0</v>
      </c>
      <c r="AL12" s="1610">
        <f t="shared" ref="AL12:AL30" si="1">IF($AK$3="４週",AK12/4,AK12/(DAY(EOMONTH($F$9,0))/7))</f>
        <v>0</v>
      </c>
      <c r="AM12" s="2634"/>
      <c r="AN12" s="2634"/>
    </row>
    <row r="13" spans="1:45" ht="18" customHeight="1">
      <c r="A13" s="1599">
        <v>3</v>
      </c>
      <c r="B13" s="1604"/>
      <c r="C13" s="1605"/>
      <c r="D13" s="1606"/>
      <c r="E13" s="1607"/>
      <c r="F13" s="1608"/>
      <c r="G13" s="1608"/>
      <c r="H13" s="1608"/>
      <c r="I13" s="1608"/>
      <c r="J13" s="1608"/>
      <c r="K13" s="1608"/>
      <c r="L13" s="1608"/>
      <c r="M13" s="1608"/>
      <c r="N13" s="1608"/>
      <c r="O13" s="1608"/>
      <c r="P13" s="1608"/>
      <c r="Q13" s="1608"/>
      <c r="R13" s="1608"/>
      <c r="S13" s="1608"/>
      <c r="T13" s="1608"/>
      <c r="U13" s="1608"/>
      <c r="V13" s="1608"/>
      <c r="W13" s="1608"/>
      <c r="X13" s="1608"/>
      <c r="Y13" s="1608"/>
      <c r="Z13" s="1608"/>
      <c r="AA13" s="1608"/>
      <c r="AB13" s="1608"/>
      <c r="AC13" s="1608"/>
      <c r="AD13" s="1608"/>
      <c r="AE13" s="1608"/>
      <c r="AF13" s="1608"/>
      <c r="AG13" s="1608"/>
      <c r="AH13" s="1608"/>
      <c r="AI13" s="1608"/>
      <c r="AJ13" s="1608"/>
      <c r="AK13" s="1609">
        <f t="shared" si="0"/>
        <v>0</v>
      </c>
      <c r="AL13" s="1610">
        <f t="shared" si="1"/>
        <v>0</v>
      </c>
      <c r="AM13" s="2634"/>
      <c r="AN13" s="2634"/>
    </row>
    <row r="14" spans="1:45" ht="18" customHeight="1">
      <c r="A14" s="1599">
        <v>4</v>
      </c>
      <c r="B14" s="1604"/>
      <c r="C14" s="1605"/>
      <c r="D14" s="1606"/>
      <c r="E14" s="1607"/>
      <c r="F14" s="1608"/>
      <c r="G14" s="1608"/>
      <c r="H14" s="1608"/>
      <c r="I14" s="1608"/>
      <c r="J14" s="1608"/>
      <c r="K14" s="1608"/>
      <c r="L14" s="1608"/>
      <c r="M14" s="1608"/>
      <c r="N14" s="1608"/>
      <c r="O14" s="1608"/>
      <c r="P14" s="1608"/>
      <c r="Q14" s="1608"/>
      <c r="R14" s="1608"/>
      <c r="S14" s="1608"/>
      <c r="T14" s="1608"/>
      <c r="U14" s="1608"/>
      <c r="V14" s="1608"/>
      <c r="W14" s="1608"/>
      <c r="X14" s="1608"/>
      <c r="Y14" s="1608"/>
      <c r="Z14" s="1608"/>
      <c r="AA14" s="1608"/>
      <c r="AB14" s="1608"/>
      <c r="AC14" s="1608"/>
      <c r="AD14" s="1608"/>
      <c r="AE14" s="1608"/>
      <c r="AF14" s="1608"/>
      <c r="AG14" s="1608"/>
      <c r="AH14" s="1608"/>
      <c r="AI14" s="1608"/>
      <c r="AJ14" s="1608"/>
      <c r="AK14" s="1609">
        <f t="shared" si="0"/>
        <v>0</v>
      </c>
      <c r="AL14" s="1610">
        <f t="shared" si="1"/>
        <v>0</v>
      </c>
      <c r="AM14" s="2634"/>
      <c r="AN14" s="2634"/>
    </row>
    <row r="15" spans="1:45" ht="18" customHeight="1">
      <c r="A15" s="1599">
        <v>5</v>
      </c>
      <c r="B15" s="1604"/>
      <c r="C15" s="1605"/>
      <c r="D15" s="1606"/>
      <c r="E15" s="1607"/>
      <c r="F15" s="1608"/>
      <c r="G15" s="1608"/>
      <c r="H15" s="1608"/>
      <c r="I15" s="1608"/>
      <c r="J15" s="1608"/>
      <c r="K15" s="1608"/>
      <c r="L15" s="1608"/>
      <c r="M15" s="1608"/>
      <c r="N15" s="1608"/>
      <c r="O15" s="1608"/>
      <c r="P15" s="1608"/>
      <c r="Q15" s="1608"/>
      <c r="R15" s="1608"/>
      <c r="S15" s="1608"/>
      <c r="T15" s="1608"/>
      <c r="U15" s="1608"/>
      <c r="V15" s="1608"/>
      <c r="W15" s="1608"/>
      <c r="X15" s="1608"/>
      <c r="Y15" s="1608"/>
      <c r="Z15" s="1608"/>
      <c r="AA15" s="1608"/>
      <c r="AB15" s="1608"/>
      <c r="AC15" s="1608"/>
      <c r="AD15" s="1608"/>
      <c r="AE15" s="1608"/>
      <c r="AF15" s="1608"/>
      <c r="AG15" s="1608"/>
      <c r="AH15" s="1608"/>
      <c r="AI15" s="1608"/>
      <c r="AJ15" s="1608"/>
      <c r="AK15" s="1609">
        <f t="shared" si="0"/>
        <v>0</v>
      </c>
      <c r="AL15" s="1610">
        <f t="shared" si="1"/>
        <v>0</v>
      </c>
      <c r="AM15" s="2634"/>
      <c r="AN15" s="2634"/>
    </row>
    <row r="16" spans="1:45" ht="18" customHeight="1">
      <c r="A16" s="1599">
        <v>6</v>
      </c>
      <c r="B16" s="1604"/>
      <c r="C16" s="1605"/>
      <c r="D16" s="1606"/>
      <c r="E16" s="1607"/>
      <c r="F16" s="1608"/>
      <c r="G16" s="1608"/>
      <c r="H16" s="1608"/>
      <c r="I16" s="1608"/>
      <c r="J16" s="1608"/>
      <c r="K16" s="1608"/>
      <c r="L16" s="1608"/>
      <c r="M16" s="1608"/>
      <c r="N16" s="1608"/>
      <c r="O16" s="1608"/>
      <c r="P16" s="1608"/>
      <c r="Q16" s="1608"/>
      <c r="R16" s="1608"/>
      <c r="S16" s="1608"/>
      <c r="T16" s="1608"/>
      <c r="U16" s="1608"/>
      <c r="V16" s="1608"/>
      <c r="W16" s="1608"/>
      <c r="X16" s="1608"/>
      <c r="Y16" s="1608"/>
      <c r="Z16" s="1608"/>
      <c r="AA16" s="1608"/>
      <c r="AB16" s="1608"/>
      <c r="AC16" s="1608"/>
      <c r="AD16" s="1608"/>
      <c r="AE16" s="1608"/>
      <c r="AF16" s="1608"/>
      <c r="AG16" s="1608"/>
      <c r="AH16" s="1608"/>
      <c r="AI16" s="1608"/>
      <c r="AJ16" s="1608"/>
      <c r="AK16" s="1609">
        <f t="shared" si="0"/>
        <v>0</v>
      </c>
      <c r="AL16" s="1610">
        <f t="shared" si="1"/>
        <v>0</v>
      </c>
      <c r="AM16" s="2634"/>
      <c r="AN16" s="2634"/>
    </row>
    <row r="17" spans="1:40" ht="18" customHeight="1">
      <c r="A17" s="1599">
        <v>7</v>
      </c>
      <c r="B17" s="1604"/>
      <c r="C17" s="1605"/>
      <c r="D17" s="1606"/>
      <c r="E17" s="1607"/>
      <c r="F17" s="1608"/>
      <c r="G17" s="1608"/>
      <c r="H17" s="1608"/>
      <c r="I17" s="1608"/>
      <c r="J17" s="1608"/>
      <c r="K17" s="1608"/>
      <c r="L17" s="1608"/>
      <c r="M17" s="1608"/>
      <c r="N17" s="1608"/>
      <c r="O17" s="1608"/>
      <c r="P17" s="1608"/>
      <c r="Q17" s="1608"/>
      <c r="R17" s="1608"/>
      <c r="S17" s="1608"/>
      <c r="T17" s="1608"/>
      <c r="U17" s="1608"/>
      <c r="V17" s="1608"/>
      <c r="W17" s="1608"/>
      <c r="X17" s="1608"/>
      <c r="Y17" s="1608"/>
      <c r="Z17" s="1608"/>
      <c r="AA17" s="1608"/>
      <c r="AB17" s="1608"/>
      <c r="AC17" s="1608"/>
      <c r="AD17" s="1608"/>
      <c r="AE17" s="1608"/>
      <c r="AF17" s="1608"/>
      <c r="AG17" s="1608"/>
      <c r="AH17" s="1608"/>
      <c r="AI17" s="1608"/>
      <c r="AJ17" s="1608"/>
      <c r="AK17" s="1609">
        <f t="shared" si="0"/>
        <v>0</v>
      </c>
      <c r="AL17" s="1610">
        <f t="shared" si="1"/>
        <v>0</v>
      </c>
      <c r="AM17" s="2634"/>
      <c r="AN17" s="2634"/>
    </row>
    <row r="18" spans="1:40" ht="18" customHeight="1">
      <c r="A18" s="1599">
        <v>8</v>
      </c>
      <c r="B18" s="1604"/>
      <c r="C18" s="1605"/>
      <c r="D18" s="1606"/>
      <c r="E18" s="1607"/>
      <c r="F18" s="1608"/>
      <c r="G18" s="1608"/>
      <c r="H18" s="1608"/>
      <c r="I18" s="1608"/>
      <c r="J18" s="1608"/>
      <c r="K18" s="1608"/>
      <c r="L18" s="1608"/>
      <c r="M18" s="1608"/>
      <c r="N18" s="1608"/>
      <c r="O18" s="1608"/>
      <c r="P18" s="1608"/>
      <c r="Q18" s="1608"/>
      <c r="R18" s="1608"/>
      <c r="S18" s="1608"/>
      <c r="T18" s="1608"/>
      <c r="U18" s="1608"/>
      <c r="V18" s="1608"/>
      <c r="W18" s="1608"/>
      <c r="X18" s="1608"/>
      <c r="Y18" s="1608"/>
      <c r="Z18" s="1608"/>
      <c r="AA18" s="1608"/>
      <c r="AB18" s="1608"/>
      <c r="AC18" s="1608"/>
      <c r="AD18" s="1608"/>
      <c r="AE18" s="1608"/>
      <c r="AF18" s="1608"/>
      <c r="AG18" s="1608"/>
      <c r="AH18" s="1608"/>
      <c r="AI18" s="1608"/>
      <c r="AJ18" s="1608"/>
      <c r="AK18" s="1609">
        <f t="shared" si="0"/>
        <v>0</v>
      </c>
      <c r="AL18" s="1610">
        <f t="shared" si="1"/>
        <v>0</v>
      </c>
      <c r="AM18" s="2634"/>
      <c r="AN18" s="2634"/>
    </row>
    <row r="19" spans="1:40" ht="18" customHeight="1">
      <c r="A19" s="1599">
        <v>9</v>
      </c>
      <c r="B19" s="1604"/>
      <c r="C19" s="1605"/>
      <c r="D19" s="1606"/>
      <c r="E19" s="1607"/>
      <c r="F19" s="1608"/>
      <c r="G19" s="1608"/>
      <c r="H19" s="1608"/>
      <c r="I19" s="1608"/>
      <c r="J19" s="1608"/>
      <c r="K19" s="1608"/>
      <c r="L19" s="1608"/>
      <c r="M19" s="1608"/>
      <c r="N19" s="1608"/>
      <c r="O19" s="1608"/>
      <c r="P19" s="1608"/>
      <c r="Q19" s="1608"/>
      <c r="R19" s="1608"/>
      <c r="S19" s="1608"/>
      <c r="T19" s="1608"/>
      <c r="U19" s="1608"/>
      <c r="V19" s="1608"/>
      <c r="W19" s="1608"/>
      <c r="X19" s="1608"/>
      <c r="Y19" s="1608"/>
      <c r="Z19" s="1608"/>
      <c r="AA19" s="1608"/>
      <c r="AB19" s="1608"/>
      <c r="AC19" s="1608"/>
      <c r="AD19" s="1608"/>
      <c r="AE19" s="1608"/>
      <c r="AF19" s="1608"/>
      <c r="AG19" s="1608"/>
      <c r="AH19" s="1608"/>
      <c r="AI19" s="1608"/>
      <c r="AJ19" s="1608"/>
      <c r="AK19" s="1609">
        <f t="shared" si="0"/>
        <v>0</v>
      </c>
      <c r="AL19" s="1610">
        <f t="shared" si="1"/>
        <v>0</v>
      </c>
      <c r="AM19" s="2634"/>
      <c r="AN19" s="2634"/>
    </row>
    <row r="20" spans="1:40" ht="18" customHeight="1">
      <c r="A20" s="1599">
        <v>10</v>
      </c>
      <c r="B20" s="1604"/>
      <c r="C20" s="1605"/>
      <c r="D20" s="1606"/>
      <c r="E20" s="1607"/>
      <c r="F20" s="1608"/>
      <c r="G20" s="1608"/>
      <c r="H20" s="1608"/>
      <c r="I20" s="1608"/>
      <c r="J20" s="1608"/>
      <c r="K20" s="1608"/>
      <c r="L20" s="1608"/>
      <c r="M20" s="1608"/>
      <c r="N20" s="1608"/>
      <c r="O20" s="1608"/>
      <c r="P20" s="1608"/>
      <c r="Q20" s="1608"/>
      <c r="R20" s="1608"/>
      <c r="S20" s="1608"/>
      <c r="T20" s="1608"/>
      <c r="U20" s="1608"/>
      <c r="V20" s="1608"/>
      <c r="W20" s="1608"/>
      <c r="X20" s="1608"/>
      <c r="Y20" s="1608"/>
      <c r="Z20" s="1608"/>
      <c r="AA20" s="1608"/>
      <c r="AB20" s="1608"/>
      <c r="AC20" s="1608"/>
      <c r="AD20" s="1608"/>
      <c r="AE20" s="1608"/>
      <c r="AF20" s="1608"/>
      <c r="AG20" s="1608"/>
      <c r="AH20" s="1608"/>
      <c r="AI20" s="1608"/>
      <c r="AJ20" s="1608"/>
      <c r="AK20" s="1609">
        <f t="shared" si="0"/>
        <v>0</v>
      </c>
      <c r="AL20" s="1610">
        <f t="shared" si="1"/>
        <v>0</v>
      </c>
      <c r="AM20" s="2634"/>
      <c r="AN20" s="2634"/>
    </row>
    <row r="21" spans="1:40" ht="18" customHeight="1">
      <c r="A21" s="1599">
        <v>11</v>
      </c>
      <c r="B21" s="1604"/>
      <c r="C21" s="1605"/>
      <c r="D21" s="1606"/>
      <c r="E21" s="1607"/>
      <c r="F21" s="1608"/>
      <c r="G21" s="1608"/>
      <c r="H21" s="1608"/>
      <c r="I21" s="1608"/>
      <c r="J21" s="1608"/>
      <c r="K21" s="1608"/>
      <c r="L21" s="1608"/>
      <c r="M21" s="1608"/>
      <c r="N21" s="1608"/>
      <c r="O21" s="1608"/>
      <c r="P21" s="1608"/>
      <c r="Q21" s="1608"/>
      <c r="R21" s="1608"/>
      <c r="S21" s="1608"/>
      <c r="T21" s="1608"/>
      <c r="U21" s="1608"/>
      <c r="V21" s="1608"/>
      <c r="W21" s="1608"/>
      <c r="X21" s="1608"/>
      <c r="Y21" s="1608"/>
      <c r="Z21" s="1608"/>
      <c r="AA21" s="1608"/>
      <c r="AB21" s="1608"/>
      <c r="AC21" s="1608"/>
      <c r="AD21" s="1608"/>
      <c r="AE21" s="1608"/>
      <c r="AF21" s="1608"/>
      <c r="AG21" s="1608"/>
      <c r="AH21" s="1608"/>
      <c r="AI21" s="1608"/>
      <c r="AJ21" s="1608"/>
      <c r="AK21" s="1609">
        <f t="shared" si="0"/>
        <v>0</v>
      </c>
      <c r="AL21" s="1610">
        <f t="shared" si="1"/>
        <v>0</v>
      </c>
      <c r="AM21" s="2634"/>
      <c r="AN21" s="2634"/>
    </row>
    <row r="22" spans="1:40" ht="18" customHeight="1">
      <c r="A22" s="1599">
        <v>12</v>
      </c>
      <c r="B22" s="1604"/>
      <c r="C22" s="1605"/>
      <c r="D22" s="1606"/>
      <c r="E22" s="1607"/>
      <c r="F22" s="1608"/>
      <c r="G22" s="1608"/>
      <c r="H22" s="1608"/>
      <c r="I22" s="1608"/>
      <c r="J22" s="1608"/>
      <c r="K22" s="1608"/>
      <c r="L22" s="1608"/>
      <c r="M22" s="1608"/>
      <c r="N22" s="1608"/>
      <c r="O22" s="1608"/>
      <c r="P22" s="1608"/>
      <c r="Q22" s="1608"/>
      <c r="R22" s="1608"/>
      <c r="S22" s="1608"/>
      <c r="T22" s="1608"/>
      <c r="U22" s="1608"/>
      <c r="V22" s="1608"/>
      <c r="W22" s="1608"/>
      <c r="X22" s="1608"/>
      <c r="Y22" s="1608"/>
      <c r="Z22" s="1608"/>
      <c r="AA22" s="1608"/>
      <c r="AB22" s="1608"/>
      <c r="AC22" s="1608"/>
      <c r="AD22" s="1608"/>
      <c r="AE22" s="1608"/>
      <c r="AF22" s="1608"/>
      <c r="AG22" s="1608"/>
      <c r="AH22" s="1608"/>
      <c r="AI22" s="1608"/>
      <c r="AJ22" s="1608"/>
      <c r="AK22" s="1609">
        <f t="shared" si="0"/>
        <v>0</v>
      </c>
      <c r="AL22" s="1610">
        <f t="shared" si="1"/>
        <v>0</v>
      </c>
      <c r="AM22" s="2634"/>
      <c r="AN22" s="2634"/>
    </row>
    <row r="23" spans="1:40" ht="18" customHeight="1">
      <c r="A23" s="1599">
        <v>13</v>
      </c>
      <c r="B23" s="1604"/>
      <c r="C23" s="1605"/>
      <c r="D23" s="1606"/>
      <c r="E23" s="1607"/>
      <c r="F23" s="1608"/>
      <c r="G23" s="1608"/>
      <c r="H23" s="1608"/>
      <c r="I23" s="1608"/>
      <c r="J23" s="1608"/>
      <c r="K23" s="1608"/>
      <c r="L23" s="1608"/>
      <c r="M23" s="1608"/>
      <c r="N23" s="1608"/>
      <c r="O23" s="1608"/>
      <c r="P23" s="1608"/>
      <c r="Q23" s="1608"/>
      <c r="R23" s="1608"/>
      <c r="S23" s="1608"/>
      <c r="T23" s="1608"/>
      <c r="U23" s="1608"/>
      <c r="V23" s="1608"/>
      <c r="W23" s="1608"/>
      <c r="X23" s="1608"/>
      <c r="Y23" s="1608"/>
      <c r="Z23" s="1608"/>
      <c r="AA23" s="1608"/>
      <c r="AB23" s="1608"/>
      <c r="AC23" s="1608"/>
      <c r="AD23" s="1608"/>
      <c r="AE23" s="1608"/>
      <c r="AF23" s="1608"/>
      <c r="AG23" s="1608"/>
      <c r="AH23" s="1608"/>
      <c r="AI23" s="1608"/>
      <c r="AJ23" s="1608"/>
      <c r="AK23" s="1609">
        <f t="shared" si="0"/>
        <v>0</v>
      </c>
      <c r="AL23" s="1610">
        <f t="shared" si="1"/>
        <v>0</v>
      </c>
      <c r="AM23" s="2634"/>
      <c r="AN23" s="2634"/>
    </row>
    <row r="24" spans="1:40" ht="18" customHeight="1">
      <c r="A24" s="1599">
        <v>14</v>
      </c>
      <c r="B24" s="1604"/>
      <c r="C24" s="1605"/>
      <c r="D24" s="1606"/>
      <c r="E24" s="1607"/>
      <c r="F24" s="1608"/>
      <c r="G24" s="1608"/>
      <c r="H24" s="1608"/>
      <c r="I24" s="1608"/>
      <c r="J24" s="1608"/>
      <c r="K24" s="1608"/>
      <c r="L24" s="1608"/>
      <c r="M24" s="1608"/>
      <c r="N24" s="1608"/>
      <c r="O24" s="1608"/>
      <c r="P24" s="1608"/>
      <c r="Q24" s="1608"/>
      <c r="R24" s="1608"/>
      <c r="S24" s="1608"/>
      <c r="T24" s="1608"/>
      <c r="U24" s="1608"/>
      <c r="V24" s="1608"/>
      <c r="W24" s="1608"/>
      <c r="X24" s="1608"/>
      <c r="Y24" s="1608"/>
      <c r="Z24" s="1608"/>
      <c r="AA24" s="1608"/>
      <c r="AB24" s="1608"/>
      <c r="AC24" s="1608"/>
      <c r="AD24" s="1608"/>
      <c r="AE24" s="1608"/>
      <c r="AF24" s="1608"/>
      <c r="AG24" s="1608"/>
      <c r="AH24" s="1608"/>
      <c r="AI24" s="1608"/>
      <c r="AJ24" s="1608"/>
      <c r="AK24" s="1609">
        <f t="shared" si="0"/>
        <v>0</v>
      </c>
      <c r="AL24" s="1610">
        <f t="shared" si="1"/>
        <v>0</v>
      </c>
      <c r="AM24" s="2634"/>
      <c r="AN24" s="2634"/>
    </row>
    <row r="25" spans="1:40" ht="18" customHeight="1">
      <c r="A25" s="1599">
        <v>15</v>
      </c>
      <c r="B25" s="1604"/>
      <c r="C25" s="1605"/>
      <c r="D25" s="1606"/>
      <c r="E25" s="1607"/>
      <c r="F25" s="1608"/>
      <c r="G25" s="1608"/>
      <c r="H25" s="1608"/>
      <c r="I25" s="1608"/>
      <c r="J25" s="1608"/>
      <c r="K25" s="1608"/>
      <c r="L25" s="1608"/>
      <c r="M25" s="1608"/>
      <c r="N25" s="1608"/>
      <c r="O25" s="1608"/>
      <c r="P25" s="1608"/>
      <c r="Q25" s="1608"/>
      <c r="R25" s="1608"/>
      <c r="S25" s="1608"/>
      <c r="T25" s="1608"/>
      <c r="U25" s="1608"/>
      <c r="V25" s="1608"/>
      <c r="W25" s="1608"/>
      <c r="X25" s="1608"/>
      <c r="Y25" s="1608"/>
      <c r="Z25" s="1608"/>
      <c r="AA25" s="1608"/>
      <c r="AB25" s="1608"/>
      <c r="AC25" s="1608"/>
      <c r="AD25" s="1608"/>
      <c r="AE25" s="1608"/>
      <c r="AF25" s="1608"/>
      <c r="AG25" s="1608"/>
      <c r="AH25" s="1608"/>
      <c r="AI25" s="1608"/>
      <c r="AJ25" s="1608"/>
      <c r="AK25" s="1609">
        <f t="shared" si="0"/>
        <v>0</v>
      </c>
      <c r="AL25" s="1610">
        <f t="shared" si="1"/>
        <v>0</v>
      </c>
      <c r="AM25" s="2634"/>
      <c r="AN25" s="2634"/>
    </row>
    <row r="26" spans="1:40" ht="18" customHeight="1">
      <c r="A26" s="1599">
        <v>16</v>
      </c>
      <c r="B26" s="1604"/>
      <c r="C26" s="1605"/>
      <c r="D26" s="1606"/>
      <c r="E26" s="1607"/>
      <c r="F26" s="1608"/>
      <c r="G26" s="1608"/>
      <c r="H26" s="1608"/>
      <c r="I26" s="1608"/>
      <c r="J26" s="1608"/>
      <c r="K26" s="1608"/>
      <c r="L26" s="1608"/>
      <c r="M26" s="1608"/>
      <c r="N26" s="1608"/>
      <c r="O26" s="1608"/>
      <c r="P26" s="1608"/>
      <c r="Q26" s="1608"/>
      <c r="R26" s="1608"/>
      <c r="S26" s="1608"/>
      <c r="T26" s="1608"/>
      <c r="U26" s="1608"/>
      <c r="V26" s="1608"/>
      <c r="W26" s="1608"/>
      <c r="X26" s="1608"/>
      <c r="Y26" s="1608"/>
      <c r="Z26" s="1608"/>
      <c r="AA26" s="1608"/>
      <c r="AB26" s="1608"/>
      <c r="AC26" s="1608"/>
      <c r="AD26" s="1608"/>
      <c r="AE26" s="1608"/>
      <c r="AF26" s="1608"/>
      <c r="AG26" s="1608"/>
      <c r="AH26" s="1608"/>
      <c r="AI26" s="1608"/>
      <c r="AJ26" s="1608"/>
      <c r="AK26" s="1609">
        <f t="shared" si="0"/>
        <v>0</v>
      </c>
      <c r="AL26" s="1610">
        <f t="shared" si="1"/>
        <v>0</v>
      </c>
      <c r="AM26" s="2634"/>
      <c r="AN26" s="2634"/>
    </row>
    <row r="27" spans="1:40" ht="18" customHeight="1">
      <c r="A27" s="1599">
        <v>17</v>
      </c>
      <c r="B27" s="1604"/>
      <c r="C27" s="1605"/>
      <c r="D27" s="1606"/>
      <c r="E27" s="1607"/>
      <c r="F27" s="1608"/>
      <c r="G27" s="1608"/>
      <c r="H27" s="1608"/>
      <c r="I27" s="1608"/>
      <c r="J27" s="1608"/>
      <c r="K27" s="1608"/>
      <c r="L27" s="1608"/>
      <c r="M27" s="1608"/>
      <c r="N27" s="1608"/>
      <c r="O27" s="1608"/>
      <c r="P27" s="1608"/>
      <c r="Q27" s="1608"/>
      <c r="R27" s="1608"/>
      <c r="S27" s="1608"/>
      <c r="T27" s="1608"/>
      <c r="U27" s="1608"/>
      <c r="V27" s="1608"/>
      <c r="W27" s="1608"/>
      <c r="X27" s="1608"/>
      <c r="Y27" s="1608"/>
      <c r="Z27" s="1608"/>
      <c r="AA27" s="1608"/>
      <c r="AB27" s="1608"/>
      <c r="AC27" s="1608"/>
      <c r="AD27" s="1608"/>
      <c r="AE27" s="1608"/>
      <c r="AF27" s="1608"/>
      <c r="AG27" s="1608"/>
      <c r="AH27" s="1608"/>
      <c r="AI27" s="1608"/>
      <c r="AJ27" s="1608"/>
      <c r="AK27" s="1609">
        <f t="shared" si="0"/>
        <v>0</v>
      </c>
      <c r="AL27" s="1610">
        <f t="shared" si="1"/>
        <v>0</v>
      </c>
      <c r="AM27" s="2634"/>
      <c r="AN27" s="2634"/>
    </row>
    <row r="28" spans="1:40" ht="18" customHeight="1">
      <c r="A28" s="1599">
        <v>18</v>
      </c>
      <c r="B28" s="1604"/>
      <c r="C28" s="1605"/>
      <c r="D28" s="1606"/>
      <c r="E28" s="1607"/>
      <c r="F28" s="1608"/>
      <c r="G28" s="1608"/>
      <c r="H28" s="1608"/>
      <c r="I28" s="1608"/>
      <c r="J28" s="1608"/>
      <c r="K28" s="1608"/>
      <c r="L28" s="1608"/>
      <c r="M28" s="1608"/>
      <c r="N28" s="1608"/>
      <c r="O28" s="1608"/>
      <c r="P28" s="1608"/>
      <c r="Q28" s="1608"/>
      <c r="R28" s="1608"/>
      <c r="S28" s="1608"/>
      <c r="T28" s="1608"/>
      <c r="U28" s="1608"/>
      <c r="V28" s="1608"/>
      <c r="W28" s="1608"/>
      <c r="X28" s="1608"/>
      <c r="Y28" s="1608"/>
      <c r="Z28" s="1608"/>
      <c r="AA28" s="1608"/>
      <c r="AB28" s="1608"/>
      <c r="AC28" s="1608"/>
      <c r="AD28" s="1608"/>
      <c r="AE28" s="1608"/>
      <c r="AF28" s="1608"/>
      <c r="AG28" s="1608"/>
      <c r="AH28" s="1608"/>
      <c r="AI28" s="1608"/>
      <c r="AJ28" s="1608"/>
      <c r="AK28" s="1609">
        <f t="shared" si="0"/>
        <v>0</v>
      </c>
      <c r="AL28" s="1610">
        <f t="shared" si="1"/>
        <v>0</v>
      </c>
      <c r="AM28" s="2634"/>
      <c r="AN28" s="2634"/>
    </row>
    <row r="29" spans="1:40" ht="18" customHeight="1">
      <c r="A29" s="1599">
        <v>19</v>
      </c>
      <c r="B29" s="1604"/>
      <c r="C29" s="1605"/>
      <c r="D29" s="1606"/>
      <c r="E29" s="1607"/>
      <c r="F29" s="1608"/>
      <c r="G29" s="1608"/>
      <c r="H29" s="1608"/>
      <c r="I29" s="1608"/>
      <c r="J29" s="1608"/>
      <c r="K29" s="1608"/>
      <c r="L29" s="1608"/>
      <c r="M29" s="1608"/>
      <c r="N29" s="1608"/>
      <c r="O29" s="1608"/>
      <c r="P29" s="1608"/>
      <c r="Q29" s="1608"/>
      <c r="R29" s="1608"/>
      <c r="S29" s="1608"/>
      <c r="T29" s="1608"/>
      <c r="U29" s="1608"/>
      <c r="V29" s="1608"/>
      <c r="W29" s="1608"/>
      <c r="X29" s="1608"/>
      <c r="Y29" s="1608"/>
      <c r="Z29" s="1608"/>
      <c r="AA29" s="1608"/>
      <c r="AB29" s="1608"/>
      <c r="AC29" s="1608"/>
      <c r="AD29" s="1608"/>
      <c r="AE29" s="1608"/>
      <c r="AF29" s="1608"/>
      <c r="AG29" s="1608"/>
      <c r="AH29" s="1608"/>
      <c r="AI29" s="1608"/>
      <c r="AJ29" s="1608"/>
      <c r="AK29" s="1609">
        <f t="shared" si="0"/>
        <v>0</v>
      </c>
      <c r="AL29" s="1610">
        <f t="shared" si="1"/>
        <v>0</v>
      </c>
      <c r="AM29" s="2634"/>
      <c r="AN29" s="2634"/>
    </row>
    <row r="30" spans="1:40" ht="18" customHeight="1">
      <c r="A30" s="1599">
        <v>20</v>
      </c>
      <c r="B30" s="1604"/>
      <c r="C30" s="1605"/>
      <c r="D30" s="1606"/>
      <c r="E30" s="1607"/>
      <c r="F30" s="1608"/>
      <c r="G30" s="1608"/>
      <c r="H30" s="1608"/>
      <c r="I30" s="1608"/>
      <c r="J30" s="1608"/>
      <c r="K30" s="1608"/>
      <c r="L30" s="1608"/>
      <c r="M30" s="1608"/>
      <c r="N30" s="1608"/>
      <c r="O30" s="1608"/>
      <c r="P30" s="1608"/>
      <c r="Q30" s="1608"/>
      <c r="R30" s="1608"/>
      <c r="S30" s="1608"/>
      <c r="T30" s="1608"/>
      <c r="U30" s="1608"/>
      <c r="V30" s="1608"/>
      <c r="W30" s="1608"/>
      <c r="X30" s="1608"/>
      <c r="Y30" s="1608"/>
      <c r="Z30" s="1608"/>
      <c r="AA30" s="1608"/>
      <c r="AB30" s="1608"/>
      <c r="AC30" s="1608"/>
      <c r="AD30" s="1608"/>
      <c r="AE30" s="1608"/>
      <c r="AF30" s="1608"/>
      <c r="AG30" s="1608"/>
      <c r="AH30" s="1608"/>
      <c r="AI30" s="1608"/>
      <c r="AJ30" s="1608"/>
      <c r="AK30" s="1609">
        <f t="shared" si="0"/>
        <v>0</v>
      </c>
      <c r="AL30" s="1610">
        <f t="shared" si="1"/>
        <v>0</v>
      </c>
      <c r="AM30" s="2634"/>
      <c r="AN30" s="2634"/>
    </row>
    <row r="31" spans="1:40" ht="18" customHeight="1">
      <c r="A31" s="2631" t="s">
        <v>94</v>
      </c>
      <c r="B31" s="2637"/>
      <c r="C31" s="2637"/>
      <c r="D31" s="2637"/>
      <c r="E31" s="2637"/>
      <c r="F31" s="1611">
        <f>+SUM(F11:F30)</f>
        <v>0</v>
      </c>
      <c r="G31" s="1611">
        <f t="shared" ref="G31:AJ31" si="2">+SUM(G11:G30)</f>
        <v>0</v>
      </c>
      <c r="H31" s="1611">
        <f t="shared" si="2"/>
        <v>0</v>
      </c>
      <c r="I31" s="1611">
        <f t="shared" si="2"/>
        <v>0</v>
      </c>
      <c r="J31" s="1611">
        <f t="shared" si="2"/>
        <v>0</v>
      </c>
      <c r="K31" s="1611">
        <f t="shared" si="2"/>
        <v>0</v>
      </c>
      <c r="L31" s="1611">
        <f t="shared" si="2"/>
        <v>0</v>
      </c>
      <c r="M31" s="1611">
        <f t="shared" si="2"/>
        <v>0</v>
      </c>
      <c r="N31" s="1611">
        <f t="shared" si="2"/>
        <v>0</v>
      </c>
      <c r="O31" s="1611">
        <f t="shared" si="2"/>
        <v>0</v>
      </c>
      <c r="P31" s="1611">
        <f t="shared" si="2"/>
        <v>0</v>
      </c>
      <c r="Q31" s="1611">
        <f t="shared" si="2"/>
        <v>0</v>
      </c>
      <c r="R31" s="1611">
        <f t="shared" si="2"/>
        <v>0</v>
      </c>
      <c r="S31" s="1611">
        <f t="shared" si="2"/>
        <v>0</v>
      </c>
      <c r="T31" s="1611">
        <f t="shared" si="2"/>
        <v>0</v>
      </c>
      <c r="U31" s="1611">
        <f t="shared" si="2"/>
        <v>0</v>
      </c>
      <c r="V31" s="1611">
        <f t="shared" si="2"/>
        <v>0</v>
      </c>
      <c r="W31" s="1611">
        <f t="shared" si="2"/>
        <v>0</v>
      </c>
      <c r="X31" s="1611">
        <f t="shared" si="2"/>
        <v>0</v>
      </c>
      <c r="Y31" s="1611">
        <f t="shared" si="2"/>
        <v>0</v>
      </c>
      <c r="Z31" s="1611">
        <f t="shared" si="2"/>
        <v>0</v>
      </c>
      <c r="AA31" s="1611">
        <f t="shared" si="2"/>
        <v>0</v>
      </c>
      <c r="AB31" s="1611">
        <f t="shared" si="2"/>
        <v>0</v>
      </c>
      <c r="AC31" s="1611">
        <f t="shared" si="2"/>
        <v>0</v>
      </c>
      <c r="AD31" s="1611">
        <f t="shared" si="2"/>
        <v>0</v>
      </c>
      <c r="AE31" s="1611">
        <f t="shared" si="2"/>
        <v>0</v>
      </c>
      <c r="AF31" s="1611">
        <f t="shared" si="2"/>
        <v>0</v>
      </c>
      <c r="AG31" s="1611">
        <f t="shared" si="2"/>
        <v>0</v>
      </c>
      <c r="AH31" s="1611">
        <f t="shared" si="2"/>
        <v>0</v>
      </c>
      <c r="AI31" s="1611">
        <f t="shared" si="2"/>
        <v>0</v>
      </c>
      <c r="AJ31" s="1611">
        <f t="shared" si="2"/>
        <v>0</v>
      </c>
      <c r="AK31" s="1609">
        <f t="shared" si="0"/>
        <v>0</v>
      </c>
      <c r="AL31" s="1610">
        <f>IF($AK$3="４週",AK31/4,AK31/(DAY(EOMONTH($F$9,0))/7))</f>
        <v>0</v>
      </c>
      <c r="AM31" s="2626"/>
      <c r="AN31" s="2626"/>
    </row>
    <row r="32" spans="1:40" ht="18" customHeight="1">
      <c r="A32" s="2637" t="s">
        <v>96</v>
      </c>
      <c r="B32" s="2637"/>
      <c r="C32" s="2637"/>
      <c r="D32" s="2637"/>
      <c r="E32" s="2638"/>
      <c r="F32" s="1612">
        <v>8</v>
      </c>
      <c r="G32" s="1612"/>
      <c r="H32" s="1612"/>
      <c r="I32" s="1612"/>
      <c r="J32" s="1612"/>
      <c r="K32" s="1612"/>
      <c r="L32" s="1612"/>
      <c r="M32" s="1612"/>
      <c r="N32" s="1612"/>
      <c r="O32" s="1612"/>
      <c r="P32" s="1612"/>
      <c r="Q32" s="1612"/>
      <c r="R32" s="1612"/>
      <c r="S32" s="1612"/>
      <c r="T32" s="1612"/>
      <c r="U32" s="1612"/>
      <c r="V32" s="1612"/>
      <c r="W32" s="1612"/>
      <c r="X32" s="1612"/>
      <c r="Y32" s="1612"/>
      <c r="Z32" s="1612"/>
      <c r="AA32" s="1612"/>
      <c r="AB32" s="1612"/>
      <c r="AC32" s="1612"/>
      <c r="AD32" s="1612"/>
      <c r="AE32" s="1612"/>
      <c r="AF32" s="1612"/>
      <c r="AG32" s="1612"/>
      <c r="AH32" s="1612"/>
      <c r="AI32" s="1612"/>
      <c r="AJ32" s="1612"/>
      <c r="AK32" s="1611"/>
      <c r="AL32" s="1613"/>
      <c r="AM32" s="2626"/>
      <c r="AN32" s="2626"/>
    </row>
    <row r="33" spans="1:43" ht="15" customHeight="1">
      <c r="A33" s="1598"/>
      <c r="B33" s="1598"/>
      <c r="C33" s="1598"/>
      <c r="D33" s="1598"/>
      <c r="E33" s="1598"/>
      <c r="F33" s="1614"/>
      <c r="G33" s="1614"/>
      <c r="H33" s="1614"/>
      <c r="I33" s="1614"/>
      <c r="J33" s="1614"/>
      <c r="K33" s="1614"/>
      <c r="L33" s="1614"/>
      <c r="M33" s="1614"/>
      <c r="N33" s="1614"/>
      <c r="O33" s="1614"/>
      <c r="P33" s="1614"/>
      <c r="Q33" s="1614"/>
      <c r="R33" s="1614"/>
      <c r="S33" s="1614"/>
      <c r="T33" s="1614"/>
      <c r="U33" s="1614"/>
      <c r="V33" s="1614"/>
      <c r="W33" s="1614"/>
      <c r="X33" s="1614"/>
      <c r="Y33" s="1614"/>
      <c r="Z33" s="1614"/>
      <c r="AA33" s="1614"/>
      <c r="AB33" s="1614"/>
      <c r="AC33" s="1614"/>
      <c r="AD33" s="1614"/>
      <c r="AE33" s="1614"/>
      <c r="AF33" s="1614"/>
      <c r="AG33" s="1614"/>
      <c r="AH33" s="1614"/>
      <c r="AI33" s="1614"/>
      <c r="AJ33" s="1614"/>
      <c r="AK33" s="1598"/>
      <c r="AL33" s="1598"/>
      <c r="AM33" s="1593"/>
    </row>
    <row r="34" spans="1:43" ht="15" customHeight="1">
      <c r="A34" s="1598"/>
      <c r="B34" s="1598"/>
      <c r="C34" s="1598"/>
      <c r="D34" s="1598"/>
      <c r="E34" s="1598"/>
      <c r="F34" s="1614"/>
      <c r="G34" s="1614"/>
      <c r="H34" s="1614"/>
      <c r="I34" s="1614"/>
      <c r="J34" s="1614"/>
      <c r="K34" s="1614"/>
      <c r="L34" s="1614"/>
      <c r="M34" s="1614"/>
      <c r="N34" s="1614"/>
      <c r="O34" s="1614"/>
      <c r="P34" s="1614"/>
      <c r="Q34" s="1614"/>
      <c r="R34" s="1614"/>
      <c r="S34" s="1614"/>
      <c r="T34" s="1614"/>
      <c r="U34" s="1614"/>
      <c r="V34" s="1614"/>
      <c r="W34" s="1614"/>
      <c r="X34" s="1614"/>
      <c r="Y34" s="1614"/>
      <c r="Z34" s="1614"/>
      <c r="AA34" s="1614"/>
      <c r="AB34" s="1614"/>
      <c r="AC34" s="1614"/>
      <c r="AD34" s="1614"/>
      <c r="AE34" s="1614"/>
      <c r="AF34" s="1614"/>
      <c r="AG34" s="1614"/>
      <c r="AH34" s="1614"/>
      <c r="AI34" s="1614"/>
      <c r="AJ34" s="1614"/>
      <c r="AK34" s="1598"/>
      <c r="AL34" s="1598"/>
      <c r="AM34" s="1593"/>
    </row>
    <row r="35" spans="1:43" ht="15" customHeight="1">
      <c r="A35" s="1598"/>
      <c r="B35" s="1598"/>
      <c r="C35" s="1598"/>
      <c r="D35" s="1598"/>
      <c r="E35" s="1598"/>
      <c r="F35" s="1614"/>
      <c r="G35" s="1614"/>
      <c r="H35" s="1614"/>
      <c r="I35" s="1614"/>
      <c r="J35" s="1614"/>
      <c r="K35" s="1614"/>
      <c r="L35" s="1614"/>
      <c r="M35" s="1614"/>
      <c r="N35" s="1614"/>
      <c r="O35" s="1614"/>
      <c r="P35" s="1614"/>
      <c r="Q35" s="1614"/>
      <c r="R35" s="1614"/>
      <c r="S35" s="1614"/>
      <c r="T35" s="1614"/>
      <c r="U35" s="1614"/>
      <c r="V35" s="1614"/>
      <c r="W35" s="1614"/>
      <c r="X35" s="1614"/>
      <c r="Y35" s="1614"/>
      <c r="Z35" s="1614"/>
      <c r="AA35" s="1614"/>
      <c r="AB35" s="1614"/>
      <c r="AC35" s="1614"/>
      <c r="AD35" s="1614"/>
      <c r="AE35" s="1614"/>
      <c r="AF35" s="1614"/>
      <c r="AG35" s="1614"/>
      <c r="AH35" s="1614"/>
      <c r="AI35" s="1614"/>
      <c r="AJ35" s="1614"/>
      <c r="AK35" s="1598"/>
      <c r="AL35" s="1598"/>
      <c r="AM35" s="1593"/>
    </row>
    <row r="36" spans="1:43" ht="21" customHeight="1">
      <c r="A36" s="1592" t="s">
        <v>163</v>
      </c>
      <c r="B36" s="1598"/>
      <c r="C36" s="1598"/>
      <c r="D36" s="1598"/>
      <c r="E36" s="1598"/>
      <c r="F36" s="1598"/>
      <c r="G36" s="1614"/>
      <c r="H36" s="1614"/>
      <c r="I36" s="1614"/>
      <c r="J36" s="1614"/>
      <c r="K36" s="1614"/>
      <c r="L36" s="1614"/>
      <c r="M36" s="1614"/>
      <c r="N36" s="1614"/>
      <c r="O36" s="1614"/>
      <c r="AM36" s="1598"/>
      <c r="AN36" s="1593"/>
    </row>
    <row r="37" spans="1:43" ht="24.95" customHeight="1">
      <c r="A37" s="2627"/>
      <c r="B37" s="2627"/>
      <c r="C37" s="2627"/>
      <c r="D37" s="1615">
        <v>4</v>
      </c>
      <c r="E37" s="1615">
        <v>5</v>
      </c>
      <c r="F37" s="2639">
        <v>6</v>
      </c>
      <c r="G37" s="2639"/>
      <c r="H37" s="2639"/>
      <c r="I37" s="2639">
        <v>7</v>
      </c>
      <c r="J37" s="2639"/>
      <c r="K37" s="2639"/>
      <c r="L37" s="2639">
        <v>8</v>
      </c>
      <c r="M37" s="2639"/>
      <c r="N37" s="2639"/>
      <c r="O37" s="2639">
        <v>9</v>
      </c>
      <c r="P37" s="2639"/>
      <c r="Q37" s="2639"/>
      <c r="R37" s="2639">
        <v>10</v>
      </c>
      <c r="S37" s="2639"/>
      <c r="T37" s="2639"/>
      <c r="U37" s="2639">
        <v>11</v>
      </c>
      <c r="V37" s="2639"/>
      <c r="W37" s="2639"/>
      <c r="X37" s="2639">
        <v>12</v>
      </c>
      <c r="Y37" s="2639"/>
      <c r="Z37" s="2639"/>
      <c r="AA37" s="2639">
        <v>1</v>
      </c>
      <c r="AB37" s="2639"/>
      <c r="AC37" s="2639"/>
      <c r="AD37" s="2639">
        <v>2</v>
      </c>
      <c r="AE37" s="2639"/>
      <c r="AF37" s="2639"/>
      <c r="AG37" s="2639">
        <v>3</v>
      </c>
      <c r="AH37" s="2639"/>
      <c r="AI37" s="2639"/>
      <c r="AJ37" s="2627" t="s">
        <v>114</v>
      </c>
      <c r="AK37" s="2627"/>
      <c r="AL37" s="1601" t="s">
        <v>166</v>
      </c>
      <c r="AM37" s="1616"/>
      <c r="AN37" s="1616"/>
      <c r="AO37"/>
      <c r="AP37"/>
      <c r="AQ37"/>
    </row>
    <row r="38" spans="1:43" ht="18" customHeight="1">
      <c r="A38" s="2642" t="s">
        <v>169</v>
      </c>
      <c r="B38" s="2642"/>
      <c r="C38" s="2642"/>
      <c r="D38" s="1608"/>
      <c r="E38" s="1608"/>
      <c r="F38" s="2643"/>
      <c r="G38" s="2643"/>
      <c r="H38" s="2643"/>
      <c r="I38" s="2643"/>
      <c r="J38" s="2643"/>
      <c r="K38" s="2643"/>
      <c r="L38" s="2643"/>
      <c r="M38" s="2643"/>
      <c r="N38" s="2643"/>
      <c r="O38" s="2643"/>
      <c r="P38" s="2643"/>
      <c r="Q38" s="2643"/>
      <c r="R38" s="2643"/>
      <c r="S38" s="2643"/>
      <c r="T38" s="2643"/>
      <c r="U38" s="2643"/>
      <c r="V38" s="2643"/>
      <c r="W38" s="2643"/>
      <c r="X38" s="2643"/>
      <c r="Y38" s="2643"/>
      <c r="Z38" s="2643"/>
      <c r="AA38" s="2643"/>
      <c r="AB38" s="2643"/>
      <c r="AC38" s="2643"/>
      <c r="AD38" s="2643"/>
      <c r="AE38" s="2643"/>
      <c r="AF38" s="2643"/>
      <c r="AG38" s="2643"/>
      <c r="AH38" s="2643"/>
      <c r="AI38" s="2643"/>
      <c r="AJ38" s="2644">
        <f>SUM(D38:AI38)</f>
        <v>0</v>
      </c>
      <c r="AK38" s="2644"/>
      <c r="AL38" s="2640" t="e">
        <f>ROUNDUP(AJ38/AJ39,1)</f>
        <v>#DIV/0!</v>
      </c>
      <c r="AM38" s="1616"/>
      <c r="AN38" s="1616"/>
      <c r="AO38"/>
      <c r="AP38"/>
      <c r="AQ38"/>
    </row>
    <row r="39" spans="1:43" ht="18" customHeight="1">
      <c r="A39" s="2642" t="s">
        <v>164</v>
      </c>
      <c r="B39" s="2642"/>
      <c r="C39" s="2642"/>
      <c r="D39" s="1608"/>
      <c r="E39" s="1608"/>
      <c r="F39" s="2643"/>
      <c r="G39" s="2643"/>
      <c r="H39" s="2643"/>
      <c r="I39" s="2643"/>
      <c r="J39" s="2643"/>
      <c r="K39" s="2643"/>
      <c r="L39" s="2643"/>
      <c r="M39" s="2643"/>
      <c r="N39" s="2643"/>
      <c r="O39" s="2643"/>
      <c r="P39" s="2643"/>
      <c r="Q39" s="2643"/>
      <c r="R39" s="2643"/>
      <c r="S39" s="2643"/>
      <c r="T39" s="2643"/>
      <c r="U39" s="2643"/>
      <c r="V39" s="2643"/>
      <c r="W39" s="2643"/>
      <c r="X39" s="2643"/>
      <c r="Y39" s="2643"/>
      <c r="Z39" s="2643"/>
      <c r="AA39" s="2643"/>
      <c r="AB39" s="2643"/>
      <c r="AC39" s="2643"/>
      <c r="AD39" s="2643"/>
      <c r="AE39" s="2643"/>
      <c r="AF39" s="2643"/>
      <c r="AG39" s="2643"/>
      <c r="AH39" s="2643"/>
      <c r="AI39" s="2643"/>
      <c r="AJ39" s="2644">
        <f>+SUM(D39:AI39)</f>
        <v>0</v>
      </c>
      <c r="AK39" s="2644"/>
      <c r="AL39" s="2641"/>
      <c r="AM39" s="1616"/>
      <c r="AN39" s="1616"/>
      <c r="AO39"/>
      <c r="AP39"/>
      <c r="AQ39"/>
    </row>
    <row r="40" spans="1:43" ht="5.0999999999999996" customHeight="1">
      <c r="A40" s="1617"/>
      <c r="B40" s="1617"/>
      <c r="C40" s="1617"/>
      <c r="D40" s="1616"/>
      <c r="E40" s="1616"/>
      <c r="F40" s="1616"/>
      <c r="G40" s="1616"/>
      <c r="H40" s="1616"/>
      <c r="I40" s="1614"/>
      <c r="J40" s="1614"/>
      <c r="K40" s="1614"/>
      <c r="L40" s="1614"/>
      <c r="M40" s="1614"/>
      <c r="N40" s="1614"/>
      <c r="O40" s="1614"/>
      <c r="P40" s="1614"/>
      <c r="Q40" s="1614"/>
      <c r="R40" s="1614"/>
      <c r="S40" s="1614"/>
      <c r="T40" s="1614"/>
      <c r="U40" s="1614"/>
      <c r="V40" s="1614"/>
      <c r="W40" s="1614"/>
      <c r="X40" s="1614"/>
      <c r="Y40" s="1614"/>
      <c r="Z40" s="1614"/>
      <c r="AA40" s="1614"/>
      <c r="AB40" s="1614"/>
      <c r="AC40" s="1614"/>
      <c r="AD40" s="1614"/>
      <c r="AE40" s="1614"/>
      <c r="AF40" s="1614"/>
      <c r="AG40" s="1614"/>
      <c r="AH40" s="1614"/>
      <c r="AI40" s="1614"/>
      <c r="AJ40" s="1618"/>
      <c r="AK40" s="1614"/>
      <c r="AL40" s="1598"/>
      <c r="AM40" s="1598"/>
      <c r="AN40" s="1593"/>
    </row>
    <row r="41" spans="1:43" ht="18" customHeight="1">
      <c r="A41" s="1592" t="s">
        <v>165</v>
      </c>
      <c r="B41" s="1614"/>
      <c r="D41" s="1614"/>
      <c r="E41" s="1614"/>
      <c r="F41" s="1614"/>
      <c r="G41" s="1614"/>
      <c r="H41" s="1614"/>
      <c r="I41" s="1616"/>
      <c r="J41" s="1616"/>
      <c r="K41" s="1616"/>
      <c r="L41" s="1616"/>
      <c r="M41" s="1616"/>
      <c r="N41" s="1616"/>
      <c r="O41" s="1614"/>
      <c r="P41" s="1614"/>
      <c r="Q41" s="1614"/>
      <c r="R41" s="1614"/>
      <c r="S41" s="1614"/>
      <c r="T41" s="1614"/>
      <c r="U41" s="1614"/>
      <c r="V41" s="1614"/>
      <c r="W41" s="1598"/>
      <c r="X41" s="1614"/>
      <c r="Y41" s="1614"/>
      <c r="Z41" s="1614"/>
      <c r="AA41" s="1614"/>
      <c r="AB41" s="1614"/>
      <c r="AC41" s="1614"/>
      <c r="AD41" s="1614"/>
      <c r="AE41" s="1614"/>
      <c r="AF41" s="1614"/>
      <c r="AG41" s="1614"/>
      <c r="AH41" s="1614"/>
      <c r="AI41" s="1614"/>
      <c r="AJ41" s="1618"/>
      <c r="AK41" s="1614"/>
      <c r="AL41" s="1598"/>
      <c r="AM41" s="1598"/>
      <c r="AN41" s="1593"/>
    </row>
    <row r="42" spans="1:43" ht="45" customHeight="1">
      <c r="A42" s="2627" t="s">
        <v>160</v>
      </c>
      <c r="B42" s="2627"/>
      <c r="C42" s="2627" t="s">
        <v>110</v>
      </c>
      <c r="D42" s="2627"/>
      <c r="E42" s="2635" t="s">
        <v>190</v>
      </c>
      <c r="F42" s="2635"/>
      <c r="G42" s="2635"/>
      <c r="H42" s="2635"/>
      <c r="I42" s="1616"/>
      <c r="J42" s="1616"/>
      <c r="K42" s="1616"/>
      <c r="L42" s="1616"/>
      <c r="M42" s="1616"/>
      <c r="N42" s="1616"/>
      <c r="O42" s="1616"/>
      <c r="P42" s="1616"/>
      <c r="Q42" s="1616"/>
      <c r="R42" s="1616"/>
      <c r="S42" s="1616"/>
      <c r="T42" s="1616"/>
      <c r="U42" s="1616"/>
      <c r="W42" s="1598"/>
      <c r="X42" s="1614"/>
      <c r="Y42" s="1614"/>
      <c r="Z42" s="1614"/>
      <c r="AA42" s="1614"/>
      <c r="AB42" s="1614"/>
      <c r="AC42" s="1614"/>
      <c r="AD42" s="1614"/>
      <c r="AE42" s="1614"/>
      <c r="AF42" s="1614"/>
      <c r="AG42" s="1614"/>
      <c r="AH42" s="1614"/>
      <c r="AI42" s="1614"/>
      <c r="AJ42" s="1618"/>
      <c r="AK42" s="1614"/>
      <c r="AL42" s="1598"/>
      <c r="AM42" s="1598"/>
      <c r="AN42" s="1593"/>
    </row>
    <row r="43" spans="1:43" ht="18" customHeight="1">
      <c r="A43" s="2635" t="s">
        <v>167</v>
      </c>
      <c r="B43" s="2635"/>
      <c r="C43" s="2649" t="e">
        <f>ROUNDDOWN(IF(AL38&lt;=60,1,1+ROUNDUP((AL38-60)/40,0)),1)</f>
        <v>#DIV/0!</v>
      </c>
      <c r="D43" s="2649"/>
      <c r="E43" s="2649" t="e">
        <f>ROUNDDOWN(AL38/6,1)</f>
        <v>#DIV/0!</v>
      </c>
      <c r="F43" s="2649"/>
      <c r="G43" s="2649"/>
      <c r="H43" s="2649"/>
      <c r="I43" s="1616"/>
      <c r="J43" s="1616"/>
      <c r="K43" s="1616"/>
      <c r="L43" s="1616"/>
      <c r="M43" s="1616"/>
      <c r="N43" s="1616"/>
      <c r="O43" s="1616"/>
      <c r="P43" s="1616"/>
      <c r="Q43" s="1616"/>
      <c r="R43" s="1616"/>
      <c r="S43" s="1616"/>
      <c r="T43" s="1616"/>
      <c r="U43" s="1616"/>
      <c r="W43" s="1598"/>
      <c r="X43" s="1614"/>
      <c r="Y43" s="1614"/>
      <c r="Z43" s="1614"/>
      <c r="AA43" s="1614"/>
      <c r="AB43" s="1614"/>
      <c r="AC43" s="1614"/>
      <c r="AD43" s="1614"/>
      <c r="AE43" s="1614"/>
      <c r="AF43" s="1614"/>
      <c r="AG43" s="1614"/>
      <c r="AH43" s="1614"/>
      <c r="AI43" s="1614"/>
      <c r="AJ43" s="1618"/>
      <c r="AK43" s="1614"/>
      <c r="AL43" s="1598"/>
      <c r="AM43" s="1598"/>
      <c r="AN43" s="1593"/>
    </row>
    <row r="44" spans="1:43" ht="5.0999999999999996" customHeight="1">
      <c r="A44" s="1617"/>
      <c r="B44" s="1617"/>
      <c r="C44" s="1617"/>
      <c r="D44" s="1617"/>
      <c r="E44" s="1617"/>
      <c r="F44" s="1617"/>
      <c r="G44" s="1617"/>
      <c r="H44" s="1617"/>
      <c r="I44" s="1617"/>
      <c r="J44" s="1614"/>
      <c r="K44" s="1614"/>
      <c r="L44" s="1614"/>
      <c r="M44" s="1618"/>
      <c r="N44" s="1614"/>
      <c r="O44" s="1614"/>
      <c r="P44" s="1614"/>
      <c r="Q44" s="1616"/>
      <c r="W44" s="1598"/>
      <c r="X44" s="1614"/>
      <c r="Y44" s="1614"/>
      <c r="Z44" s="1614"/>
      <c r="AA44" s="1614"/>
      <c r="AB44" s="1614"/>
      <c r="AC44" s="1614"/>
      <c r="AD44" s="1614"/>
      <c r="AE44" s="1614"/>
      <c r="AF44" s="1614"/>
      <c r="AG44" s="1614"/>
      <c r="AH44" s="1614"/>
      <c r="AI44" s="1614"/>
      <c r="AJ44" s="1618"/>
      <c r="AK44" s="1614"/>
      <c r="AL44" s="1598"/>
      <c r="AM44" s="1598"/>
      <c r="AN44" s="1593"/>
    </row>
    <row r="45" spans="1:43" ht="21" customHeight="1">
      <c r="A45" s="1592" t="s">
        <v>168</v>
      </c>
      <c r="B45" s="1596"/>
      <c r="C45" s="1595"/>
      <c r="D45" s="1595"/>
      <c r="E45" s="1595"/>
      <c r="F45" s="1595"/>
      <c r="G45" s="1593"/>
      <c r="H45" s="1593"/>
      <c r="I45" s="1593"/>
      <c r="J45" s="1593"/>
      <c r="K45" s="1593"/>
      <c r="L45" s="1593"/>
      <c r="M45" s="1593"/>
      <c r="N45" s="1593"/>
      <c r="O45" s="1593"/>
      <c r="P45" s="1593"/>
      <c r="Q45" s="1593"/>
      <c r="R45" s="1593"/>
      <c r="S45" s="1593"/>
      <c r="T45" s="1593"/>
      <c r="U45" s="1593"/>
      <c r="V45" s="1593"/>
      <c r="W45" s="1593"/>
      <c r="X45" s="1593"/>
      <c r="Y45" s="1593"/>
      <c r="Z45" s="1593"/>
      <c r="AA45" s="1593"/>
      <c r="AB45" s="1593"/>
      <c r="AC45" s="1593"/>
      <c r="AD45" s="1593"/>
      <c r="AE45" s="1593"/>
      <c r="AF45" s="1593"/>
      <c r="AG45" s="1593"/>
      <c r="AH45" s="1593"/>
      <c r="AI45" s="1593"/>
      <c r="AJ45" s="1593"/>
      <c r="AK45" s="1593"/>
      <c r="AL45" s="1595"/>
      <c r="AM45" s="1595"/>
      <c r="AN45" s="1593"/>
    </row>
    <row r="46" spans="1:43" ht="24.95" customHeight="1">
      <c r="A46" s="1593"/>
      <c r="B46" s="1598"/>
      <c r="C46" s="2645" t="s">
        <v>109</v>
      </c>
      <c r="D46" s="2646"/>
      <c r="E46" s="2647" t="s">
        <v>2972</v>
      </c>
      <c r="F46" s="2647"/>
      <c r="G46" s="2647"/>
      <c r="H46" s="2647"/>
      <c r="I46" s="2645" t="s">
        <v>2973</v>
      </c>
      <c r="J46" s="2646"/>
      <c r="K46" s="2646"/>
      <c r="L46" s="2646"/>
      <c r="M46" s="2646"/>
      <c r="N46" s="2648"/>
      <c r="O46" s="2645" t="s">
        <v>2980</v>
      </c>
      <c r="P46" s="2646"/>
      <c r="Q46" s="2646"/>
      <c r="R46" s="2646"/>
      <c r="S46" s="2646"/>
      <c r="T46" s="2648"/>
      <c r="U46" s="2645" t="s">
        <v>2974</v>
      </c>
      <c r="V46" s="2646"/>
      <c r="W46" s="2646"/>
      <c r="X46" s="2646"/>
      <c r="Y46" s="2646"/>
      <c r="Z46" s="2648"/>
      <c r="AA46" s="2645" t="s">
        <v>2975</v>
      </c>
      <c r="AB46" s="2646"/>
      <c r="AC46" s="2646"/>
      <c r="AD46" s="2646"/>
      <c r="AE46" s="2646"/>
      <c r="AF46" s="2648"/>
      <c r="AG46" s="2647" t="s">
        <v>2976</v>
      </c>
      <c r="AH46" s="2647"/>
      <c r="AI46" s="2647"/>
      <c r="AJ46" s="2647"/>
      <c r="AK46" s="2647"/>
      <c r="AL46" s="2647" t="s">
        <v>2977</v>
      </c>
      <c r="AM46" s="2647"/>
      <c r="AN46" s="1593"/>
    </row>
    <row r="47" spans="1:43" ht="18" customHeight="1">
      <c r="A47" s="1593"/>
      <c r="B47" s="1598"/>
      <c r="C47" s="1619" t="s">
        <v>56</v>
      </c>
      <c r="D47" s="1619" t="s">
        <v>57</v>
      </c>
      <c r="E47" s="1620" t="s">
        <v>56</v>
      </c>
      <c r="F47" s="2650" t="s">
        <v>57</v>
      </c>
      <c r="G47" s="2650"/>
      <c r="H47" s="2650"/>
      <c r="I47" s="2651" t="s">
        <v>56</v>
      </c>
      <c r="J47" s="2652"/>
      <c r="K47" s="2653"/>
      <c r="L47" s="2651" t="s">
        <v>57</v>
      </c>
      <c r="M47" s="2652"/>
      <c r="N47" s="2653"/>
      <c r="O47" s="2651" t="s">
        <v>56</v>
      </c>
      <c r="P47" s="2652"/>
      <c r="Q47" s="2653"/>
      <c r="R47" s="2651" t="s">
        <v>57</v>
      </c>
      <c r="S47" s="2652"/>
      <c r="T47" s="2653"/>
      <c r="U47" s="2651" t="s">
        <v>56</v>
      </c>
      <c r="V47" s="2652"/>
      <c r="W47" s="2653"/>
      <c r="X47" s="2651" t="s">
        <v>57</v>
      </c>
      <c r="Y47" s="2652"/>
      <c r="Z47" s="2653"/>
      <c r="AA47" s="2651" t="s">
        <v>56</v>
      </c>
      <c r="AB47" s="2652"/>
      <c r="AC47" s="2653"/>
      <c r="AD47" s="2651" t="s">
        <v>57</v>
      </c>
      <c r="AE47" s="2652"/>
      <c r="AF47" s="2653"/>
      <c r="AG47" s="2651" t="s">
        <v>56</v>
      </c>
      <c r="AH47" s="2652"/>
      <c r="AI47" s="2653"/>
      <c r="AJ47" s="2651" t="s">
        <v>57</v>
      </c>
      <c r="AK47" s="2653"/>
      <c r="AL47" s="1620" t="s">
        <v>19</v>
      </c>
      <c r="AM47" s="1620" t="s">
        <v>18</v>
      </c>
      <c r="AN47" s="1593"/>
    </row>
    <row r="48" spans="1:43" ht="18" customHeight="1">
      <c r="A48" s="1593"/>
      <c r="B48" s="1600" t="s">
        <v>106</v>
      </c>
      <c r="C48" s="1620">
        <f>COUNTIFS($B$11:$B$30,C$46,$C$11:$C$30,"A",$E$11:$E$30,"*")</f>
        <v>0</v>
      </c>
      <c r="D48" s="1620">
        <f>COUNTIFS($B$11:$B$30,C$46,$C$11:$C$30,"B",$E$11:$E$30,"*")</f>
        <v>0</v>
      </c>
      <c r="E48" s="1620">
        <f>COUNTIFS($B$11:$B$30,E$46,$C$11:$C$30,"A",$E$11:$E$30,"*")</f>
        <v>0</v>
      </c>
      <c r="F48" s="2651">
        <f>COUNTIFS($B$11:$B$30,E$46,$C$11:$C$30,"B",$E$11:$E$30,"*")</f>
        <v>0</v>
      </c>
      <c r="G48" s="2652"/>
      <c r="H48" s="2653"/>
      <c r="I48" s="2651">
        <f>COUNTIFS($B$11:$B$30,I$46,$C$11:$C$30,"A",$E$11:$E$30,"*")</f>
        <v>0</v>
      </c>
      <c r="J48" s="2652"/>
      <c r="K48" s="2653"/>
      <c r="L48" s="2651">
        <f>COUNTIFS($B$11:$B$30,I$46,$C$11:$C$30,"B",$E$11:$E$30,"*")</f>
        <v>0</v>
      </c>
      <c r="M48" s="2652"/>
      <c r="N48" s="2653"/>
      <c r="O48" s="2651">
        <f>COUNTIFS($B$11:$B$30,O$46,$C$11:$C$30,"A",$E$11:$E$30,"*")</f>
        <v>0</v>
      </c>
      <c r="P48" s="2652"/>
      <c r="Q48" s="2653"/>
      <c r="R48" s="2651">
        <f>COUNTIFS($B$11:$B$30,O$46,$C$11:$C$30,"B",$E$11:$E$30,"*")</f>
        <v>0</v>
      </c>
      <c r="S48" s="2652"/>
      <c r="T48" s="2653"/>
      <c r="U48" s="2651">
        <f>COUNTIFS($B$11:$B$30,U$46,$C$11:$C$30,"A",$E$11:$E$30,"*")</f>
        <v>0</v>
      </c>
      <c r="V48" s="2652"/>
      <c r="W48" s="2653"/>
      <c r="X48" s="2651">
        <f>COUNTIFS($B$11:$B$30,U$46,$C$11:$C$30,"B",$E$11:$E$30,"*")</f>
        <v>0</v>
      </c>
      <c r="Y48" s="2652"/>
      <c r="Z48" s="2653"/>
      <c r="AA48" s="2651">
        <f>COUNTIFS($B$11:$B$30,AA$46,$C$11:$C$30,"A",$E$11:$E$30,"*")</f>
        <v>0</v>
      </c>
      <c r="AB48" s="2652"/>
      <c r="AC48" s="2653"/>
      <c r="AD48" s="2651">
        <f>COUNTIFS($B$11:$B$30,AA$46,$C$11:$C$30,"B",$E$11:$E$30,"*")</f>
        <v>0</v>
      </c>
      <c r="AE48" s="2652"/>
      <c r="AF48" s="2653"/>
      <c r="AG48" s="2651">
        <f>COUNTIFS($B$11:$B$30,AG$46,$C$11:$C$30,"A",$E$11:$E$30,"*")</f>
        <v>0</v>
      </c>
      <c r="AH48" s="2652"/>
      <c r="AI48" s="2653"/>
      <c r="AJ48" s="2651">
        <f>COUNTIFS($B$11:$B$30,AG$46,$C$11:$C$30,"B",$E$11:$E$30,"*")</f>
        <v>0</v>
      </c>
      <c r="AK48" s="2653"/>
      <c r="AL48" s="1620">
        <f>COUNTIFS($B$11:$B$30,AL$46,$C$11:$C$30,"A",$E$11:$E$30,"*")</f>
        <v>0</v>
      </c>
      <c r="AM48" s="1620">
        <f>COUNTIFS($B$11:$B$30,AL$46,$C$11:$C$30,"B",$E$11:$E$30,"*")</f>
        <v>0</v>
      </c>
      <c r="AN48" s="1593"/>
    </row>
    <row r="49" spans="1:40" ht="18" customHeight="1">
      <c r="A49" s="1593"/>
      <c r="B49" s="1601" t="s">
        <v>107</v>
      </c>
      <c r="C49" s="1620">
        <f>COUNTIFS($B$11:$B$30,C$46,$C$11:$C$30,"C",$E$11:$E$30,"*")</f>
        <v>0</v>
      </c>
      <c r="D49" s="1620">
        <f>COUNTIFS($B$11:$B$30,C$46,$C$11:$C$30,"D",$E$11:$E$30,"*")</f>
        <v>0</v>
      </c>
      <c r="E49" s="1620">
        <f>COUNTIFS($B$11:$B$30,E$46,$C$11:$C$30,"C",$E$11:$E$30,"*")</f>
        <v>0</v>
      </c>
      <c r="F49" s="2651">
        <f>COUNTIFS($B$11:$B$30,E$46,$C$11:$C$30,"D",$E$11:$E$30,"*")</f>
        <v>0</v>
      </c>
      <c r="G49" s="2652"/>
      <c r="H49" s="2653"/>
      <c r="I49" s="2651">
        <f>COUNTIFS($B$11:$B$30,I$46,$C$11:$C$30,"C",$E$11:$E$30,"*")</f>
        <v>0</v>
      </c>
      <c r="J49" s="2652"/>
      <c r="K49" s="2653"/>
      <c r="L49" s="2651">
        <f>COUNTIFS($B$11:$B$30,I$46,$C$11:$C$30,"D",$E$11:$E$30,"*")</f>
        <v>0</v>
      </c>
      <c r="M49" s="2652"/>
      <c r="N49" s="2653"/>
      <c r="O49" s="2651">
        <f>COUNTIFS($B$11:$B$30,O$46,$C$11:$C$30,"C",$E$11:$E$30,"*")</f>
        <v>0</v>
      </c>
      <c r="P49" s="2652"/>
      <c r="Q49" s="2653"/>
      <c r="R49" s="2651">
        <f>COUNTIFS($B$11:$B$30,O$46,$C$11:$C$30,"D",$E$11:$E$30,"*")</f>
        <v>0</v>
      </c>
      <c r="S49" s="2652"/>
      <c r="T49" s="2653"/>
      <c r="U49" s="2651">
        <f>COUNTIFS($B$11:$B$30,U$46,$C$11:$C$30,"C",$E$11:$E$30,"*")</f>
        <v>0</v>
      </c>
      <c r="V49" s="2652"/>
      <c r="W49" s="2653"/>
      <c r="X49" s="2651">
        <f>COUNTIFS($B$11:$B$30,U$46,$C$11:$C$30,"D",$E$11:$E$30,"*")</f>
        <v>0</v>
      </c>
      <c r="Y49" s="2652"/>
      <c r="Z49" s="2653"/>
      <c r="AA49" s="2651">
        <f>COUNTIFS($B$11:$B$30,AA$46,$C$11:$C$30,"C",$E$11:$E$30,"*")</f>
        <v>0</v>
      </c>
      <c r="AB49" s="2652"/>
      <c r="AC49" s="2653"/>
      <c r="AD49" s="2651">
        <f>COUNTIFS($B$11:$B$30,AA$46,$C$11:$C$30,"D",$E$11:$E$30,"*")</f>
        <v>0</v>
      </c>
      <c r="AE49" s="2652"/>
      <c r="AF49" s="2653"/>
      <c r="AG49" s="2651">
        <f>COUNTIFS($B$11:$B$30,AG$46,$C$11:$C$30,"C",$E$11:$E$30,"*")</f>
        <v>0</v>
      </c>
      <c r="AH49" s="2652"/>
      <c r="AI49" s="2653"/>
      <c r="AJ49" s="2651">
        <f>COUNTIFS($B$11:$B$30,AG$46,$C$11:$C$30,"D",$E$11:$E$30,"*")</f>
        <v>0</v>
      </c>
      <c r="AK49" s="2653"/>
      <c r="AL49" s="1620">
        <f>COUNTIFS($B$11:$B$30,AL$46,$C$11:$C$30,"C",$E$11:$E$30,"*")</f>
        <v>0</v>
      </c>
      <c r="AM49" s="1620">
        <f>COUNTIFS($B$11:$B$30,AL$46,$C$11:$C$30,"D",$E$11:$E$30,"*")</f>
        <v>0</v>
      </c>
      <c r="AN49" s="1593"/>
    </row>
    <row r="50" spans="1:40" ht="24.95" customHeight="1">
      <c r="A50" s="1593"/>
      <c r="B50" s="1601" t="s">
        <v>159</v>
      </c>
      <c r="C50" s="2654" t="e">
        <f>ROUNDDOWN(IF($AK$3="４週",SUMIFS($AK$11:$AK$30,$B$11:$B$30,C46)/4/$AH$5,IF($AK$3="歴月",SUMIFS($AK$11:$AK$30,$B$11:$B$30,C46)/$AL$5,"記載する期間を選択してください")),1)</f>
        <v>#DIV/0!</v>
      </c>
      <c r="D50" s="2656"/>
      <c r="E50" s="2654" t="e">
        <f>ROUNDDOWN(IF($AK$3="４週",SUMIFS($AK$11:$AK$30,$B$11:$B$30,E46)/4/$AH$5,IF($AK$3="歴月",SUMIFS($AK$11:$AK$30,$B$11:$B$30,E46)/$AL$5,"記載する期間を選択してください")),1)</f>
        <v>#DIV/0!</v>
      </c>
      <c r="F50" s="2655"/>
      <c r="G50" s="2655"/>
      <c r="H50" s="2656"/>
      <c r="I50" s="2654" t="e">
        <f>ROUNDDOWN(IF($AK$3="４週",SUMIFS($AK$11:$AK$30,$B$11:$B$30,I46)/4/$AH$5,IF($AK$3="歴月",SUMIFS($AK$11:$AK$30,$B$11:$B$30,I46)/$AL$5,"記載する期間を選択してください")),1)</f>
        <v>#DIV/0!</v>
      </c>
      <c r="J50" s="2655"/>
      <c r="K50" s="2655"/>
      <c r="L50" s="2655"/>
      <c r="M50" s="2655"/>
      <c r="N50" s="2656"/>
      <c r="O50" s="2654" t="e">
        <f>ROUNDDOWN(IF($AK$3="４週",SUMIFS($AK$11:$AK$30,$B$11:$B$30,O46)/4/$AH$5,IF($AK$3="歴月",SUMIFS($AK$11:$AK$30,$B$11:$B$30,O46)/$AL$5,"記載する期間を選択してください")),1)</f>
        <v>#DIV/0!</v>
      </c>
      <c r="P50" s="2655"/>
      <c r="Q50" s="2655"/>
      <c r="R50" s="2655"/>
      <c r="S50" s="2655"/>
      <c r="T50" s="2656"/>
      <c r="U50" s="2654" t="e">
        <f>ROUNDDOWN(IF($AK$3="４週",SUMIFS($AK$11:$AK$30,$B$11:$B$30,U46)/4/$AH$5,IF($AK$3="歴月",SUMIFS($AK$11:$AK$30,$B$11:$B$30,U46)/$AL$5,"記載する期間を選択してください")),1)</f>
        <v>#DIV/0!</v>
      </c>
      <c r="V50" s="2655"/>
      <c r="W50" s="2655"/>
      <c r="X50" s="2655"/>
      <c r="Y50" s="2655"/>
      <c r="Z50" s="2656"/>
      <c r="AA50" s="2654" t="e">
        <f>ROUNDDOWN(IF($AK$3="４週",SUMIFS($AK$11:$AK$30,$B$11:$B$30,AA46)/4/$AH$5,IF($AK$3="歴月",SUMIFS($AK$11:$AK$30,$B$11:$B$30,AA46)/$AL$5,"記載する期間を選択してください")),1)</f>
        <v>#DIV/0!</v>
      </c>
      <c r="AB50" s="2655"/>
      <c r="AC50" s="2655"/>
      <c r="AD50" s="2655"/>
      <c r="AE50" s="2655"/>
      <c r="AF50" s="2656"/>
      <c r="AG50" s="2654" t="e">
        <f>ROUNDDOWN(IF($AK$3="４週",SUMIFS($AK$11:$AK$30,$B$11:$B$30,AG46)/4/$AH$5,IF($AK$3="歴月",SUMIFS($AK$11:$AK$30,$B$11:$B$30,AG46)/$AL$5,"記載する期間を選択してください")),1)</f>
        <v>#DIV/0!</v>
      </c>
      <c r="AH50" s="2655"/>
      <c r="AI50" s="2655"/>
      <c r="AJ50" s="2655"/>
      <c r="AK50" s="2656"/>
      <c r="AL50" s="2654" t="e">
        <f>ROUNDDOWN(IF($AK$3="４週",SUMIFS($AK$11:$AK$30,$B$11:$B$30,AL46)/4/$AH$5,IF($AK$3="歴月",SUMIFS($AK$11:$AK$30,$B$11:$B$30,AL46)/$AL$5,"記載する期間を選択してください")),1)</f>
        <v>#DIV/0!</v>
      </c>
      <c r="AM50" s="2656"/>
      <c r="AN50" s="1593"/>
    </row>
    <row r="51" spans="1:40" ht="5.0999999999999996" customHeight="1">
      <c r="A51" s="1593"/>
      <c r="B51" s="1596"/>
      <c r="C51" s="1621">
        <v>2</v>
      </c>
      <c r="D51" s="1621"/>
      <c r="E51" s="1621">
        <v>3</v>
      </c>
      <c r="F51" s="1621"/>
      <c r="G51" s="1621"/>
      <c r="H51" s="1621"/>
      <c r="I51" s="1621">
        <v>4</v>
      </c>
      <c r="J51" s="1621"/>
      <c r="K51" s="1621"/>
      <c r="L51" s="1621"/>
      <c r="M51" s="1621"/>
      <c r="N51" s="1621"/>
      <c r="O51" s="1621">
        <v>5</v>
      </c>
      <c r="P51" s="1621"/>
      <c r="Q51" s="1621"/>
      <c r="R51" s="1621"/>
      <c r="S51" s="1621"/>
      <c r="T51" s="1621"/>
      <c r="U51" s="1621">
        <v>6</v>
      </c>
      <c r="V51" s="1621"/>
      <c r="W51" s="1621"/>
      <c r="X51" s="1621"/>
      <c r="Y51" s="1621"/>
      <c r="Z51" s="1621"/>
      <c r="AA51" s="1621">
        <v>7</v>
      </c>
      <c r="AB51" s="1621"/>
      <c r="AC51" s="1621"/>
      <c r="AD51" s="1621"/>
      <c r="AE51" s="1621"/>
      <c r="AF51" s="1621"/>
      <c r="AG51" s="1621">
        <v>8</v>
      </c>
      <c r="AH51" s="1621"/>
      <c r="AI51" s="1621"/>
      <c r="AJ51" s="1621"/>
      <c r="AK51" s="1621"/>
      <c r="AL51" s="1621">
        <v>9</v>
      </c>
      <c r="AM51" s="1621"/>
      <c r="AN51" s="1593"/>
    </row>
    <row r="52" spans="1:40" ht="15" customHeight="1">
      <c r="A52" s="1614" t="s">
        <v>126</v>
      </c>
      <c r="B52" s="1598"/>
      <c r="C52" s="1622"/>
      <c r="D52" s="1622"/>
      <c r="E52" s="1622"/>
      <c r="F52" s="1614"/>
      <c r="G52" s="1622"/>
      <c r="H52" s="1621"/>
      <c r="I52" s="1621"/>
      <c r="J52" s="1621"/>
      <c r="K52" s="1621"/>
      <c r="L52" s="1621"/>
      <c r="M52" s="1621"/>
      <c r="N52" s="1621"/>
      <c r="O52" s="1621"/>
      <c r="P52" s="1621"/>
      <c r="Q52" s="1621"/>
      <c r="R52" s="1621">
        <v>6</v>
      </c>
      <c r="S52" s="1621"/>
      <c r="T52" s="1621"/>
      <c r="U52" s="1621"/>
      <c r="V52" s="1621"/>
      <c r="W52" s="1621"/>
      <c r="X52" s="1621">
        <v>7</v>
      </c>
      <c r="Y52" s="1621"/>
      <c r="Z52" s="1621"/>
      <c r="AA52" s="1621"/>
      <c r="AB52" s="1621"/>
      <c r="AC52" s="1621"/>
      <c r="AD52" s="1621">
        <v>8</v>
      </c>
      <c r="AE52" s="1621"/>
      <c r="AF52" s="1621"/>
      <c r="AG52" s="1593"/>
      <c r="AH52" s="1593"/>
      <c r="AI52" s="1593"/>
      <c r="AJ52" s="1593">
        <v>9</v>
      </c>
      <c r="AK52" s="1595"/>
      <c r="AL52" s="1595"/>
      <c r="AM52" s="1593"/>
    </row>
    <row r="53" spans="1:40" s="60" customFormat="1" ht="15" customHeight="1">
      <c r="A53" s="1614" t="s">
        <v>127</v>
      </c>
      <c r="B53" s="1617"/>
      <c r="C53" s="1617"/>
      <c r="D53" s="1617"/>
      <c r="E53" s="1617"/>
      <c r="F53" s="1617"/>
      <c r="G53" s="1617"/>
      <c r="H53" s="1592"/>
      <c r="I53" s="1592"/>
      <c r="J53" s="1592"/>
      <c r="K53" s="1592"/>
      <c r="L53" s="1592"/>
      <c r="M53" s="1592"/>
      <c r="N53" s="1592"/>
      <c r="O53" s="1592"/>
      <c r="P53" s="1592"/>
      <c r="Q53" s="1592"/>
      <c r="R53" s="1592"/>
      <c r="S53" s="1592"/>
      <c r="T53" s="1592"/>
      <c r="U53" s="1592"/>
      <c r="V53" s="1592"/>
      <c r="W53" s="1592"/>
      <c r="X53" s="1592"/>
      <c r="Y53" s="1592"/>
      <c r="Z53" s="1592"/>
      <c r="AA53" s="1592"/>
      <c r="AB53" s="1592"/>
      <c r="AC53" s="1592"/>
      <c r="AD53" s="1592"/>
      <c r="AE53" s="1592"/>
      <c r="AF53" s="1592"/>
      <c r="AG53" s="1592"/>
      <c r="AH53" s="1592"/>
      <c r="AI53" s="1592"/>
      <c r="AJ53" s="1592"/>
      <c r="AK53" s="1592"/>
      <c r="AL53" s="1592"/>
      <c r="AM53" s="1592"/>
      <c r="AN53" s="1614"/>
    </row>
    <row r="54" spans="1:40" s="60" customFormat="1" ht="15" customHeight="1">
      <c r="A54" s="1614" t="s">
        <v>170</v>
      </c>
      <c r="B54" s="1617"/>
      <c r="C54" s="1617"/>
      <c r="D54" s="1617"/>
      <c r="E54" s="1617"/>
      <c r="F54" s="1617"/>
      <c r="G54" s="1617"/>
      <c r="H54" s="1592"/>
      <c r="I54" s="1592"/>
      <c r="J54" s="1592"/>
      <c r="K54" s="1592"/>
      <c r="L54" s="1592"/>
      <c r="M54" s="1592"/>
      <c r="N54" s="1592"/>
      <c r="O54" s="1592"/>
      <c r="P54" s="1592"/>
      <c r="Q54" s="1592"/>
      <c r="R54" s="1592"/>
      <c r="S54" s="1592"/>
      <c r="T54" s="1592"/>
      <c r="U54" s="1592"/>
      <c r="V54" s="1592"/>
      <c r="W54" s="1592"/>
      <c r="X54" s="1592"/>
      <c r="Y54" s="1592"/>
      <c r="Z54" s="1592"/>
      <c r="AA54" s="1592"/>
      <c r="AB54" s="1592"/>
      <c r="AC54" s="1592"/>
      <c r="AD54" s="1592"/>
      <c r="AE54" s="1592"/>
      <c r="AF54" s="1592"/>
      <c r="AG54" s="1592"/>
      <c r="AH54" s="1592"/>
      <c r="AI54" s="1592"/>
      <c r="AJ54" s="1592"/>
      <c r="AK54" s="1592"/>
      <c r="AL54" s="1592"/>
      <c r="AM54" s="1592"/>
      <c r="AN54" s="1614"/>
    </row>
    <row r="55" spans="1:40" s="60" customFormat="1" ht="15" customHeight="1">
      <c r="A55" s="1614" t="s">
        <v>128</v>
      </c>
      <c r="B55" s="1617"/>
      <c r="C55" s="1617"/>
      <c r="D55" s="1617"/>
      <c r="E55" s="1617"/>
      <c r="F55" s="1617"/>
      <c r="G55" s="1617"/>
      <c r="H55" s="1592"/>
      <c r="I55" s="1592"/>
      <c r="J55" s="1592"/>
      <c r="K55" s="1592"/>
      <c r="L55" s="1592"/>
      <c r="M55" s="1592"/>
      <c r="N55" s="1592"/>
      <c r="O55" s="1592"/>
      <c r="P55" s="1592"/>
      <c r="Q55" s="1592"/>
      <c r="R55" s="1592"/>
      <c r="S55" s="1592"/>
      <c r="T55" s="1592"/>
      <c r="U55" s="1592"/>
      <c r="V55" s="1592"/>
      <c r="W55" s="1592"/>
      <c r="X55" s="1592"/>
      <c r="Y55" s="1592"/>
      <c r="Z55" s="1592"/>
      <c r="AA55" s="1592"/>
      <c r="AB55" s="1592"/>
      <c r="AC55" s="1592"/>
      <c r="AD55" s="1592"/>
      <c r="AE55" s="1592"/>
      <c r="AF55" s="1592"/>
      <c r="AG55" s="1592"/>
      <c r="AH55" s="1592"/>
      <c r="AI55" s="1592"/>
      <c r="AJ55" s="1592"/>
      <c r="AK55" s="1592"/>
      <c r="AL55" s="1592"/>
      <c r="AM55" s="1592"/>
      <c r="AN55" s="1614"/>
    </row>
    <row r="56" spans="1:40" s="60" customFormat="1" ht="15" customHeight="1">
      <c r="A56" s="1614" t="s">
        <v>129</v>
      </c>
      <c r="B56" s="1617"/>
      <c r="C56" s="1617"/>
      <c r="D56" s="1617"/>
      <c r="E56" s="1617"/>
      <c r="F56" s="1617"/>
      <c r="G56" s="1617"/>
      <c r="H56" s="1592"/>
      <c r="I56" s="1592"/>
      <c r="J56" s="1592"/>
      <c r="K56" s="1592"/>
      <c r="L56" s="1592"/>
      <c r="M56" s="1592"/>
      <c r="N56" s="1592"/>
      <c r="O56" s="1592"/>
      <c r="P56" s="1592"/>
      <c r="Q56" s="1592"/>
      <c r="R56" s="1592"/>
      <c r="S56" s="1592"/>
      <c r="T56" s="1592"/>
      <c r="U56" s="1592"/>
      <c r="V56" s="1592"/>
      <c r="W56" s="1592"/>
      <c r="X56" s="1592"/>
      <c r="Y56" s="1592"/>
      <c r="Z56" s="1592"/>
      <c r="AA56" s="1592"/>
      <c r="AB56" s="1592"/>
      <c r="AC56" s="1592"/>
      <c r="AD56" s="1592"/>
      <c r="AE56" s="1592"/>
      <c r="AF56" s="1592"/>
      <c r="AG56" s="1592"/>
      <c r="AH56" s="1592"/>
      <c r="AI56" s="1592"/>
      <c r="AJ56" s="1592"/>
      <c r="AK56" s="1592"/>
      <c r="AL56" s="1592"/>
      <c r="AM56" s="1592"/>
      <c r="AN56" s="1614"/>
    </row>
    <row r="57" spans="1:40" ht="15" customHeight="1">
      <c r="A57" s="1614" t="s">
        <v>130</v>
      </c>
      <c r="B57" s="1623"/>
      <c r="C57" s="1614"/>
      <c r="D57" s="1614"/>
      <c r="E57" s="1614"/>
      <c r="F57" s="1614"/>
      <c r="G57" s="1614"/>
    </row>
    <row r="58" spans="1:40" ht="15" customHeight="1">
      <c r="A58" s="1614" t="s">
        <v>131</v>
      </c>
      <c r="B58" s="1623"/>
      <c r="C58" s="1614"/>
      <c r="D58" s="1614"/>
      <c r="E58" s="1614"/>
      <c r="F58" s="1614"/>
      <c r="G58" s="1614"/>
    </row>
    <row r="59" spans="1:40" ht="15" customHeight="1">
      <c r="A59" s="1614"/>
      <c r="B59" s="1600" t="s">
        <v>132</v>
      </c>
      <c r="C59" s="2627" t="s">
        <v>133</v>
      </c>
      <c r="D59" s="2627"/>
      <c r="E59" s="2627"/>
      <c r="F59" s="1614"/>
      <c r="G59" s="1614"/>
    </row>
    <row r="60" spans="1:40" ht="15" customHeight="1">
      <c r="A60" s="1614"/>
      <c r="B60" s="1624" t="s">
        <v>150</v>
      </c>
      <c r="C60" s="2644" t="s">
        <v>134</v>
      </c>
      <c r="D60" s="2644"/>
      <c r="E60" s="2644"/>
      <c r="F60" s="1614"/>
      <c r="G60" s="1614"/>
    </row>
    <row r="61" spans="1:40" ht="15" customHeight="1">
      <c r="A61" s="1614"/>
      <c r="B61" s="1624" t="s">
        <v>151</v>
      </c>
      <c r="C61" s="2644" t="s">
        <v>135</v>
      </c>
      <c r="D61" s="2644"/>
      <c r="E61" s="2644"/>
      <c r="F61" s="1614"/>
      <c r="G61" s="1614"/>
    </row>
    <row r="62" spans="1:40" ht="15" customHeight="1">
      <c r="A62" s="1614"/>
      <c r="B62" s="1624" t="s">
        <v>152</v>
      </c>
      <c r="C62" s="2644" t="s">
        <v>136</v>
      </c>
      <c r="D62" s="2644"/>
      <c r="E62" s="2644"/>
      <c r="F62" s="1614"/>
      <c r="G62" s="1614"/>
    </row>
    <row r="63" spans="1:40" ht="15" customHeight="1">
      <c r="A63" s="1614"/>
      <c r="B63" s="1624" t="s">
        <v>153</v>
      </c>
      <c r="C63" s="2644" t="s">
        <v>137</v>
      </c>
      <c r="D63" s="2644"/>
      <c r="E63" s="2644"/>
      <c r="F63" s="1614"/>
      <c r="G63" s="1614"/>
    </row>
    <row r="64" spans="1:40" ht="15" customHeight="1">
      <c r="A64" s="1614"/>
      <c r="B64" s="1614" t="s">
        <v>138</v>
      </c>
      <c r="C64" s="1614"/>
      <c r="D64" s="1614"/>
      <c r="E64" s="1614"/>
      <c r="F64" s="1614"/>
      <c r="G64" s="1614"/>
    </row>
    <row r="65" spans="1:7" ht="15" customHeight="1">
      <c r="A65" s="1614"/>
      <c r="B65" s="1614" t="s">
        <v>2988</v>
      </c>
      <c r="C65" s="1614"/>
      <c r="D65" s="1614"/>
      <c r="E65" s="1614"/>
      <c r="F65" s="1614"/>
      <c r="G65" s="1614"/>
    </row>
    <row r="66" spans="1:7" ht="15" customHeight="1">
      <c r="A66" s="1614"/>
      <c r="B66" s="1614" t="s">
        <v>139</v>
      </c>
      <c r="C66" s="1614"/>
      <c r="D66" s="1614"/>
      <c r="E66" s="1614"/>
      <c r="F66" s="1614"/>
      <c r="G66" s="1614"/>
    </row>
    <row r="67" spans="1:7" ht="15" customHeight="1">
      <c r="A67" s="1614" t="s">
        <v>140</v>
      </c>
      <c r="B67" s="1623"/>
      <c r="C67" s="1614"/>
      <c r="D67" s="1614"/>
      <c r="E67" s="1614"/>
      <c r="F67" s="1614"/>
      <c r="G67" s="1614"/>
    </row>
    <row r="68" spans="1:7" ht="15" customHeight="1">
      <c r="A68" s="1614" t="s">
        <v>141</v>
      </c>
      <c r="B68" s="1623"/>
      <c r="C68" s="1614"/>
      <c r="D68" s="1614"/>
      <c r="E68" s="1614"/>
      <c r="F68" s="1614"/>
      <c r="G68" s="1614"/>
    </row>
    <row r="69" spans="1:7" ht="15" customHeight="1">
      <c r="A69" s="1614" t="s">
        <v>2989</v>
      </c>
      <c r="B69" s="1623"/>
      <c r="C69" s="1614"/>
      <c r="D69" s="1614"/>
      <c r="E69" s="1614"/>
      <c r="F69" s="1614"/>
      <c r="G69" s="1614"/>
    </row>
    <row r="70" spans="1:7" ht="15" customHeight="1">
      <c r="A70" s="1614" t="s">
        <v>142</v>
      </c>
      <c r="B70" s="1623"/>
      <c r="C70" s="1614"/>
      <c r="D70" s="1614"/>
      <c r="E70" s="1614"/>
      <c r="F70" s="1614"/>
      <c r="G70" s="1614"/>
    </row>
    <row r="71" spans="1:7" ht="15" customHeight="1">
      <c r="A71" s="1614" t="s">
        <v>193</v>
      </c>
      <c r="B71" s="1623"/>
      <c r="C71" s="1614"/>
      <c r="D71" s="1614"/>
      <c r="E71" s="1614"/>
      <c r="F71" s="1614"/>
      <c r="G71" s="1614"/>
    </row>
    <row r="72" spans="1:7" ht="15" customHeight="1">
      <c r="A72" s="1614" t="s">
        <v>143</v>
      </c>
      <c r="B72" s="1623"/>
      <c r="C72" s="1614"/>
      <c r="D72" s="1614"/>
      <c r="E72" s="1614"/>
      <c r="F72" s="1614"/>
      <c r="G72" s="1614"/>
    </row>
    <row r="73" spans="1:7" ht="15" customHeight="1">
      <c r="A73" s="1614" t="s">
        <v>144</v>
      </c>
      <c r="B73" s="1623"/>
      <c r="C73" s="1614"/>
      <c r="D73" s="1614"/>
      <c r="E73" s="1614"/>
      <c r="F73" s="1614"/>
      <c r="G73" s="1614"/>
    </row>
    <row r="74" spans="1:7" ht="15" customHeight="1">
      <c r="A74" s="1614" t="s">
        <v>145</v>
      </c>
      <c r="B74" s="1623"/>
      <c r="C74" s="1614"/>
      <c r="D74" s="1614"/>
      <c r="E74" s="1614"/>
      <c r="F74" s="1614"/>
      <c r="G74" s="1614"/>
    </row>
    <row r="75" spans="1:7" ht="15" customHeight="1">
      <c r="A75" s="1614" t="s">
        <v>146</v>
      </c>
      <c r="B75" s="1623"/>
      <c r="C75" s="1614"/>
      <c r="D75" s="1614"/>
      <c r="E75" s="1614"/>
      <c r="F75" s="1614"/>
      <c r="G75" s="1614"/>
    </row>
    <row r="76" spans="1:7" ht="15" customHeight="1">
      <c r="A76" s="1614" t="s">
        <v>147</v>
      </c>
      <c r="B76" s="1623"/>
      <c r="C76" s="1614"/>
      <c r="D76" s="1614"/>
      <c r="E76" s="1614"/>
      <c r="F76" s="1614"/>
      <c r="G76" s="1614"/>
    </row>
    <row r="77" spans="1:7" ht="15" customHeight="1">
      <c r="A77" s="1614" t="s">
        <v>148</v>
      </c>
      <c r="B77" s="1623"/>
      <c r="C77" s="1614"/>
      <c r="D77" s="1614"/>
      <c r="E77" s="1614"/>
      <c r="F77" s="1614"/>
      <c r="G77" s="1614"/>
    </row>
    <row r="78" spans="1:7" ht="15" customHeight="1">
      <c r="A78" s="1614" t="s">
        <v>149</v>
      </c>
      <c r="B78" s="1623"/>
      <c r="C78" s="1614"/>
      <c r="D78" s="1614"/>
      <c r="E78" s="1614"/>
      <c r="F78" s="1614"/>
      <c r="G78" s="1614"/>
    </row>
    <row r="79" spans="1:7" ht="15" customHeight="1">
      <c r="A79" s="1614" t="s">
        <v>154</v>
      </c>
      <c r="B79" s="1623"/>
      <c r="C79" s="1614"/>
      <c r="D79" s="1614"/>
      <c r="E79" s="1614"/>
      <c r="F79" s="1614"/>
      <c r="G79" s="1614"/>
    </row>
  </sheetData>
  <mergeCells count="143">
    <mergeCell ref="C63:E63"/>
    <mergeCell ref="AA50:AF50"/>
    <mergeCell ref="AG50:AK50"/>
    <mergeCell ref="AL50:AM50"/>
    <mergeCell ref="C59:E59"/>
    <mergeCell ref="C60:E60"/>
    <mergeCell ref="C61:E61"/>
    <mergeCell ref="X49:Z49"/>
    <mergeCell ref="AA49:AC49"/>
    <mergeCell ref="AD49:AF49"/>
    <mergeCell ref="AG49:AI49"/>
    <mergeCell ref="AJ49:AK49"/>
    <mergeCell ref="C50:D50"/>
    <mergeCell ref="E50:H50"/>
    <mergeCell ref="I50:N50"/>
    <mergeCell ref="O50:T50"/>
    <mergeCell ref="U50:Z50"/>
    <mergeCell ref="AG48:AI48"/>
    <mergeCell ref="AJ48:AK48"/>
    <mergeCell ref="F49:H49"/>
    <mergeCell ref="I49:K49"/>
    <mergeCell ref="L49:N49"/>
    <mergeCell ref="O49:Q49"/>
    <mergeCell ref="R49:T49"/>
    <mergeCell ref="U49:W49"/>
    <mergeCell ref="C62:E62"/>
    <mergeCell ref="F48:H48"/>
    <mergeCell ref="I48:K48"/>
    <mergeCell ref="L48:N48"/>
    <mergeCell ref="O48:Q48"/>
    <mergeCell ref="R48:T48"/>
    <mergeCell ref="U48:W48"/>
    <mergeCell ref="X48:Z48"/>
    <mergeCell ref="AA48:AC48"/>
    <mergeCell ref="AD48:AF48"/>
    <mergeCell ref="A42:B42"/>
    <mergeCell ref="C42:D42"/>
    <mergeCell ref="E42:H42"/>
    <mergeCell ref="A43:B43"/>
    <mergeCell ref="C43:D43"/>
    <mergeCell ref="E43:H43"/>
    <mergeCell ref="AG46:AK46"/>
    <mergeCell ref="AL46:AM46"/>
    <mergeCell ref="F47:H47"/>
    <mergeCell ref="I47:K47"/>
    <mergeCell ref="L47:N47"/>
    <mergeCell ref="O47:Q47"/>
    <mergeCell ref="R47:T47"/>
    <mergeCell ref="U47:W47"/>
    <mergeCell ref="X47:Z47"/>
    <mergeCell ref="AA47:AC47"/>
    <mergeCell ref="AD47:AF47"/>
    <mergeCell ref="AG47:AI47"/>
    <mergeCell ref="AJ47:AK47"/>
    <mergeCell ref="X39:Z39"/>
    <mergeCell ref="AA39:AC39"/>
    <mergeCell ref="AD39:AF39"/>
    <mergeCell ref="AG39:AI39"/>
    <mergeCell ref="AJ39:AK39"/>
    <mergeCell ref="AD38:AF38"/>
    <mergeCell ref="AG38:AI38"/>
    <mergeCell ref="AJ38:AK38"/>
    <mergeCell ref="C46:D46"/>
    <mergeCell ref="E46:H46"/>
    <mergeCell ref="I46:N46"/>
    <mergeCell ref="O46:T46"/>
    <mergeCell ref="U46:Z46"/>
    <mergeCell ref="AA46:AF46"/>
    <mergeCell ref="AL38:AL39"/>
    <mergeCell ref="A39:C39"/>
    <mergeCell ref="F39:H39"/>
    <mergeCell ref="I39:K39"/>
    <mergeCell ref="L39:N39"/>
    <mergeCell ref="O39:Q39"/>
    <mergeCell ref="R39:T39"/>
    <mergeCell ref="AJ37:AK37"/>
    <mergeCell ref="A38:C38"/>
    <mergeCell ref="F38:H38"/>
    <mergeCell ref="I38:K38"/>
    <mergeCell ref="L38:N38"/>
    <mergeCell ref="O38:Q38"/>
    <mergeCell ref="R38:T38"/>
    <mergeCell ref="U38:W38"/>
    <mergeCell ref="X38:Z38"/>
    <mergeCell ref="AA38:AC38"/>
    <mergeCell ref="R37:T37"/>
    <mergeCell ref="U37:W37"/>
    <mergeCell ref="X37:Z37"/>
    <mergeCell ref="AA37:AC37"/>
    <mergeCell ref="AD37:AF37"/>
    <mergeCell ref="AG37:AI37"/>
    <mergeCell ref="U39:W39"/>
    <mergeCell ref="AM29:AN29"/>
    <mergeCell ref="AM30:AN30"/>
    <mergeCell ref="A31:E31"/>
    <mergeCell ref="AM31:AN32"/>
    <mergeCell ref="A32:E32"/>
    <mergeCell ref="A37:C37"/>
    <mergeCell ref="F37:H37"/>
    <mergeCell ref="I37:K37"/>
    <mergeCell ref="L37:N37"/>
    <mergeCell ref="O37:Q37"/>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33"/>
  <dataValidations count="6">
    <dataValidation type="list" allowBlank="1" showInputMessage="1" showErrorMessage="1" sqref="C11:C30">
      <formula1>"A,B,C,D"</formula1>
    </dataValidation>
    <dataValidation operator="greaterThanOrEqual" allowBlank="1" showInputMessage="1" showErrorMessage="1" sqref="I44 AJ38:AJ39 AL38 L40 L44 I40"/>
    <dataValidation type="whole" operator="greaterThanOrEqual" allowBlank="1" showInputMessage="1" showErrorMessage="1" sqref="I38:I39 D38:F39 AG38:AG39 AD38:AD39 AA38:AA39 X38:X39 U38:U39 R38:R39 O38:O39 L38:L39">
      <formula1>0</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 type="list" allowBlank="1" showInputMessage="1" showErrorMessage="1" sqref="B11:B30">
      <formula1>"管理者,サービス管理責任者,生活支援員,(訪問)生活支援員,看護職員,理学療法士,作業療法士,言語聴覚士,調理員,栄養士,その他職員"</formula1>
    </dataValidation>
  </dataValidations>
  <hyperlinks>
    <hyperlink ref="AO1" location="目次!A1" display="目次に戻る"/>
    <hyperlink ref="AO1:AS1" location="目次!A4"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landscape" blackAndWhite="1" r:id="rId1"/>
  <rowBreaks count="1" manualBreakCount="1">
    <brk id="35" max="39" man="1"/>
  </rowBreak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81"/>
  <sheetViews>
    <sheetView showGridLines="0" view="pageBreakPreview" zoomScale="90" zoomScaleNormal="100" zoomScaleSheetLayoutView="90" workbookViewId="0">
      <selection activeCell="G11" sqref="G11"/>
    </sheetView>
  </sheetViews>
  <sheetFormatPr defaultColWidth="8.25" defaultRowHeight="21" customHeight="1"/>
  <cols>
    <col min="1" max="1" width="2.625" style="59" customWidth="1"/>
    <col min="2" max="2" width="14.75" style="61" customWidth="1"/>
    <col min="3" max="3" width="6.625" style="59" customWidth="1"/>
    <col min="4" max="5" width="7.625" style="59" customWidth="1"/>
    <col min="6" max="36" width="2.625" style="59" customWidth="1"/>
    <col min="37" max="37" width="6.625" style="59" customWidth="1"/>
    <col min="38" max="38" width="7.5" style="59" customWidth="1"/>
    <col min="39" max="39" width="7.625" style="59" customWidth="1"/>
    <col min="40" max="40" width="5.625" style="59" customWidth="1"/>
    <col min="41" max="16384" width="8.25" style="59"/>
  </cols>
  <sheetData>
    <row r="1" spans="1:41" ht="20.100000000000001" customHeight="1">
      <c r="A1" s="74" t="s">
        <v>97</v>
      </c>
      <c r="C1" s="70"/>
      <c r="D1" s="70"/>
      <c r="E1" s="70"/>
      <c r="F1" s="70"/>
      <c r="G1" s="70"/>
      <c r="H1" s="70"/>
      <c r="I1" s="70"/>
      <c r="J1" s="70"/>
      <c r="K1" s="70"/>
      <c r="L1" s="70"/>
      <c r="M1" s="70"/>
      <c r="N1" s="70"/>
      <c r="O1" s="70"/>
      <c r="P1" s="70"/>
      <c r="Q1" s="70"/>
      <c r="R1" s="70"/>
      <c r="S1" s="70"/>
      <c r="T1" s="70"/>
      <c r="U1" s="70"/>
      <c r="V1" s="70"/>
      <c r="W1" s="70"/>
      <c r="X1" s="64"/>
      <c r="Y1" s="64"/>
      <c r="Z1" s="62"/>
      <c r="AA1" s="62"/>
      <c r="AB1" s="62"/>
      <c r="AC1" s="62"/>
      <c r="AD1" s="1625"/>
      <c r="AE1" s="1625"/>
      <c r="AF1" s="1625"/>
      <c r="AG1" s="1625"/>
      <c r="AH1" s="1625"/>
      <c r="AI1" s="71" t="s">
        <v>115</v>
      </c>
      <c r="AJ1" s="71"/>
      <c r="AK1" s="2577" t="s">
        <v>162</v>
      </c>
      <c r="AL1" s="2577"/>
      <c r="AM1" s="2577"/>
      <c r="AN1" s="2577"/>
      <c r="AO1" s="1557" t="s">
        <v>407</v>
      </c>
    </row>
    <row r="2" spans="1:41" ht="18" customHeight="1">
      <c r="A2" s="62"/>
      <c r="B2" s="63"/>
      <c r="C2" s="63"/>
      <c r="D2" s="63"/>
      <c r="E2" s="63"/>
      <c r="F2" s="63"/>
      <c r="G2" s="63"/>
      <c r="H2" s="63"/>
      <c r="I2" s="63"/>
      <c r="J2" s="63"/>
      <c r="K2" s="63"/>
      <c r="L2" s="63"/>
      <c r="M2" s="2657">
        <v>2025</v>
      </c>
      <c r="N2" s="2657"/>
      <c r="O2" s="2657"/>
      <c r="P2" s="2657"/>
      <c r="Q2" s="2579" t="s">
        <v>112</v>
      </c>
      <c r="R2" s="2579"/>
      <c r="S2" s="2657">
        <v>7</v>
      </c>
      <c r="T2" s="2657"/>
      <c r="U2" s="2579" t="s">
        <v>113</v>
      </c>
      <c r="V2" s="2579"/>
      <c r="W2" s="63"/>
      <c r="X2" s="63"/>
      <c r="Y2" s="63"/>
      <c r="Z2" s="62"/>
      <c r="AA2" s="62"/>
      <c r="AC2" s="71"/>
      <c r="AD2" s="63"/>
      <c r="AE2" s="63"/>
      <c r="AF2" s="63"/>
      <c r="AG2" s="63"/>
      <c r="AH2" s="63"/>
      <c r="AI2" s="71" t="s">
        <v>116</v>
      </c>
      <c r="AJ2" s="71"/>
      <c r="AK2" s="2580" t="str">
        <f>IF(基本情報入力シート!$D$23="","",基本情報入力シート!$D$23)</f>
        <v/>
      </c>
      <c r="AL2" s="2580"/>
      <c r="AM2" s="2580"/>
      <c r="AN2" s="2580"/>
    </row>
    <row r="3" spans="1:41" ht="18" customHeight="1">
      <c r="A3" s="1626"/>
      <c r="B3" s="1626"/>
      <c r="C3" s="1626"/>
      <c r="D3" s="1626"/>
      <c r="E3" s="1626"/>
      <c r="F3" s="1626"/>
      <c r="G3" s="1626"/>
      <c r="H3" s="1626"/>
      <c r="I3" s="1626"/>
      <c r="J3" s="1626"/>
      <c r="K3" s="1626"/>
      <c r="L3" s="1626"/>
      <c r="M3" s="1626"/>
      <c r="N3" s="1626"/>
      <c r="O3" s="1626"/>
      <c r="P3" s="1626"/>
      <c r="Q3" s="1626"/>
      <c r="R3" s="1626"/>
      <c r="S3" s="1626"/>
      <c r="T3" s="1626"/>
      <c r="U3" s="1626"/>
      <c r="V3" s="1626"/>
      <c r="W3" s="1626"/>
      <c r="Y3" s="1627"/>
      <c r="Z3" s="1627"/>
      <c r="AA3" s="1627"/>
      <c r="AB3" s="62"/>
      <c r="AC3" s="1627"/>
      <c r="AD3" s="1627"/>
      <c r="AE3" s="1627"/>
      <c r="AF3" s="1627"/>
      <c r="AG3" s="1627"/>
      <c r="AH3" s="1627"/>
      <c r="AI3" s="1628" t="s">
        <v>119</v>
      </c>
      <c r="AJ3" s="71"/>
      <c r="AK3" s="2658" t="s">
        <v>182</v>
      </c>
      <c r="AL3" s="2658"/>
      <c r="AM3" s="2658"/>
      <c r="AN3" s="2658"/>
    </row>
    <row r="4" spans="1:41" ht="18" customHeight="1">
      <c r="A4" s="1626"/>
      <c r="B4" s="1626"/>
      <c r="C4" s="1626"/>
      <c r="D4" s="1626"/>
      <c r="E4" s="1626"/>
      <c r="F4" s="1626"/>
      <c r="G4" s="1626"/>
      <c r="H4" s="1626"/>
      <c r="I4" s="1626"/>
      <c r="J4" s="1626"/>
      <c r="K4" s="1626"/>
      <c r="L4" s="1626"/>
      <c r="M4" s="1626"/>
      <c r="N4" s="1626"/>
      <c r="O4" s="1626"/>
      <c r="P4" s="1626"/>
      <c r="Q4" s="1626"/>
      <c r="R4" s="1626"/>
      <c r="S4" s="1626"/>
      <c r="T4" s="1626"/>
      <c r="U4" s="1626"/>
      <c r="V4" s="1626"/>
      <c r="W4" s="1626"/>
      <c r="Y4" s="1627"/>
      <c r="Z4" s="1627"/>
      <c r="AA4" s="1627"/>
      <c r="AB4" s="62"/>
      <c r="AC4" s="1627"/>
      <c r="AD4" s="1627"/>
      <c r="AE4" s="1627"/>
      <c r="AF4" s="1627"/>
      <c r="AG4" s="1627"/>
      <c r="AH4" s="1627"/>
      <c r="AI4" s="1628" t="s">
        <v>120</v>
      </c>
      <c r="AJ4" s="71"/>
      <c r="AK4" s="2658"/>
      <c r="AL4" s="2658"/>
      <c r="AM4" s="2658"/>
      <c r="AN4" s="2658"/>
    </row>
    <row r="5" spans="1:41" ht="18" customHeight="1">
      <c r="A5" s="1626"/>
      <c r="B5" s="1626"/>
      <c r="C5" s="1626"/>
      <c r="D5" s="1626"/>
      <c r="E5" s="1626"/>
      <c r="F5" s="1626"/>
      <c r="G5" s="1626"/>
      <c r="H5" s="1626"/>
      <c r="I5" s="1626"/>
      <c r="J5" s="1626"/>
      <c r="K5" s="1626"/>
      <c r="L5" s="1626"/>
      <c r="M5" s="1626"/>
      <c r="N5" s="1626"/>
      <c r="O5" s="1626"/>
      <c r="P5" s="1626"/>
      <c r="Q5" s="1626"/>
      <c r="R5" s="1626"/>
      <c r="S5" s="1626"/>
      <c r="U5" s="1626"/>
      <c r="V5" s="1626"/>
      <c r="W5" s="1626"/>
      <c r="Y5" s="1627"/>
      <c r="Z5" s="1627"/>
      <c r="AA5" s="1627"/>
      <c r="AB5" s="62"/>
      <c r="AC5" s="1627"/>
      <c r="AD5" s="1627"/>
      <c r="AE5" s="1627"/>
      <c r="AF5" s="1627"/>
      <c r="AG5" s="1628" t="s">
        <v>121</v>
      </c>
      <c r="AH5" s="2659"/>
      <c r="AI5" s="2659"/>
      <c r="AJ5" s="2659"/>
      <c r="AK5" s="1627" t="s">
        <v>117</v>
      </c>
      <c r="AL5" s="1641"/>
      <c r="AM5" s="1627" t="s">
        <v>118</v>
      </c>
      <c r="AN5" s="62"/>
    </row>
    <row r="6" spans="1:41" ht="9.9499999999999993" customHeight="1">
      <c r="A6" s="62"/>
      <c r="B6" s="69"/>
      <c r="C6" s="69"/>
      <c r="D6" s="69"/>
      <c r="E6" s="69"/>
      <c r="F6" s="69"/>
      <c r="G6" s="69"/>
      <c r="H6" s="69"/>
      <c r="I6" s="69"/>
      <c r="J6" s="69"/>
      <c r="K6" s="69"/>
      <c r="L6" s="69"/>
      <c r="M6" s="69"/>
      <c r="N6" s="69"/>
      <c r="O6" s="69"/>
      <c r="P6" s="69"/>
      <c r="Q6" s="69"/>
      <c r="R6" s="69"/>
      <c r="S6" s="69"/>
      <c r="T6" s="69"/>
      <c r="U6" s="69"/>
      <c r="V6" s="69"/>
      <c r="W6" s="69"/>
      <c r="X6" s="63"/>
      <c r="Y6" s="63"/>
      <c r="Z6" s="63"/>
      <c r="AA6" s="63"/>
      <c r="AB6" s="63"/>
      <c r="AC6" s="63"/>
      <c r="AD6" s="63"/>
      <c r="AE6" s="63"/>
      <c r="AF6" s="63"/>
      <c r="AG6" s="63"/>
      <c r="AH6" s="63"/>
      <c r="AI6" s="63"/>
      <c r="AJ6" s="63"/>
      <c r="AK6" s="63"/>
      <c r="AL6" s="63"/>
      <c r="AM6" s="62"/>
      <c r="AN6" s="62"/>
    </row>
    <row r="7" spans="1:41" ht="15" customHeight="1">
      <c r="A7" s="2583" t="s">
        <v>764</v>
      </c>
      <c r="B7" s="2584" t="s">
        <v>122</v>
      </c>
      <c r="C7" s="2585" t="s">
        <v>123</v>
      </c>
      <c r="D7" s="2584" t="s">
        <v>124</v>
      </c>
      <c r="E7" s="2588" t="s">
        <v>125</v>
      </c>
      <c r="F7" s="2589" t="s">
        <v>765</v>
      </c>
      <c r="G7" s="2589"/>
      <c r="H7" s="2589"/>
      <c r="I7" s="2589"/>
      <c r="J7" s="2589"/>
      <c r="K7" s="2589"/>
      <c r="L7" s="2589"/>
      <c r="M7" s="2589"/>
      <c r="N7" s="2589"/>
      <c r="O7" s="2589"/>
      <c r="P7" s="2589"/>
      <c r="Q7" s="2589"/>
      <c r="R7" s="2589"/>
      <c r="S7" s="2589"/>
      <c r="T7" s="2589"/>
      <c r="U7" s="2589"/>
      <c r="V7" s="2589"/>
      <c r="W7" s="2589"/>
      <c r="X7" s="2589"/>
      <c r="Y7" s="2589"/>
      <c r="Z7" s="2589"/>
      <c r="AA7" s="2589"/>
      <c r="AB7" s="2589"/>
      <c r="AC7" s="2589"/>
      <c r="AD7" s="2589"/>
      <c r="AE7" s="2589"/>
      <c r="AF7" s="2589"/>
      <c r="AG7" s="2589"/>
      <c r="AH7" s="2589"/>
      <c r="AI7" s="2589"/>
      <c r="AJ7" s="2589"/>
      <c r="AK7" s="2590" t="s">
        <v>157</v>
      </c>
      <c r="AL7" s="2592" t="s">
        <v>158</v>
      </c>
      <c r="AM7" s="2593" t="s">
        <v>766</v>
      </c>
      <c r="AN7" s="2593"/>
    </row>
    <row r="8" spans="1:41" ht="15" customHeight="1">
      <c r="A8" s="2583"/>
      <c r="B8" s="2584"/>
      <c r="C8" s="2586"/>
      <c r="D8" s="2584"/>
      <c r="E8" s="2588"/>
      <c r="F8" s="2584" t="s">
        <v>102</v>
      </c>
      <c r="G8" s="2584"/>
      <c r="H8" s="2584"/>
      <c r="I8" s="2584"/>
      <c r="J8" s="2584"/>
      <c r="K8" s="2584"/>
      <c r="L8" s="2584"/>
      <c r="M8" s="2584" t="s">
        <v>103</v>
      </c>
      <c r="N8" s="2584"/>
      <c r="O8" s="2584"/>
      <c r="P8" s="2584"/>
      <c r="Q8" s="2584"/>
      <c r="R8" s="2584"/>
      <c r="S8" s="2584"/>
      <c r="T8" s="2584" t="s">
        <v>104</v>
      </c>
      <c r="U8" s="2584"/>
      <c r="V8" s="2584"/>
      <c r="W8" s="2584"/>
      <c r="X8" s="2584"/>
      <c r="Y8" s="2584"/>
      <c r="Z8" s="2584"/>
      <c r="AA8" s="2584" t="s">
        <v>105</v>
      </c>
      <c r="AB8" s="2584"/>
      <c r="AC8" s="2584"/>
      <c r="AD8" s="2584"/>
      <c r="AE8" s="2584"/>
      <c r="AF8" s="2584"/>
      <c r="AG8" s="2584"/>
      <c r="AH8" s="2584" t="s">
        <v>108</v>
      </c>
      <c r="AI8" s="2584"/>
      <c r="AJ8" s="2584"/>
      <c r="AK8" s="2590"/>
      <c r="AL8" s="2592"/>
      <c r="AM8" s="2593"/>
      <c r="AN8" s="2593"/>
    </row>
    <row r="9" spans="1:41" ht="15" customHeight="1">
      <c r="A9" s="2583"/>
      <c r="B9" s="2584"/>
      <c r="C9" s="2586"/>
      <c r="D9" s="2584"/>
      <c r="E9" s="2588"/>
      <c r="F9" s="1566">
        <f>DATE($M$2,$S$2,1)</f>
        <v>45839</v>
      </c>
      <c r="G9" s="1566">
        <f>DATE($M$2,$S$2,2)</f>
        <v>45840</v>
      </c>
      <c r="H9" s="1566">
        <f>DATE($M$2,$S$2,3)</f>
        <v>45841</v>
      </c>
      <c r="I9" s="1566">
        <f>DATE($M$2,$S$2,4)</f>
        <v>45842</v>
      </c>
      <c r="J9" s="1566">
        <f>DATE($M$2,$S$2,5)</f>
        <v>45843</v>
      </c>
      <c r="K9" s="1566">
        <f>DATE($M$2,$S$2,6)</f>
        <v>45844</v>
      </c>
      <c r="L9" s="1566">
        <f>DATE($M$2,$S$2,7)</f>
        <v>45845</v>
      </c>
      <c r="M9" s="1566">
        <f>DATE($M$2,$S$2,8)</f>
        <v>45846</v>
      </c>
      <c r="N9" s="1566">
        <f>DATE($M$2,$S$2,9)</f>
        <v>45847</v>
      </c>
      <c r="O9" s="1566">
        <f>DATE($M$2,$S$2,10)</f>
        <v>45848</v>
      </c>
      <c r="P9" s="1566">
        <f>DATE($M$2,$S$2,11)</f>
        <v>45849</v>
      </c>
      <c r="Q9" s="1566">
        <f>DATE($M$2,$S$2,12)</f>
        <v>45850</v>
      </c>
      <c r="R9" s="1566">
        <f>DATE($M$2,$S$2,13)</f>
        <v>45851</v>
      </c>
      <c r="S9" s="1566">
        <f>DATE($M$2,$S$2,14)</f>
        <v>45852</v>
      </c>
      <c r="T9" s="1566">
        <f>DATE($M$2,$S$2,15)</f>
        <v>45853</v>
      </c>
      <c r="U9" s="1566">
        <f>DATE($M$2,$S$2,16)</f>
        <v>45854</v>
      </c>
      <c r="V9" s="1566">
        <f>DATE($M$2,$S$2,17)</f>
        <v>45855</v>
      </c>
      <c r="W9" s="1566">
        <f>DATE($M$2,$S$2,18)</f>
        <v>45856</v>
      </c>
      <c r="X9" s="1566">
        <f>DATE($M$2,$S$2,19)</f>
        <v>45857</v>
      </c>
      <c r="Y9" s="1566">
        <f>DATE($M$2,$S$2,20)</f>
        <v>45858</v>
      </c>
      <c r="Z9" s="1566">
        <f>DATE($M$2,$S$2,21)</f>
        <v>45859</v>
      </c>
      <c r="AA9" s="1566">
        <f>DATE($M$2,$S$2,22)</f>
        <v>45860</v>
      </c>
      <c r="AB9" s="1566">
        <f>DATE($M$2,$S$2,23)</f>
        <v>45861</v>
      </c>
      <c r="AC9" s="1566">
        <f>DATE($M$2,$S$2,24)</f>
        <v>45862</v>
      </c>
      <c r="AD9" s="1566">
        <f>DATE($M$2,$S$2,25)</f>
        <v>45863</v>
      </c>
      <c r="AE9" s="1566">
        <f>DATE($M$2,$S$2,26)</f>
        <v>45864</v>
      </c>
      <c r="AF9" s="1566">
        <f>DATE($M$2,$S$2,27)</f>
        <v>45865</v>
      </c>
      <c r="AG9" s="1566">
        <f>DATE($M$2,$S$2,28)</f>
        <v>45866</v>
      </c>
      <c r="AH9" s="1566">
        <f>IF(DAY(EOMONTH(F9,0))&lt;29,"",DATE($M$2,$S$2,29))</f>
        <v>45867</v>
      </c>
      <c r="AI9" s="1566">
        <f>IF(DAY(EOMONTH(F9,0))&lt;30,"",DATE($M$2,$S$2,30))</f>
        <v>45868</v>
      </c>
      <c r="AJ9" s="1566">
        <f>IF(DAY(EOMONTH(F9,0))&lt;31,"",DATE($M$2,$S$2,31))</f>
        <v>45869</v>
      </c>
      <c r="AK9" s="2590"/>
      <c r="AL9" s="2592"/>
      <c r="AM9" s="2593"/>
      <c r="AN9" s="2593"/>
    </row>
    <row r="10" spans="1:41" ht="15" customHeight="1">
      <c r="A10" s="2583"/>
      <c r="B10" s="2584"/>
      <c r="C10" s="2587"/>
      <c r="D10" s="2584"/>
      <c r="E10" s="2588"/>
      <c r="F10" s="1567">
        <f>DATE($M$2,$S$2,1)</f>
        <v>45839</v>
      </c>
      <c r="G10" s="1567">
        <f>DATE($M$2,$S$2,2)</f>
        <v>45840</v>
      </c>
      <c r="H10" s="1567">
        <f>DATE($M$2,$S$2,3)</f>
        <v>45841</v>
      </c>
      <c r="I10" s="1567">
        <f>DATE($M$2,$S$2,4)</f>
        <v>45842</v>
      </c>
      <c r="J10" s="1567">
        <f>DATE($M$2,$S$2,5)</f>
        <v>45843</v>
      </c>
      <c r="K10" s="1567">
        <f>DATE($M$2,$S$2,6)</f>
        <v>45844</v>
      </c>
      <c r="L10" s="1567">
        <f>DATE($M$2,$S$2,7)</f>
        <v>45845</v>
      </c>
      <c r="M10" s="1567">
        <f>DATE($M$2,$S$2,8)</f>
        <v>45846</v>
      </c>
      <c r="N10" s="1567">
        <f>DATE($M$2,$S$2,9)</f>
        <v>45847</v>
      </c>
      <c r="O10" s="1567">
        <f>DATE($M$2,$S$2,10)</f>
        <v>45848</v>
      </c>
      <c r="P10" s="1567">
        <f>DATE($M$2,$S$2,11)</f>
        <v>45849</v>
      </c>
      <c r="Q10" s="1567">
        <f>DATE($M$2,$S$2,12)</f>
        <v>45850</v>
      </c>
      <c r="R10" s="1567">
        <f>DATE($M$2,$S$2,13)</f>
        <v>45851</v>
      </c>
      <c r="S10" s="1567">
        <f>DATE($M$2,$S$2,14)</f>
        <v>45852</v>
      </c>
      <c r="T10" s="1567">
        <f>DATE($M$2,$S$2,15)</f>
        <v>45853</v>
      </c>
      <c r="U10" s="1567">
        <f>DATE($M$2,$S$2,16)</f>
        <v>45854</v>
      </c>
      <c r="V10" s="1567">
        <f>DATE($M$2,$S$2,17)</f>
        <v>45855</v>
      </c>
      <c r="W10" s="1567">
        <f>DATE($M$2,$S$2,18)</f>
        <v>45856</v>
      </c>
      <c r="X10" s="1567">
        <f>DATE($M$2,$S$2,19)</f>
        <v>45857</v>
      </c>
      <c r="Y10" s="1567">
        <f>DATE($M$2,$S$2,20)</f>
        <v>45858</v>
      </c>
      <c r="Z10" s="1567">
        <f>DATE($M$2,$S$2,21)</f>
        <v>45859</v>
      </c>
      <c r="AA10" s="1567">
        <f>DATE($M$2,$S$2,22)</f>
        <v>45860</v>
      </c>
      <c r="AB10" s="1567">
        <f>DATE($M$2,$S$2,23)</f>
        <v>45861</v>
      </c>
      <c r="AC10" s="1567">
        <f>DATE($M$2,$S$2,24)</f>
        <v>45862</v>
      </c>
      <c r="AD10" s="1567">
        <f>DATE($M$2,$S$2,25)</f>
        <v>45863</v>
      </c>
      <c r="AE10" s="1567">
        <f>DATE($M$2,$S$2,26)</f>
        <v>45864</v>
      </c>
      <c r="AF10" s="1567">
        <f>DATE($M$2,$S$2,27)</f>
        <v>45865</v>
      </c>
      <c r="AG10" s="1567">
        <f>DATE($M$2,$S$2,28)</f>
        <v>45866</v>
      </c>
      <c r="AH10" s="1567">
        <f>IF(DAY(EOMONTH(F10,0))&lt;29,"",DATE($M$2,$S$2,29))</f>
        <v>45867</v>
      </c>
      <c r="AI10" s="1567">
        <f>IF(DAY(EOMONTH(F10,0))&lt;30,"",DATE($M$2,$S$2,30))</f>
        <v>45868</v>
      </c>
      <c r="AJ10" s="1567">
        <f>IF(DAY(EOMONTH(F10,0))&lt;31,"",DATE($M$2,$S$2,31))</f>
        <v>45869</v>
      </c>
      <c r="AK10" s="2590"/>
      <c r="AL10" s="2592"/>
      <c r="AM10" s="2593"/>
      <c r="AN10" s="2593"/>
    </row>
    <row r="11" spans="1:41" ht="18" customHeight="1">
      <c r="A11" s="1639">
        <v>1</v>
      </c>
      <c r="B11" s="1581"/>
      <c r="C11" s="1545"/>
      <c r="D11" s="1546"/>
      <c r="E11" s="1547"/>
      <c r="F11" s="1640"/>
      <c r="G11" s="1640"/>
      <c r="H11" s="1640"/>
      <c r="I11" s="1640"/>
      <c r="J11" s="1640"/>
      <c r="K11" s="1640"/>
      <c r="L11" s="1640"/>
      <c r="M11" s="1640"/>
      <c r="N11" s="1640"/>
      <c r="O11" s="1640"/>
      <c r="P11" s="1640"/>
      <c r="Q11" s="1640"/>
      <c r="R11" s="1640"/>
      <c r="S11" s="1640"/>
      <c r="T11" s="1640"/>
      <c r="U11" s="1640"/>
      <c r="V11" s="1640"/>
      <c r="W11" s="1640"/>
      <c r="X11" s="1640"/>
      <c r="Y11" s="1640"/>
      <c r="Z11" s="1640"/>
      <c r="AA11" s="1640"/>
      <c r="AB11" s="1640"/>
      <c r="AC11" s="1640"/>
      <c r="AD11" s="1640"/>
      <c r="AE11" s="1640"/>
      <c r="AF11" s="1640"/>
      <c r="AG11" s="1640"/>
      <c r="AH11" s="1640"/>
      <c r="AI11" s="1640"/>
      <c r="AJ11" s="1640"/>
      <c r="AK11" s="1573">
        <f>+SUM(F11:AJ11)</f>
        <v>0</v>
      </c>
      <c r="AL11" s="1574">
        <f>IF($AK$3="４週",AK11/4,AK11/(DAY(EOMONTH($F$9,0))/7))</f>
        <v>0</v>
      </c>
      <c r="AM11" s="2660"/>
      <c r="AN11" s="2660"/>
    </row>
    <row r="12" spans="1:41" ht="18" customHeight="1">
      <c r="A12" s="1639">
        <v>2</v>
      </c>
      <c r="B12" s="1581"/>
      <c r="C12" s="1545"/>
      <c r="D12" s="1546"/>
      <c r="E12" s="1547"/>
      <c r="F12" s="1640"/>
      <c r="G12" s="1640"/>
      <c r="H12" s="1640"/>
      <c r="I12" s="1640"/>
      <c r="J12" s="1640"/>
      <c r="K12" s="1640"/>
      <c r="L12" s="1640"/>
      <c r="M12" s="1640"/>
      <c r="N12" s="1640"/>
      <c r="O12" s="1640"/>
      <c r="P12" s="1640"/>
      <c r="Q12" s="1640"/>
      <c r="R12" s="1640"/>
      <c r="S12" s="1640"/>
      <c r="T12" s="1640"/>
      <c r="U12" s="1640"/>
      <c r="V12" s="1640"/>
      <c r="W12" s="1640"/>
      <c r="X12" s="1640"/>
      <c r="Y12" s="1640"/>
      <c r="Z12" s="1640"/>
      <c r="AA12" s="1640"/>
      <c r="AB12" s="1640"/>
      <c r="AC12" s="1640"/>
      <c r="AD12" s="1640"/>
      <c r="AE12" s="1640"/>
      <c r="AF12" s="1640"/>
      <c r="AG12" s="1640"/>
      <c r="AH12" s="1640"/>
      <c r="AI12" s="1640"/>
      <c r="AJ12" s="1640"/>
      <c r="AK12" s="1573">
        <f t="shared" ref="AK12:AK31" si="0">+SUM(F12:AJ12)</f>
        <v>0</v>
      </c>
      <c r="AL12" s="1574">
        <f t="shared" ref="AL12:AL30" si="1">IF($AK$3="４週",AK12/4,AK12/(DAY(EOMONTH($F$9,0))/7))</f>
        <v>0</v>
      </c>
      <c r="AM12" s="2660"/>
      <c r="AN12" s="2660"/>
    </row>
    <row r="13" spans="1:41" ht="18" customHeight="1">
      <c r="A13" s="1639">
        <v>3</v>
      </c>
      <c r="B13" s="1581"/>
      <c r="C13" s="1545"/>
      <c r="D13" s="1546"/>
      <c r="E13" s="1547"/>
      <c r="F13" s="1640"/>
      <c r="G13" s="1640"/>
      <c r="H13" s="1640"/>
      <c r="I13" s="1640"/>
      <c r="J13" s="1640"/>
      <c r="K13" s="1640"/>
      <c r="L13" s="1640"/>
      <c r="M13" s="1640"/>
      <c r="N13" s="1640"/>
      <c r="O13" s="1640"/>
      <c r="P13" s="1640"/>
      <c r="Q13" s="1640"/>
      <c r="R13" s="1640"/>
      <c r="S13" s="1640"/>
      <c r="T13" s="1640"/>
      <c r="U13" s="1640"/>
      <c r="V13" s="1640"/>
      <c r="W13" s="1640"/>
      <c r="X13" s="1640"/>
      <c r="Y13" s="1640"/>
      <c r="Z13" s="1640"/>
      <c r="AA13" s="1640"/>
      <c r="AB13" s="1640"/>
      <c r="AC13" s="1640"/>
      <c r="AD13" s="1640"/>
      <c r="AE13" s="1640"/>
      <c r="AF13" s="1640"/>
      <c r="AG13" s="1640"/>
      <c r="AH13" s="1640"/>
      <c r="AI13" s="1640"/>
      <c r="AJ13" s="1640"/>
      <c r="AK13" s="1573">
        <f t="shared" si="0"/>
        <v>0</v>
      </c>
      <c r="AL13" s="1574">
        <f t="shared" si="1"/>
        <v>0</v>
      </c>
      <c r="AM13" s="2660"/>
      <c r="AN13" s="2660"/>
    </row>
    <row r="14" spans="1:41" ht="18" customHeight="1">
      <c r="A14" s="1639">
        <v>4</v>
      </c>
      <c r="B14" s="1581"/>
      <c r="C14" s="1545"/>
      <c r="D14" s="1546"/>
      <c r="E14" s="1547"/>
      <c r="F14" s="1640"/>
      <c r="G14" s="1640"/>
      <c r="H14" s="1640"/>
      <c r="I14" s="1640"/>
      <c r="J14" s="1640"/>
      <c r="K14" s="1640"/>
      <c r="L14" s="1640"/>
      <c r="M14" s="1640"/>
      <c r="N14" s="1640"/>
      <c r="O14" s="1640"/>
      <c r="P14" s="1640"/>
      <c r="Q14" s="1640"/>
      <c r="R14" s="1640"/>
      <c r="S14" s="1640"/>
      <c r="T14" s="1640"/>
      <c r="U14" s="1640"/>
      <c r="V14" s="1640"/>
      <c r="W14" s="1640"/>
      <c r="X14" s="1640"/>
      <c r="Y14" s="1640"/>
      <c r="Z14" s="1640"/>
      <c r="AA14" s="1640"/>
      <c r="AB14" s="1640"/>
      <c r="AC14" s="1640"/>
      <c r="AD14" s="1640"/>
      <c r="AE14" s="1640"/>
      <c r="AF14" s="1640"/>
      <c r="AG14" s="1640"/>
      <c r="AH14" s="1640"/>
      <c r="AI14" s="1640"/>
      <c r="AJ14" s="1640"/>
      <c r="AK14" s="1573">
        <f t="shared" si="0"/>
        <v>0</v>
      </c>
      <c r="AL14" s="1574">
        <f t="shared" si="1"/>
        <v>0</v>
      </c>
      <c r="AM14" s="2660"/>
      <c r="AN14" s="2660"/>
    </row>
    <row r="15" spans="1:41" ht="18" customHeight="1">
      <c r="A15" s="1639">
        <v>5</v>
      </c>
      <c r="B15" s="1581"/>
      <c r="C15" s="1545"/>
      <c r="D15" s="1546"/>
      <c r="E15" s="1547"/>
      <c r="F15" s="1640"/>
      <c r="G15" s="1640"/>
      <c r="H15" s="1640"/>
      <c r="I15" s="1640"/>
      <c r="J15" s="1640"/>
      <c r="K15" s="1640"/>
      <c r="L15" s="1640"/>
      <c r="M15" s="1640"/>
      <c r="N15" s="1640"/>
      <c r="O15" s="1640"/>
      <c r="P15" s="1640"/>
      <c r="Q15" s="1640"/>
      <c r="R15" s="1640"/>
      <c r="S15" s="1640"/>
      <c r="T15" s="1640"/>
      <c r="U15" s="1640"/>
      <c r="V15" s="1640"/>
      <c r="W15" s="1640"/>
      <c r="X15" s="1640"/>
      <c r="Y15" s="1640"/>
      <c r="Z15" s="1640"/>
      <c r="AA15" s="1640"/>
      <c r="AB15" s="1640"/>
      <c r="AC15" s="1640"/>
      <c r="AD15" s="1640"/>
      <c r="AE15" s="1640"/>
      <c r="AF15" s="1640"/>
      <c r="AG15" s="1640"/>
      <c r="AH15" s="1640"/>
      <c r="AI15" s="1640"/>
      <c r="AJ15" s="1640"/>
      <c r="AK15" s="1573">
        <f t="shared" si="0"/>
        <v>0</v>
      </c>
      <c r="AL15" s="1574">
        <f t="shared" si="1"/>
        <v>0</v>
      </c>
      <c r="AM15" s="2660"/>
      <c r="AN15" s="2660"/>
    </row>
    <row r="16" spans="1:41" ht="18" customHeight="1">
      <c r="A16" s="1639">
        <v>6</v>
      </c>
      <c r="B16" s="1581"/>
      <c r="C16" s="1545"/>
      <c r="D16" s="1546"/>
      <c r="E16" s="1547"/>
      <c r="F16" s="1640"/>
      <c r="G16" s="1640"/>
      <c r="H16" s="1640"/>
      <c r="I16" s="1640"/>
      <c r="J16" s="1640"/>
      <c r="K16" s="1640"/>
      <c r="L16" s="1640"/>
      <c r="M16" s="1640"/>
      <c r="N16" s="1640"/>
      <c r="O16" s="1640"/>
      <c r="P16" s="1640"/>
      <c r="Q16" s="1640"/>
      <c r="R16" s="1640"/>
      <c r="S16" s="1640"/>
      <c r="T16" s="1640"/>
      <c r="U16" s="1640"/>
      <c r="V16" s="1640"/>
      <c r="W16" s="1640"/>
      <c r="X16" s="1640"/>
      <c r="Y16" s="1640"/>
      <c r="Z16" s="1640"/>
      <c r="AA16" s="1640"/>
      <c r="AB16" s="1640"/>
      <c r="AC16" s="1640"/>
      <c r="AD16" s="1640"/>
      <c r="AE16" s="1640"/>
      <c r="AF16" s="1640"/>
      <c r="AG16" s="1640"/>
      <c r="AH16" s="1640"/>
      <c r="AI16" s="1640"/>
      <c r="AJ16" s="1640"/>
      <c r="AK16" s="1573">
        <f t="shared" si="0"/>
        <v>0</v>
      </c>
      <c r="AL16" s="1574">
        <f t="shared" si="1"/>
        <v>0</v>
      </c>
      <c r="AM16" s="2660"/>
      <c r="AN16" s="2660"/>
    </row>
    <row r="17" spans="1:40" ht="18" customHeight="1">
      <c r="A17" s="1639">
        <v>7</v>
      </c>
      <c r="B17" s="1581"/>
      <c r="C17" s="1545"/>
      <c r="D17" s="1546"/>
      <c r="E17" s="1547"/>
      <c r="F17" s="1640"/>
      <c r="G17" s="1640"/>
      <c r="H17" s="1640"/>
      <c r="I17" s="1640"/>
      <c r="J17" s="1640"/>
      <c r="K17" s="1640"/>
      <c r="L17" s="1640"/>
      <c r="M17" s="1640"/>
      <c r="N17" s="1640"/>
      <c r="O17" s="1640"/>
      <c r="P17" s="1640"/>
      <c r="Q17" s="1640"/>
      <c r="R17" s="1640"/>
      <c r="S17" s="1640"/>
      <c r="T17" s="1640"/>
      <c r="U17" s="1640"/>
      <c r="V17" s="1640"/>
      <c r="W17" s="1640"/>
      <c r="X17" s="1640"/>
      <c r="Y17" s="1640"/>
      <c r="Z17" s="1640"/>
      <c r="AA17" s="1640"/>
      <c r="AB17" s="1640"/>
      <c r="AC17" s="1640"/>
      <c r="AD17" s="1640"/>
      <c r="AE17" s="1640"/>
      <c r="AF17" s="1640"/>
      <c r="AG17" s="1640"/>
      <c r="AH17" s="1640"/>
      <c r="AI17" s="1640"/>
      <c r="AJ17" s="1640"/>
      <c r="AK17" s="1573">
        <f t="shared" si="0"/>
        <v>0</v>
      </c>
      <c r="AL17" s="1574">
        <f t="shared" si="1"/>
        <v>0</v>
      </c>
      <c r="AM17" s="2660"/>
      <c r="AN17" s="2660"/>
    </row>
    <row r="18" spans="1:40" ht="18" customHeight="1">
      <c r="A18" s="1639">
        <v>8</v>
      </c>
      <c r="B18" s="1581"/>
      <c r="C18" s="1545"/>
      <c r="D18" s="1546"/>
      <c r="E18" s="1547"/>
      <c r="F18" s="1640"/>
      <c r="G18" s="1640"/>
      <c r="H18" s="1640"/>
      <c r="I18" s="1640"/>
      <c r="J18" s="1640"/>
      <c r="K18" s="1640"/>
      <c r="L18" s="1640"/>
      <c r="M18" s="1640"/>
      <c r="N18" s="1640"/>
      <c r="O18" s="1640"/>
      <c r="P18" s="1640"/>
      <c r="Q18" s="1640"/>
      <c r="R18" s="1640"/>
      <c r="S18" s="1640"/>
      <c r="T18" s="1640"/>
      <c r="U18" s="1640"/>
      <c r="V18" s="1640"/>
      <c r="W18" s="1640"/>
      <c r="X18" s="1640"/>
      <c r="Y18" s="1640"/>
      <c r="Z18" s="1640"/>
      <c r="AA18" s="1640"/>
      <c r="AB18" s="1640"/>
      <c r="AC18" s="1640"/>
      <c r="AD18" s="1640"/>
      <c r="AE18" s="1640"/>
      <c r="AF18" s="1640"/>
      <c r="AG18" s="1640"/>
      <c r="AH18" s="1640"/>
      <c r="AI18" s="1640"/>
      <c r="AJ18" s="1640"/>
      <c r="AK18" s="1573">
        <f t="shared" si="0"/>
        <v>0</v>
      </c>
      <c r="AL18" s="1574">
        <f t="shared" si="1"/>
        <v>0</v>
      </c>
      <c r="AM18" s="2660"/>
      <c r="AN18" s="2660"/>
    </row>
    <row r="19" spans="1:40" ht="18" customHeight="1">
      <c r="A19" s="1639">
        <v>9</v>
      </c>
      <c r="B19" s="1581"/>
      <c r="C19" s="1545"/>
      <c r="D19" s="1546"/>
      <c r="E19" s="1547"/>
      <c r="F19" s="1640"/>
      <c r="G19" s="1640"/>
      <c r="H19" s="1640"/>
      <c r="I19" s="1640"/>
      <c r="J19" s="1640"/>
      <c r="K19" s="1640"/>
      <c r="L19" s="1640"/>
      <c r="M19" s="1640"/>
      <c r="N19" s="1640"/>
      <c r="O19" s="1640"/>
      <c r="P19" s="1640"/>
      <c r="Q19" s="1640"/>
      <c r="R19" s="1640"/>
      <c r="S19" s="1640"/>
      <c r="T19" s="1640"/>
      <c r="U19" s="1640"/>
      <c r="V19" s="1640"/>
      <c r="W19" s="1640"/>
      <c r="X19" s="1640"/>
      <c r="Y19" s="1640"/>
      <c r="Z19" s="1640"/>
      <c r="AA19" s="1640"/>
      <c r="AB19" s="1640"/>
      <c r="AC19" s="1640"/>
      <c r="AD19" s="1640"/>
      <c r="AE19" s="1640"/>
      <c r="AF19" s="1640"/>
      <c r="AG19" s="1640"/>
      <c r="AH19" s="1640"/>
      <c r="AI19" s="1640"/>
      <c r="AJ19" s="1640"/>
      <c r="AK19" s="1573">
        <f t="shared" si="0"/>
        <v>0</v>
      </c>
      <c r="AL19" s="1574">
        <f t="shared" si="1"/>
        <v>0</v>
      </c>
      <c r="AM19" s="2660"/>
      <c r="AN19" s="2660"/>
    </row>
    <row r="20" spans="1:40" ht="18" customHeight="1">
      <c r="A20" s="1639">
        <v>10</v>
      </c>
      <c r="B20" s="1581"/>
      <c r="C20" s="1545"/>
      <c r="D20" s="1546"/>
      <c r="E20" s="1547"/>
      <c r="F20" s="1640"/>
      <c r="G20" s="1640"/>
      <c r="H20" s="1640"/>
      <c r="I20" s="1640"/>
      <c r="J20" s="1640"/>
      <c r="K20" s="1640"/>
      <c r="L20" s="1640"/>
      <c r="M20" s="1640"/>
      <c r="N20" s="1640"/>
      <c r="O20" s="1640"/>
      <c r="P20" s="1640"/>
      <c r="Q20" s="1640"/>
      <c r="R20" s="1640"/>
      <c r="S20" s="1640"/>
      <c r="T20" s="1640"/>
      <c r="U20" s="1640"/>
      <c r="V20" s="1640"/>
      <c r="W20" s="1640"/>
      <c r="X20" s="1640"/>
      <c r="Y20" s="1640"/>
      <c r="Z20" s="1640"/>
      <c r="AA20" s="1640"/>
      <c r="AB20" s="1640"/>
      <c r="AC20" s="1640"/>
      <c r="AD20" s="1640"/>
      <c r="AE20" s="1640"/>
      <c r="AF20" s="1640"/>
      <c r="AG20" s="1640"/>
      <c r="AH20" s="1640"/>
      <c r="AI20" s="1640"/>
      <c r="AJ20" s="1640"/>
      <c r="AK20" s="1573">
        <f t="shared" si="0"/>
        <v>0</v>
      </c>
      <c r="AL20" s="1574">
        <f t="shared" si="1"/>
        <v>0</v>
      </c>
      <c r="AM20" s="2660"/>
      <c r="AN20" s="2660"/>
    </row>
    <row r="21" spans="1:40" ht="18" customHeight="1">
      <c r="A21" s="1639">
        <v>11</v>
      </c>
      <c r="B21" s="1581"/>
      <c r="C21" s="1545"/>
      <c r="D21" s="1546"/>
      <c r="E21" s="1547"/>
      <c r="F21" s="1640"/>
      <c r="G21" s="1640"/>
      <c r="H21" s="1640"/>
      <c r="I21" s="1640"/>
      <c r="J21" s="1640"/>
      <c r="K21" s="1640"/>
      <c r="L21" s="1640"/>
      <c r="M21" s="1640"/>
      <c r="N21" s="1640"/>
      <c r="O21" s="1640"/>
      <c r="P21" s="1640"/>
      <c r="Q21" s="1640"/>
      <c r="R21" s="1640"/>
      <c r="S21" s="1640"/>
      <c r="T21" s="1640"/>
      <c r="U21" s="1640"/>
      <c r="V21" s="1640"/>
      <c r="W21" s="1640"/>
      <c r="X21" s="1640"/>
      <c r="Y21" s="1640"/>
      <c r="Z21" s="1640"/>
      <c r="AA21" s="1640"/>
      <c r="AB21" s="1640"/>
      <c r="AC21" s="1640"/>
      <c r="AD21" s="1640"/>
      <c r="AE21" s="1640"/>
      <c r="AF21" s="1640"/>
      <c r="AG21" s="1640"/>
      <c r="AH21" s="1640"/>
      <c r="AI21" s="1640"/>
      <c r="AJ21" s="1640"/>
      <c r="AK21" s="1573">
        <f t="shared" si="0"/>
        <v>0</v>
      </c>
      <c r="AL21" s="1574">
        <f t="shared" si="1"/>
        <v>0</v>
      </c>
      <c r="AM21" s="2660"/>
      <c r="AN21" s="2660"/>
    </row>
    <row r="22" spans="1:40" ht="18" customHeight="1">
      <c r="A22" s="1639">
        <v>12</v>
      </c>
      <c r="B22" s="1581"/>
      <c r="C22" s="1545"/>
      <c r="D22" s="1546"/>
      <c r="E22" s="1547"/>
      <c r="F22" s="1640"/>
      <c r="G22" s="1640"/>
      <c r="H22" s="1640"/>
      <c r="I22" s="1640"/>
      <c r="J22" s="1640"/>
      <c r="K22" s="1640"/>
      <c r="L22" s="1640"/>
      <c r="M22" s="1640"/>
      <c r="N22" s="1640"/>
      <c r="O22" s="1640"/>
      <c r="P22" s="1640"/>
      <c r="Q22" s="1640"/>
      <c r="R22" s="1640"/>
      <c r="S22" s="1640"/>
      <c r="T22" s="1640"/>
      <c r="U22" s="1640"/>
      <c r="V22" s="1640"/>
      <c r="W22" s="1640"/>
      <c r="X22" s="1640"/>
      <c r="Y22" s="1640"/>
      <c r="Z22" s="1640"/>
      <c r="AA22" s="1640"/>
      <c r="AB22" s="1640"/>
      <c r="AC22" s="1640"/>
      <c r="AD22" s="1640"/>
      <c r="AE22" s="1640"/>
      <c r="AF22" s="1640"/>
      <c r="AG22" s="1640"/>
      <c r="AH22" s="1640"/>
      <c r="AI22" s="1640"/>
      <c r="AJ22" s="1640"/>
      <c r="AK22" s="1573">
        <f t="shared" si="0"/>
        <v>0</v>
      </c>
      <c r="AL22" s="1574">
        <f t="shared" si="1"/>
        <v>0</v>
      </c>
      <c r="AM22" s="2660"/>
      <c r="AN22" s="2660"/>
    </row>
    <row r="23" spans="1:40" ht="18" customHeight="1">
      <c r="A23" s="1639">
        <v>13</v>
      </c>
      <c r="B23" s="1581"/>
      <c r="C23" s="1545"/>
      <c r="D23" s="1546"/>
      <c r="E23" s="1547"/>
      <c r="F23" s="1640"/>
      <c r="G23" s="1640"/>
      <c r="H23" s="1640"/>
      <c r="I23" s="1640"/>
      <c r="J23" s="1640"/>
      <c r="K23" s="1640"/>
      <c r="L23" s="1640"/>
      <c r="M23" s="1640"/>
      <c r="N23" s="1640"/>
      <c r="O23" s="1640"/>
      <c r="P23" s="1640"/>
      <c r="Q23" s="1640"/>
      <c r="R23" s="1640"/>
      <c r="S23" s="1640"/>
      <c r="T23" s="1640"/>
      <c r="U23" s="1640"/>
      <c r="V23" s="1640"/>
      <c r="W23" s="1640"/>
      <c r="X23" s="1640"/>
      <c r="Y23" s="1640"/>
      <c r="Z23" s="1640"/>
      <c r="AA23" s="1640"/>
      <c r="AB23" s="1640"/>
      <c r="AC23" s="1640"/>
      <c r="AD23" s="1640"/>
      <c r="AE23" s="1640"/>
      <c r="AF23" s="1640"/>
      <c r="AG23" s="1640"/>
      <c r="AH23" s="1640"/>
      <c r="AI23" s="1640"/>
      <c r="AJ23" s="1640"/>
      <c r="AK23" s="1573">
        <f t="shared" si="0"/>
        <v>0</v>
      </c>
      <c r="AL23" s="1574">
        <f t="shared" si="1"/>
        <v>0</v>
      </c>
      <c r="AM23" s="2660"/>
      <c r="AN23" s="2660"/>
    </row>
    <row r="24" spans="1:40" ht="18" customHeight="1">
      <c r="A24" s="1639">
        <v>14</v>
      </c>
      <c r="B24" s="1581"/>
      <c r="C24" s="1545"/>
      <c r="D24" s="1546"/>
      <c r="E24" s="1547"/>
      <c r="F24" s="1640"/>
      <c r="G24" s="1640"/>
      <c r="H24" s="1640"/>
      <c r="I24" s="1640"/>
      <c r="J24" s="1640"/>
      <c r="K24" s="1640"/>
      <c r="L24" s="1640"/>
      <c r="M24" s="1640"/>
      <c r="N24" s="1640"/>
      <c r="O24" s="1640"/>
      <c r="P24" s="1640"/>
      <c r="Q24" s="1640"/>
      <c r="R24" s="1640"/>
      <c r="S24" s="1640"/>
      <c r="T24" s="1640"/>
      <c r="U24" s="1640"/>
      <c r="V24" s="1640"/>
      <c r="W24" s="1640"/>
      <c r="X24" s="1640"/>
      <c r="Y24" s="1640"/>
      <c r="Z24" s="1640"/>
      <c r="AA24" s="1640"/>
      <c r="AB24" s="1640"/>
      <c r="AC24" s="1640"/>
      <c r="AD24" s="1640"/>
      <c r="AE24" s="1640"/>
      <c r="AF24" s="1640"/>
      <c r="AG24" s="1640"/>
      <c r="AH24" s="1640"/>
      <c r="AI24" s="1640"/>
      <c r="AJ24" s="1640"/>
      <c r="AK24" s="1573">
        <f t="shared" si="0"/>
        <v>0</v>
      </c>
      <c r="AL24" s="1574">
        <f t="shared" si="1"/>
        <v>0</v>
      </c>
      <c r="AM24" s="2660"/>
      <c r="AN24" s="2660"/>
    </row>
    <row r="25" spans="1:40" ht="18" customHeight="1">
      <c r="A25" s="1639">
        <v>15</v>
      </c>
      <c r="B25" s="1581"/>
      <c r="C25" s="1545"/>
      <c r="D25" s="1546"/>
      <c r="E25" s="1547"/>
      <c r="F25" s="1640"/>
      <c r="G25" s="1640"/>
      <c r="H25" s="1640"/>
      <c r="I25" s="1640"/>
      <c r="J25" s="1640"/>
      <c r="K25" s="1640"/>
      <c r="L25" s="1640"/>
      <c r="M25" s="1640"/>
      <c r="N25" s="1640"/>
      <c r="O25" s="1640"/>
      <c r="P25" s="1640"/>
      <c r="Q25" s="1640"/>
      <c r="R25" s="1640"/>
      <c r="S25" s="1640"/>
      <c r="T25" s="1640"/>
      <c r="U25" s="1640"/>
      <c r="V25" s="1640"/>
      <c r="W25" s="1640"/>
      <c r="X25" s="1640"/>
      <c r="Y25" s="1640"/>
      <c r="Z25" s="1640"/>
      <c r="AA25" s="1640"/>
      <c r="AB25" s="1640"/>
      <c r="AC25" s="1640"/>
      <c r="AD25" s="1640"/>
      <c r="AE25" s="1640"/>
      <c r="AF25" s="1640"/>
      <c r="AG25" s="1640"/>
      <c r="AH25" s="1640"/>
      <c r="AI25" s="1640"/>
      <c r="AJ25" s="1640"/>
      <c r="AK25" s="1573">
        <f t="shared" si="0"/>
        <v>0</v>
      </c>
      <c r="AL25" s="1574">
        <f t="shared" si="1"/>
        <v>0</v>
      </c>
      <c r="AM25" s="2660"/>
      <c r="AN25" s="2660"/>
    </row>
    <row r="26" spans="1:40" ht="18" customHeight="1">
      <c r="A26" s="1639">
        <v>16</v>
      </c>
      <c r="B26" s="1581"/>
      <c r="C26" s="1545"/>
      <c r="D26" s="1546"/>
      <c r="E26" s="1547"/>
      <c r="F26" s="1640"/>
      <c r="G26" s="1640"/>
      <c r="H26" s="1640"/>
      <c r="I26" s="1640"/>
      <c r="J26" s="1640"/>
      <c r="K26" s="1640"/>
      <c r="L26" s="1640"/>
      <c r="M26" s="1640"/>
      <c r="N26" s="1640"/>
      <c r="O26" s="1640"/>
      <c r="P26" s="1640"/>
      <c r="Q26" s="1640"/>
      <c r="R26" s="1640"/>
      <c r="S26" s="1640"/>
      <c r="T26" s="1640"/>
      <c r="U26" s="1640"/>
      <c r="V26" s="1640"/>
      <c r="W26" s="1640"/>
      <c r="X26" s="1640"/>
      <c r="Y26" s="1640"/>
      <c r="Z26" s="1640"/>
      <c r="AA26" s="1640"/>
      <c r="AB26" s="1640"/>
      <c r="AC26" s="1640"/>
      <c r="AD26" s="1640"/>
      <c r="AE26" s="1640"/>
      <c r="AF26" s="1640"/>
      <c r="AG26" s="1640"/>
      <c r="AH26" s="1640"/>
      <c r="AI26" s="1640"/>
      <c r="AJ26" s="1640"/>
      <c r="AK26" s="1573">
        <f t="shared" si="0"/>
        <v>0</v>
      </c>
      <c r="AL26" s="1574">
        <f t="shared" si="1"/>
        <v>0</v>
      </c>
      <c r="AM26" s="2660"/>
      <c r="AN26" s="2660"/>
    </row>
    <row r="27" spans="1:40" ht="18" customHeight="1">
      <c r="A27" s="1639">
        <v>17</v>
      </c>
      <c r="B27" s="1581"/>
      <c r="C27" s="1545"/>
      <c r="D27" s="1546"/>
      <c r="E27" s="1547"/>
      <c r="F27" s="1640"/>
      <c r="G27" s="1640"/>
      <c r="H27" s="1640"/>
      <c r="I27" s="1640"/>
      <c r="J27" s="1640"/>
      <c r="K27" s="1640"/>
      <c r="L27" s="1640"/>
      <c r="M27" s="1640"/>
      <c r="N27" s="1640"/>
      <c r="O27" s="1640"/>
      <c r="P27" s="1640"/>
      <c r="Q27" s="1640"/>
      <c r="R27" s="1640"/>
      <c r="S27" s="1640"/>
      <c r="T27" s="1640"/>
      <c r="U27" s="1640"/>
      <c r="V27" s="1640"/>
      <c r="W27" s="1640"/>
      <c r="X27" s="1640"/>
      <c r="Y27" s="1640"/>
      <c r="Z27" s="1640"/>
      <c r="AA27" s="1640"/>
      <c r="AB27" s="1640"/>
      <c r="AC27" s="1640"/>
      <c r="AD27" s="1640"/>
      <c r="AE27" s="1640"/>
      <c r="AF27" s="1640"/>
      <c r="AG27" s="1640"/>
      <c r="AH27" s="1640"/>
      <c r="AI27" s="1640"/>
      <c r="AJ27" s="1640"/>
      <c r="AK27" s="1573">
        <f t="shared" si="0"/>
        <v>0</v>
      </c>
      <c r="AL27" s="1574">
        <f t="shared" si="1"/>
        <v>0</v>
      </c>
      <c r="AM27" s="2660"/>
      <c r="AN27" s="2660"/>
    </row>
    <row r="28" spans="1:40" ht="18" customHeight="1">
      <c r="A28" s="1639">
        <v>18</v>
      </c>
      <c r="B28" s="1581"/>
      <c r="C28" s="1545"/>
      <c r="D28" s="1546"/>
      <c r="E28" s="1547"/>
      <c r="F28" s="1640"/>
      <c r="G28" s="1640"/>
      <c r="H28" s="1640"/>
      <c r="I28" s="1640"/>
      <c r="J28" s="1640"/>
      <c r="K28" s="1640"/>
      <c r="L28" s="1640"/>
      <c r="M28" s="1640"/>
      <c r="N28" s="1640"/>
      <c r="O28" s="1640"/>
      <c r="P28" s="1640"/>
      <c r="Q28" s="1640"/>
      <c r="R28" s="1640"/>
      <c r="S28" s="1640"/>
      <c r="T28" s="1640"/>
      <c r="U28" s="1640"/>
      <c r="V28" s="1640"/>
      <c r="W28" s="1640"/>
      <c r="X28" s="1640"/>
      <c r="Y28" s="1640"/>
      <c r="Z28" s="1640"/>
      <c r="AA28" s="1640"/>
      <c r="AB28" s="1640"/>
      <c r="AC28" s="1640"/>
      <c r="AD28" s="1640"/>
      <c r="AE28" s="1640"/>
      <c r="AF28" s="1640"/>
      <c r="AG28" s="1640"/>
      <c r="AH28" s="1640"/>
      <c r="AI28" s="1640"/>
      <c r="AJ28" s="1640"/>
      <c r="AK28" s="1573">
        <f t="shared" si="0"/>
        <v>0</v>
      </c>
      <c r="AL28" s="1574">
        <f t="shared" si="1"/>
        <v>0</v>
      </c>
      <c r="AM28" s="2660"/>
      <c r="AN28" s="2660"/>
    </row>
    <row r="29" spans="1:40" ht="18" customHeight="1">
      <c r="A29" s="1639">
        <v>19</v>
      </c>
      <c r="B29" s="1581"/>
      <c r="C29" s="1545"/>
      <c r="D29" s="1546"/>
      <c r="E29" s="1547"/>
      <c r="F29" s="1640"/>
      <c r="G29" s="1640"/>
      <c r="H29" s="1640"/>
      <c r="I29" s="1640"/>
      <c r="J29" s="1640"/>
      <c r="K29" s="1640"/>
      <c r="L29" s="1640"/>
      <c r="M29" s="1640"/>
      <c r="N29" s="1640"/>
      <c r="O29" s="1640"/>
      <c r="P29" s="1640"/>
      <c r="Q29" s="1640"/>
      <c r="R29" s="1640"/>
      <c r="S29" s="1640"/>
      <c r="T29" s="1640"/>
      <c r="U29" s="1640"/>
      <c r="V29" s="1640"/>
      <c r="W29" s="1640"/>
      <c r="X29" s="1640"/>
      <c r="Y29" s="1640"/>
      <c r="Z29" s="1640"/>
      <c r="AA29" s="1640"/>
      <c r="AB29" s="1640"/>
      <c r="AC29" s="1640"/>
      <c r="AD29" s="1640"/>
      <c r="AE29" s="1640"/>
      <c r="AF29" s="1640"/>
      <c r="AG29" s="1640"/>
      <c r="AH29" s="1640"/>
      <c r="AI29" s="1640"/>
      <c r="AJ29" s="1640"/>
      <c r="AK29" s="1573">
        <f t="shared" si="0"/>
        <v>0</v>
      </c>
      <c r="AL29" s="1574">
        <f t="shared" si="1"/>
        <v>0</v>
      </c>
      <c r="AM29" s="2660"/>
      <c r="AN29" s="2660"/>
    </row>
    <row r="30" spans="1:40" ht="18" customHeight="1">
      <c r="A30" s="1639">
        <v>20</v>
      </c>
      <c r="B30" s="1581"/>
      <c r="C30" s="1545"/>
      <c r="D30" s="1546"/>
      <c r="E30" s="1547"/>
      <c r="F30" s="1640"/>
      <c r="G30" s="1640"/>
      <c r="H30" s="1640"/>
      <c r="I30" s="1640"/>
      <c r="J30" s="1640"/>
      <c r="K30" s="1640"/>
      <c r="L30" s="1640"/>
      <c r="M30" s="1640"/>
      <c r="N30" s="1640"/>
      <c r="O30" s="1640"/>
      <c r="P30" s="1640"/>
      <c r="Q30" s="1640"/>
      <c r="R30" s="1640"/>
      <c r="S30" s="1640"/>
      <c r="T30" s="1640"/>
      <c r="U30" s="1640"/>
      <c r="V30" s="1640"/>
      <c r="W30" s="1640"/>
      <c r="X30" s="1640"/>
      <c r="Y30" s="1640"/>
      <c r="Z30" s="1640"/>
      <c r="AA30" s="1640"/>
      <c r="AB30" s="1640"/>
      <c r="AC30" s="1640"/>
      <c r="AD30" s="1640"/>
      <c r="AE30" s="1640"/>
      <c r="AF30" s="1640"/>
      <c r="AG30" s="1640"/>
      <c r="AH30" s="1640"/>
      <c r="AI30" s="1640"/>
      <c r="AJ30" s="1640"/>
      <c r="AK30" s="1573">
        <f t="shared" si="0"/>
        <v>0</v>
      </c>
      <c r="AL30" s="1574">
        <f t="shared" si="1"/>
        <v>0</v>
      </c>
      <c r="AM30" s="2660"/>
      <c r="AN30" s="2660"/>
    </row>
    <row r="31" spans="1:40" ht="18" customHeight="1">
      <c r="A31" s="2588" t="s">
        <v>94</v>
      </c>
      <c r="B31" s="2594"/>
      <c r="C31" s="2594"/>
      <c r="D31" s="2594"/>
      <c r="E31" s="2594"/>
      <c r="F31" s="1637">
        <f>+SUM(F11:F30)</f>
        <v>0</v>
      </c>
      <c r="G31" s="1637">
        <f t="shared" ref="G31:AJ31" si="2">+SUM(G11:G30)</f>
        <v>0</v>
      </c>
      <c r="H31" s="1637">
        <f t="shared" si="2"/>
        <v>0</v>
      </c>
      <c r="I31" s="1637">
        <f t="shared" si="2"/>
        <v>0</v>
      </c>
      <c r="J31" s="1637">
        <f t="shared" si="2"/>
        <v>0</v>
      </c>
      <c r="K31" s="1637">
        <f t="shared" si="2"/>
        <v>0</v>
      </c>
      <c r="L31" s="1637">
        <f t="shared" si="2"/>
        <v>0</v>
      </c>
      <c r="M31" s="1637">
        <f t="shared" si="2"/>
        <v>0</v>
      </c>
      <c r="N31" s="1637">
        <f t="shared" si="2"/>
        <v>0</v>
      </c>
      <c r="O31" s="1637">
        <f t="shared" si="2"/>
        <v>0</v>
      </c>
      <c r="P31" s="1637">
        <f t="shared" si="2"/>
        <v>0</v>
      </c>
      <c r="Q31" s="1637">
        <f t="shared" si="2"/>
        <v>0</v>
      </c>
      <c r="R31" s="1637">
        <f t="shared" si="2"/>
        <v>0</v>
      </c>
      <c r="S31" s="1637">
        <f t="shared" si="2"/>
        <v>0</v>
      </c>
      <c r="T31" s="1637">
        <f t="shared" si="2"/>
        <v>0</v>
      </c>
      <c r="U31" s="1637">
        <f t="shared" si="2"/>
        <v>0</v>
      </c>
      <c r="V31" s="1637">
        <f t="shared" si="2"/>
        <v>0</v>
      </c>
      <c r="W31" s="1637">
        <f t="shared" si="2"/>
        <v>0</v>
      </c>
      <c r="X31" s="1637">
        <f t="shared" si="2"/>
        <v>0</v>
      </c>
      <c r="Y31" s="1637">
        <f t="shared" si="2"/>
        <v>0</v>
      </c>
      <c r="Z31" s="1637">
        <f t="shared" si="2"/>
        <v>0</v>
      </c>
      <c r="AA31" s="1637">
        <f t="shared" si="2"/>
        <v>0</v>
      </c>
      <c r="AB31" s="1637">
        <f t="shared" si="2"/>
        <v>0</v>
      </c>
      <c r="AC31" s="1637">
        <f t="shared" si="2"/>
        <v>0</v>
      </c>
      <c r="AD31" s="1637">
        <f t="shared" si="2"/>
        <v>0</v>
      </c>
      <c r="AE31" s="1637">
        <f t="shared" si="2"/>
        <v>0</v>
      </c>
      <c r="AF31" s="1637">
        <f t="shared" si="2"/>
        <v>0</v>
      </c>
      <c r="AG31" s="1637">
        <f t="shared" si="2"/>
        <v>0</v>
      </c>
      <c r="AH31" s="1637">
        <f t="shared" si="2"/>
        <v>0</v>
      </c>
      <c r="AI31" s="1637">
        <f t="shared" si="2"/>
        <v>0</v>
      </c>
      <c r="AJ31" s="1637">
        <f t="shared" si="2"/>
        <v>0</v>
      </c>
      <c r="AK31" s="1573">
        <f t="shared" si="0"/>
        <v>0</v>
      </c>
      <c r="AL31" s="1574">
        <f>IF($AK$3="４週",AK31/4,AK31/(DAY(EOMONTH($F$9,0))/7))</f>
        <v>0</v>
      </c>
      <c r="AM31" s="2583"/>
      <c r="AN31" s="2583"/>
    </row>
    <row r="32" spans="1:40" ht="18" customHeight="1">
      <c r="A32" s="2594" t="s">
        <v>96</v>
      </c>
      <c r="B32" s="2594"/>
      <c r="C32" s="2594"/>
      <c r="D32" s="2594"/>
      <c r="E32" s="2595"/>
      <c r="F32" s="289"/>
      <c r="G32" s="289"/>
      <c r="H32" s="289"/>
      <c r="I32" s="289"/>
      <c r="J32" s="289"/>
      <c r="K32" s="289"/>
      <c r="L32" s="289"/>
      <c r="M32" s="289"/>
      <c r="N32" s="289"/>
      <c r="O32" s="289"/>
      <c r="P32" s="289"/>
      <c r="Q32" s="289"/>
      <c r="R32" s="289"/>
      <c r="S32" s="289"/>
      <c r="T32" s="289"/>
      <c r="U32" s="289"/>
      <c r="V32" s="289"/>
      <c r="W32" s="289"/>
      <c r="X32" s="289"/>
      <c r="Y32" s="289"/>
      <c r="Z32" s="289"/>
      <c r="AA32" s="289"/>
      <c r="AB32" s="289"/>
      <c r="AC32" s="289"/>
      <c r="AD32" s="289"/>
      <c r="AE32" s="289"/>
      <c r="AF32" s="289"/>
      <c r="AG32" s="289"/>
      <c r="AH32" s="289"/>
      <c r="AI32" s="289"/>
      <c r="AJ32" s="289"/>
      <c r="AK32" s="1637"/>
      <c r="AL32" s="68"/>
      <c r="AM32" s="2583"/>
      <c r="AN32" s="2583"/>
    </row>
    <row r="33" spans="1:43" ht="15" customHeight="1">
      <c r="A33" s="69"/>
      <c r="B33" s="69"/>
      <c r="C33" s="69"/>
      <c r="D33" s="69"/>
      <c r="E33" s="69"/>
      <c r="F33" s="60"/>
      <c r="G33" s="60"/>
      <c r="H33" s="60"/>
      <c r="I33" s="60"/>
      <c r="J33" s="60"/>
      <c r="K33" s="60"/>
      <c r="L33" s="60"/>
      <c r="M33" s="60"/>
      <c r="N33" s="60"/>
      <c r="O33" s="60"/>
      <c r="P33" s="60"/>
      <c r="Q33" s="60"/>
      <c r="R33" s="60"/>
      <c r="S33" s="60"/>
      <c r="T33" s="60"/>
      <c r="U33" s="60"/>
      <c r="V33" s="60"/>
      <c r="W33" s="60"/>
      <c r="X33" s="60"/>
      <c r="Y33" s="60"/>
      <c r="Z33" s="60"/>
      <c r="AA33" s="60"/>
      <c r="AB33" s="60"/>
      <c r="AC33" s="60"/>
      <c r="AD33" s="60"/>
      <c r="AE33" s="60"/>
      <c r="AF33" s="60"/>
      <c r="AG33" s="60"/>
      <c r="AH33" s="60"/>
      <c r="AI33" s="60"/>
      <c r="AJ33" s="60"/>
      <c r="AK33" s="69"/>
      <c r="AL33" s="69"/>
      <c r="AM33" s="62"/>
    </row>
    <row r="34" spans="1:43" ht="15" customHeight="1">
      <c r="A34" s="69"/>
      <c r="B34" s="69"/>
      <c r="C34" s="69"/>
      <c r="D34" s="69"/>
      <c r="E34" s="69"/>
      <c r="F34" s="60"/>
      <c r="G34" s="60"/>
      <c r="H34" s="60"/>
      <c r="I34" s="60"/>
      <c r="J34" s="60"/>
      <c r="K34" s="60"/>
      <c r="L34" s="60"/>
      <c r="M34" s="60"/>
      <c r="N34" s="60"/>
      <c r="O34" s="60"/>
      <c r="P34" s="60"/>
      <c r="Q34" s="60"/>
      <c r="R34" s="60"/>
      <c r="S34" s="60"/>
      <c r="T34" s="60"/>
      <c r="U34" s="60"/>
      <c r="V34" s="60"/>
      <c r="W34" s="60"/>
      <c r="X34" s="60"/>
      <c r="Y34" s="60"/>
      <c r="Z34" s="60"/>
      <c r="AA34" s="60"/>
      <c r="AB34" s="60"/>
      <c r="AC34" s="60"/>
      <c r="AD34" s="60"/>
      <c r="AE34" s="60"/>
      <c r="AF34" s="60"/>
      <c r="AG34" s="60"/>
      <c r="AH34" s="60"/>
      <c r="AI34" s="60"/>
      <c r="AJ34" s="60"/>
      <c r="AK34" s="69"/>
      <c r="AL34" s="69"/>
      <c r="AM34" s="62"/>
    </row>
    <row r="35" spans="1:43" ht="15" customHeight="1">
      <c r="A35" s="69"/>
      <c r="B35" s="69"/>
      <c r="C35" s="69"/>
      <c r="D35" s="69"/>
      <c r="E35" s="69"/>
      <c r="F35" s="60"/>
      <c r="G35" s="60"/>
      <c r="H35" s="60"/>
      <c r="I35" s="60"/>
      <c r="J35" s="60"/>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9"/>
      <c r="AL35" s="69"/>
      <c r="AM35" s="62"/>
    </row>
    <row r="36" spans="1:43" ht="21" customHeight="1">
      <c r="A36" s="64" t="s">
        <v>163</v>
      </c>
      <c r="B36" s="69"/>
      <c r="C36" s="69"/>
      <c r="D36" s="69"/>
      <c r="E36" s="69"/>
      <c r="F36" s="69"/>
      <c r="G36" s="60"/>
      <c r="H36" s="60"/>
      <c r="I36" s="60"/>
      <c r="J36" s="60"/>
      <c r="K36" s="60"/>
      <c r="L36" s="60"/>
      <c r="M36" s="60"/>
      <c r="N36" s="60"/>
      <c r="O36" s="60"/>
      <c r="AM36" s="69"/>
      <c r="AN36" s="62"/>
    </row>
    <row r="37" spans="1:43" ht="24.95" customHeight="1">
      <c r="A37" s="2584"/>
      <c r="B37" s="2584"/>
      <c r="C37" s="2584"/>
      <c r="D37" s="1638">
        <v>4</v>
      </c>
      <c r="E37" s="1638">
        <v>5</v>
      </c>
      <c r="F37" s="2596">
        <v>6</v>
      </c>
      <c r="G37" s="2596"/>
      <c r="H37" s="2596"/>
      <c r="I37" s="2596">
        <v>7</v>
      </c>
      <c r="J37" s="2596"/>
      <c r="K37" s="2596"/>
      <c r="L37" s="2596">
        <v>8</v>
      </c>
      <c r="M37" s="2596"/>
      <c r="N37" s="2596"/>
      <c r="O37" s="2596">
        <v>9</v>
      </c>
      <c r="P37" s="2596"/>
      <c r="Q37" s="2596"/>
      <c r="R37" s="2596">
        <v>10</v>
      </c>
      <c r="S37" s="2596"/>
      <c r="T37" s="2596"/>
      <c r="U37" s="2596">
        <v>11</v>
      </c>
      <c r="V37" s="2596"/>
      <c r="W37" s="2596"/>
      <c r="X37" s="2596">
        <v>12</v>
      </c>
      <c r="Y37" s="2596"/>
      <c r="Z37" s="2596"/>
      <c r="AA37" s="2596">
        <v>1</v>
      </c>
      <c r="AB37" s="2596"/>
      <c r="AC37" s="2596"/>
      <c r="AD37" s="2596">
        <v>2</v>
      </c>
      <c r="AE37" s="2596"/>
      <c r="AF37" s="2596"/>
      <c r="AG37" s="2596">
        <v>3</v>
      </c>
      <c r="AH37" s="2596"/>
      <c r="AI37" s="2596"/>
      <c r="AJ37" s="2584" t="s">
        <v>114</v>
      </c>
      <c r="AK37" s="2584"/>
      <c r="AL37" s="1636" t="s">
        <v>166</v>
      </c>
      <c r="AM37" s="1630"/>
      <c r="AN37" s="1630"/>
      <c r="AO37"/>
      <c r="AP37"/>
      <c r="AQ37"/>
    </row>
    <row r="38" spans="1:43" ht="24.95" customHeight="1">
      <c r="A38" s="2597" t="s">
        <v>169</v>
      </c>
      <c r="B38" s="2597"/>
      <c r="C38" s="2597"/>
      <c r="D38" s="1637">
        <f>SUM(D39:D40)</f>
        <v>0</v>
      </c>
      <c r="E38" s="1637">
        <f>SUM(E39:E40)</f>
        <v>0</v>
      </c>
      <c r="F38" s="2598">
        <f>SUM(F39:H40)</f>
        <v>0</v>
      </c>
      <c r="G38" s="2598"/>
      <c r="H38" s="2598"/>
      <c r="I38" s="2598">
        <f>SUM(I39:K40)</f>
        <v>0</v>
      </c>
      <c r="J38" s="2598"/>
      <c r="K38" s="2598"/>
      <c r="L38" s="2598">
        <f>SUM(L39:N40)</f>
        <v>0</v>
      </c>
      <c r="M38" s="2598"/>
      <c r="N38" s="2598"/>
      <c r="O38" s="2598">
        <f>SUM(O39:Q40)</f>
        <v>0</v>
      </c>
      <c r="P38" s="2598"/>
      <c r="Q38" s="2598"/>
      <c r="R38" s="2598">
        <f>SUM(R39:T40)</f>
        <v>0</v>
      </c>
      <c r="S38" s="2598"/>
      <c r="T38" s="2598"/>
      <c r="U38" s="2598">
        <f>SUM(U39:W40)</f>
        <v>0</v>
      </c>
      <c r="V38" s="2598"/>
      <c r="W38" s="2598"/>
      <c r="X38" s="2598">
        <f>SUM(X39:Z40)</f>
        <v>0</v>
      </c>
      <c r="Y38" s="2598"/>
      <c r="Z38" s="2598"/>
      <c r="AA38" s="2598">
        <f>SUM(AA39:AC40)</f>
        <v>0</v>
      </c>
      <c r="AB38" s="2598"/>
      <c r="AC38" s="2598"/>
      <c r="AD38" s="2598">
        <f>SUM(AD39:AF40)</f>
        <v>0</v>
      </c>
      <c r="AE38" s="2598"/>
      <c r="AF38" s="2598"/>
      <c r="AG38" s="2598">
        <f>SUM(AG39:AI40)</f>
        <v>0</v>
      </c>
      <c r="AH38" s="2598"/>
      <c r="AI38" s="2598"/>
      <c r="AJ38" s="2599">
        <f>SUM(D38:AI38)</f>
        <v>0</v>
      </c>
      <c r="AK38" s="2599"/>
      <c r="AL38" s="1582" t="e">
        <f>ROUNDUP(AJ38/AJ41,1)</f>
        <v>#DIV/0!</v>
      </c>
      <c r="AM38" s="1630"/>
      <c r="AN38" s="1630"/>
      <c r="AO38"/>
      <c r="AP38"/>
      <c r="AQ38"/>
    </row>
    <row r="39" spans="1:43" ht="24.95" customHeight="1">
      <c r="A39" s="2661" t="s">
        <v>179</v>
      </c>
      <c r="B39" s="2661"/>
      <c r="C39" s="2661"/>
      <c r="D39" s="1640"/>
      <c r="E39" s="1640"/>
      <c r="F39" s="2662"/>
      <c r="G39" s="2662"/>
      <c r="H39" s="2662"/>
      <c r="I39" s="2662"/>
      <c r="J39" s="2662"/>
      <c r="K39" s="2662"/>
      <c r="L39" s="2662"/>
      <c r="M39" s="2662"/>
      <c r="N39" s="2662"/>
      <c r="O39" s="2662"/>
      <c r="P39" s="2662"/>
      <c r="Q39" s="2662"/>
      <c r="R39" s="2662"/>
      <c r="S39" s="2662"/>
      <c r="T39" s="2662"/>
      <c r="U39" s="2662"/>
      <c r="V39" s="2662"/>
      <c r="W39" s="2662"/>
      <c r="X39" s="2662"/>
      <c r="Y39" s="2662"/>
      <c r="Z39" s="2662"/>
      <c r="AA39" s="2662"/>
      <c r="AB39" s="2662"/>
      <c r="AC39" s="2662"/>
      <c r="AD39" s="2662"/>
      <c r="AE39" s="2662"/>
      <c r="AF39" s="2662"/>
      <c r="AG39" s="2662"/>
      <c r="AH39" s="2662"/>
      <c r="AI39" s="2662"/>
      <c r="AJ39" s="2599">
        <f>SUM(D39:AI39)</f>
        <v>0</v>
      </c>
      <c r="AK39" s="2599"/>
      <c r="AL39" s="1582" t="e">
        <f>ROUNDUP(AJ39/AJ41,1)</f>
        <v>#DIV/0!</v>
      </c>
      <c r="AM39" s="1630"/>
      <c r="AN39" s="1630"/>
      <c r="AO39"/>
      <c r="AP39"/>
      <c r="AQ39"/>
    </row>
    <row r="40" spans="1:43" ht="24.95" customHeight="1">
      <c r="A40" s="2661" t="s">
        <v>178</v>
      </c>
      <c r="B40" s="2661"/>
      <c r="C40" s="2661"/>
      <c r="D40" s="1640"/>
      <c r="E40" s="1640"/>
      <c r="F40" s="2662"/>
      <c r="G40" s="2662"/>
      <c r="H40" s="2662"/>
      <c r="I40" s="2662"/>
      <c r="J40" s="2662"/>
      <c r="K40" s="2662"/>
      <c r="L40" s="2662"/>
      <c r="M40" s="2662"/>
      <c r="N40" s="2662"/>
      <c r="O40" s="2662"/>
      <c r="P40" s="2662"/>
      <c r="Q40" s="2662"/>
      <c r="R40" s="2662"/>
      <c r="S40" s="2662"/>
      <c r="T40" s="2662"/>
      <c r="U40" s="2662"/>
      <c r="V40" s="2662"/>
      <c r="W40" s="2662"/>
      <c r="X40" s="2662"/>
      <c r="Y40" s="2662"/>
      <c r="Z40" s="2662"/>
      <c r="AA40" s="2662"/>
      <c r="AB40" s="2662"/>
      <c r="AC40" s="2662"/>
      <c r="AD40" s="2662"/>
      <c r="AE40" s="2662"/>
      <c r="AF40" s="2662"/>
      <c r="AG40" s="2662"/>
      <c r="AH40" s="2662"/>
      <c r="AI40" s="2662"/>
      <c r="AJ40" s="2599">
        <f>SUM(D40:AI40)</f>
        <v>0</v>
      </c>
      <c r="AK40" s="2599"/>
      <c r="AL40" s="1582" t="e">
        <f>ROUNDUP(AJ40/AJ41,1)</f>
        <v>#DIV/0!</v>
      </c>
      <c r="AM40" s="1630"/>
      <c r="AN40" s="1630"/>
      <c r="AO40"/>
      <c r="AP40"/>
      <c r="AQ40"/>
    </row>
    <row r="41" spans="1:43" ht="24.95" customHeight="1">
      <c r="A41" s="2597" t="s">
        <v>164</v>
      </c>
      <c r="B41" s="2597"/>
      <c r="C41" s="2597"/>
      <c r="D41" s="1640"/>
      <c r="E41" s="1640"/>
      <c r="F41" s="2662"/>
      <c r="G41" s="2662"/>
      <c r="H41" s="2662"/>
      <c r="I41" s="2662"/>
      <c r="J41" s="2662"/>
      <c r="K41" s="2662"/>
      <c r="L41" s="2662"/>
      <c r="M41" s="2662"/>
      <c r="N41" s="2662"/>
      <c r="O41" s="2662"/>
      <c r="P41" s="2662"/>
      <c r="Q41" s="2662"/>
      <c r="R41" s="2662"/>
      <c r="S41" s="2662"/>
      <c r="T41" s="2662"/>
      <c r="U41" s="2662"/>
      <c r="V41" s="2662"/>
      <c r="W41" s="2662"/>
      <c r="X41" s="2662"/>
      <c r="Y41" s="2662"/>
      <c r="Z41" s="2662"/>
      <c r="AA41" s="2662"/>
      <c r="AB41" s="2662"/>
      <c r="AC41" s="2662"/>
      <c r="AD41" s="2662"/>
      <c r="AE41" s="2662"/>
      <c r="AF41" s="2662"/>
      <c r="AG41" s="2662"/>
      <c r="AH41" s="2662"/>
      <c r="AI41" s="2662"/>
      <c r="AJ41" s="2599">
        <f>+SUM(D41:AI41)</f>
        <v>0</v>
      </c>
      <c r="AK41" s="2599"/>
      <c r="AL41" s="301"/>
      <c r="AM41" s="1630"/>
      <c r="AN41" s="1630"/>
      <c r="AO41"/>
      <c r="AP41"/>
      <c r="AQ41"/>
    </row>
    <row r="42" spans="1:43" ht="5.0999999999999996" customHeight="1">
      <c r="A42" s="72"/>
      <c r="B42" s="72"/>
      <c r="C42" s="72"/>
      <c r="D42" s="60"/>
      <c r="E42" s="60"/>
      <c r="F42" s="60"/>
      <c r="G42" s="60"/>
      <c r="H42" s="60"/>
      <c r="I42" s="1630"/>
      <c r="J42" s="1630"/>
      <c r="K42" s="1630"/>
      <c r="L42" s="1630"/>
      <c r="M42" s="1630"/>
      <c r="N42" s="1630"/>
      <c r="O42" s="60"/>
      <c r="P42" s="60"/>
      <c r="Q42" s="60"/>
      <c r="R42" s="60"/>
      <c r="S42" s="60"/>
      <c r="T42" s="60"/>
      <c r="U42" s="60"/>
      <c r="V42" s="60"/>
      <c r="W42" s="69"/>
      <c r="X42" s="60"/>
      <c r="Y42" s="60"/>
      <c r="Z42" s="60"/>
      <c r="AA42" s="60"/>
      <c r="AB42" s="60"/>
      <c r="AC42" s="60"/>
      <c r="AD42" s="60"/>
      <c r="AE42" s="60"/>
      <c r="AF42" s="60"/>
      <c r="AG42" s="60"/>
      <c r="AH42" s="60"/>
      <c r="AI42" s="60"/>
      <c r="AJ42" s="291"/>
      <c r="AK42" s="60"/>
      <c r="AL42" s="69"/>
      <c r="AM42" s="69"/>
      <c r="AN42" s="62"/>
    </row>
    <row r="43" spans="1:43" ht="18" customHeight="1">
      <c r="A43" s="64" t="s">
        <v>165</v>
      </c>
      <c r="B43" s="60"/>
      <c r="D43" s="60"/>
      <c r="E43" s="60"/>
      <c r="F43" s="60"/>
      <c r="G43" s="60"/>
      <c r="H43" s="60"/>
      <c r="I43" s="1630"/>
      <c r="J43" s="1630"/>
      <c r="K43" s="1630"/>
      <c r="L43" s="1630"/>
      <c r="M43" s="1630"/>
      <c r="N43" s="1630"/>
      <c r="O43" s="60"/>
      <c r="P43" s="60"/>
      <c r="Q43" s="60"/>
      <c r="R43" s="60"/>
      <c r="S43" s="60"/>
      <c r="T43" s="60"/>
      <c r="U43" s="60"/>
      <c r="V43" s="60"/>
      <c r="W43" s="69"/>
      <c r="X43" s="60"/>
      <c r="Y43" s="60"/>
      <c r="Z43" s="60"/>
      <c r="AA43" s="60"/>
      <c r="AB43" s="60"/>
      <c r="AC43" s="60"/>
      <c r="AD43" s="60"/>
      <c r="AE43" s="60"/>
      <c r="AF43" s="60"/>
      <c r="AG43" s="60"/>
      <c r="AH43" s="60"/>
      <c r="AI43" s="60"/>
      <c r="AJ43" s="291"/>
      <c r="AK43" s="60"/>
      <c r="AL43" s="69"/>
      <c r="AM43" s="69"/>
      <c r="AN43" s="62"/>
    </row>
    <row r="44" spans="1:43" ht="18" customHeight="1">
      <c r="A44" s="2584" t="s">
        <v>160</v>
      </c>
      <c r="B44" s="2584"/>
      <c r="C44" s="2584" t="s">
        <v>110</v>
      </c>
      <c r="D44" s="2584"/>
      <c r="E44" s="2592" t="s">
        <v>111</v>
      </c>
      <c r="F44" s="2592"/>
      <c r="G44" s="2592"/>
      <c r="H44" s="2592"/>
      <c r="I44" s="1630"/>
      <c r="J44" s="1630"/>
      <c r="K44" s="1630"/>
      <c r="L44" s="1630"/>
      <c r="M44" s="1630"/>
      <c r="N44" s="1630"/>
      <c r="O44" s="1630"/>
      <c r="P44" s="1630"/>
      <c r="Q44" s="1630"/>
      <c r="R44" s="1630"/>
      <c r="S44" s="1630"/>
      <c r="T44" s="1630"/>
      <c r="U44" s="1630"/>
      <c r="W44" s="69"/>
      <c r="X44" s="60"/>
      <c r="Y44" s="60"/>
      <c r="Z44" s="60"/>
      <c r="AA44" s="60"/>
      <c r="AB44" s="60"/>
      <c r="AC44" s="60"/>
      <c r="AD44" s="60"/>
      <c r="AE44" s="60"/>
      <c r="AF44" s="60"/>
      <c r="AG44" s="60"/>
      <c r="AH44" s="60"/>
      <c r="AI44" s="60"/>
      <c r="AJ44" s="291"/>
      <c r="AK44" s="60"/>
      <c r="AL44" s="69"/>
      <c r="AM44" s="69"/>
      <c r="AN44" s="62"/>
    </row>
    <row r="45" spans="1:43" ht="18" customHeight="1">
      <c r="A45" s="2592" t="s">
        <v>167</v>
      </c>
      <c r="B45" s="2592"/>
      <c r="C45" s="2598" t="e">
        <f>ROUNDDOWN(IF(AL38&lt;=60,1,1+ROUNDUP((AL38-60)/40,0)),1)</f>
        <v>#DIV/0!</v>
      </c>
      <c r="D45" s="2598"/>
      <c r="E45" s="2598" t="e">
        <f>ROUNDDOWN(AL39/6+AL40/10,1)</f>
        <v>#DIV/0!</v>
      </c>
      <c r="F45" s="2598"/>
      <c r="G45" s="2598"/>
      <c r="H45" s="2598"/>
      <c r="I45" s="1630"/>
      <c r="J45" s="1630"/>
      <c r="K45" s="1630"/>
      <c r="L45" s="1630"/>
      <c r="M45" s="1630"/>
      <c r="N45" s="1630"/>
      <c r="O45" s="1630"/>
      <c r="P45" s="1630"/>
      <c r="Q45" s="1630"/>
      <c r="R45" s="1630"/>
      <c r="S45" s="1630"/>
      <c r="T45" s="1630"/>
      <c r="U45" s="1630"/>
      <c r="W45" s="69"/>
      <c r="X45" s="60"/>
      <c r="Y45" s="60"/>
      <c r="Z45" s="60"/>
      <c r="AA45" s="60"/>
      <c r="AB45" s="60"/>
      <c r="AC45" s="60"/>
      <c r="AD45" s="60"/>
      <c r="AE45" s="60"/>
      <c r="AF45" s="60"/>
      <c r="AG45" s="60"/>
      <c r="AH45" s="60"/>
      <c r="AI45" s="60"/>
      <c r="AJ45" s="291"/>
      <c r="AK45" s="60"/>
      <c r="AL45" s="69"/>
      <c r="AM45" s="69"/>
      <c r="AN45" s="62"/>
    </row>
    <row r="46" spans="1:43" ht="5.0999999999999996" customHeight="1">
      <c r="A46" s="72"/>
      <c r="B46" s="72"/>
      <c r="C46" s="72"/>
      <c r="D46" s="72"/>
      <c r="E46" s="72"/>
      <c r="F46" s="72"/>
      <c r="G46" s="72"/>
      <c r="H46" s="72"/>
      <c r="I46" s="72"/>
      <c r="J46" s="60"/>
      <c r="K46" s="60"/>
      <c r="L46" s="60"/>
      <c r="M46" s="291"/>
      <c r="N46" s="60"/>
      <c r="O46" s="60"/>
      <c r="P46" s="60"/>
      <c r="Q46" s="1630"/>
      <c r="W46" s="69"/>
      <c r="X46" s="60"/>
      <c r="Y46" s="60"/>
      <c r="Z46" s="60"/>
      <c r="AA46" s="60"/>
      <c r="AB46" s="60"/>
      <c r="AC46" s="60"/>
      <c r="AD46" s="60"/>
      <c r="AE46" s="60"/>
      <c r="AF46" s="60"/>
      <c r="AG46" s="60"/>
      <c r="AH46" s="60"/>
      <c r="AI46" s="60"/>
      <c r="AJ46" s="291"/>
      <c r="AK46" s="60"/>
      <c r="AL46" s="69"/>
      <c r="AM46" s="69"/>
      <c r="AN46" s="62"/>
    </row>
    <row r="47" spans="1:43" ht="21" customHeight="1">
      <c r="A47" s="64" t="s">
        <v>168</v>
      </c>
      <c r="B47" s="59"/>
      <c r="C47" s="63"/>
      <c r="D47" s="63"/>
      <c r="E47" s="63"/>
      <c r="F47" s="63"/>
      <c r="G47" s="62"/>
      <c r="H47" s="62"/>
      <c r="I47" s="62"/>
      <c r="J47" s="62"/>
      <c r="K47" s="62"/>
      <c r="L47" s="62"/>
      <c r="M47" s="62"/>
      <c r="N47" s="62"/>
      <c r="O47" s="62"/>
      <c r="P47" s="62"/>
      <c r="Q47" s="62"/>
      <c r="R47" s="62"/>
      <c r="S47" s="62"/>
      <c r="T47" s="62"/>
      <c r="U47" s="62"/>
      <c r="V47" s="62"/>
      <c r="W47" s="62"/>
      <c r="X47" s="62"/>
      <c r="Y47" s="62"/>
      <c r="Z47" s="62"/>
      <c r="AA47" s="62"/>
      <c r="AB47" s="62"/>
      <c r="AC47" s="62"/>
      <c r="AD47" s="62"/>
      <c r="AE47" s="62"/>
      <c r="AF47" s="62"/>
      <c r="AG47" s="62"/>
      <c r="AH47" s="62"/>
      <c r="AI47" s="62"/>
      <c r="AJ47" s="62"/>
      <c r="AK47" s="62"/>
      <c r="AL47" s="63"/>
      <c r="AM47" s="63"/>
      <c r="AN47" s="62"/>
    </row>
    <row r="48" spans="1:43" ht="24.95" customHeight="1">
      <c r="A48" s="62"/>
      <c r="B48" s="69"/>
      <c r="C48" s="2607" t="s">
        <v>109</v>
      </c>
      <c r="D48" s="2608"/>
      <c r="E48" s="2609" t="s">
        <v>110</v>
      </c>
      <c r="F48" s="2609"/>
      <c r="G48" s="2609"/>
      <c r="H48" s="2609"/>
      <c r="I48" s="2607" t="s">
        <v>111</v>
      </c>
      <c r="J48" s="2608"/>
      <c r="K48" s="2608"/>
      <c r="L48" s="2608"/>
      <c r="M48" s="2608"/>
      <c r="N48" s="2610"/>
      <c r="O48" s="2607" t="s">
        <v>2981</v>
      </c>
      <c r="P48" s="2608"/>
      <c r="Q48" s="2608"/>
      <c r="R48" s="2608"/>
      <c r="S48" s="2608"/>
      <c r="T48" s="2610"/>
      <c r="U48" s="2607" t="s">
        <v>2974</v>
      </c>
      <c r="V48" s="2608"/>
      <c r="W48" s="2608"/>
      <c r="X48" s="2608"/>
      <c r="Y48" s="2608"/>
      <c r="Z48" s="2610"/>
      <c r="AA48" s="2607" t="s">
        <v>183</v>
      </c>
      <c r="AB48" s="2608"/>
      <c r="AC48" s="2608"/>
      <c r="AD48" s="2608"/>
      <c r="AE48" s="2608"/>
      <c r="AF48" s="2610"/>
      <c r="AG48" s="2609" t="s">
        <v>184</v>
      </c>
      <c r="AH48" s="2609"/>
      <c r="AI48" s="2609"/>
      <c r="AJ48" s="2609"/>
      <c r="AK48" s="2609"/>
      <c r="AL48" s="2609" t="s">
        <v>196</v>
      </c>
      <c r="AM48" s="2609"/>
      <c r="AN48" s="62"/>
    </row>
    <row r="49" spans="1:40" ht="18" customHeight="1">
      <c r="A49" s="62"/>
      <c r="B49" s="69"/>
      <c r="C49" s="1634" t="s">
        <v>56</v>
      </c>
      <c r="D49" s="1634" t="s">
        <v>57</v>
      </c>
      <c r="E49" s="1635" t="s">
        <v>56</v>
      </c>
      <c r="F49" s="2613" t="s">
        <v>57</v>
      </c>
      <c r="G49" s="2613"/>
      <c r="H49" s="2613"/>
      <c r="I49" s="2614" t="s">
        <v>56</v>
      </c>
      <c r="J49" s="2615"/>
      <c r="K49" s="2616"/>
      <c r="L49" s="2614" t="s">
        <v>57</v>
      </c>
      <c r="M49" s="2615"/>
      <c r="N49" s="2616"/>
      <c r="O49" s="2614" t="s">
        <v>56</v>
      </c>
      <c r="P49" s="2615"/>
      <c r="Q49" s="2616"/>
      <c r="R49" s="2614" t="s">
        <v>57</v>
      </c>
      <c r="S49" s="2615"/>
      <c r="T49" s="2616"/>
      <c r="U49" s="2614" t="s">
        <v>56</v>
      </c>
      <c r="V49" s="2615"/>
      <c r="W49" s="2616"/>
      <c r="X49" s="2614" t="s">
        <v>57</v>
      </c>
      <c r="Y49" s="2615"/>
      <c r="Z49" s="2616"/>
      <c r="AA49" s="2614" t="s">
        <v>56</v>
      </c>
      <c r="AB49" s="2615"/>
      <c r="AC49" s="2616"/>
      <c r="AD49" s="2614" t="s">
        <v>57</v>
      </c>
      <c r="AE49" s="2615"/>
      <c r="AF49" s="2616"/>
      <c r="AG49" s="2614" t="s">
        <v>56</v>
      </c>
      <c r="AH49" s="2615"/>
      <c r="AI49" s="2616"/>
      <c r="AJ49" s="2614" t="s">
        <v>57</v>
      </c>
      <c r="AK49" s="2616"/>
      <c r="AL49" s="1635" t="s">
        <v>19</v>
      </c>
      <c r="AM49" s="1635" t="s">
        <v>18</v>
      </c>
      <c r="AN49" s="62"/>
    </row>
    <row r="50" spans="1:40" ht="18" customHeight="1">
      <c r="A50" s="62"/>
      <c r="B50" s="1633" t="s">
        <v>106</v>
      </c>
      <c r="C50" s="1635">
        <f>COUNTIFS($B$11:$B$30,C$48,$C$11:$C$30,"A",$E$11:$E$30,"*")</f>
        <v>0</v>
      </c>
      <c r="D50" s="1635">
        <f>COUNTIFS($B$11:$B$30,C$48,$C$11:$C$30,"B",$E$11:$E$30,"*")</f>
        <v>0</v>
      </c>
      <c r="E50" s="1635">
        <f>COUNTIFS($B$11:$B$30,E$48,$C$11:$C$30,"A",$E$11:$E$30,"*")</f>
        <v>0</v>
      </c>
      <c r="F50" s="2614">
        <f>COUNTIFS($B$11:$B$30,E$48,$C$11:$C$30,"B",$E$11:$E$30,"*")</f>
        <v>0</v>
      </c>
      <c r="G50" s="2615"/>
      <c r="H50" s="2616"/>
      <c r="I50" s="2614">
        <f>COUNTIFS($B$11:$B$30,I$48,$C$11:$C$30,"A",$E$11:$E$30,"*")</f>
        <v>0</v>
      </c>
      <c r="J50" s="2615"/>
      <c r="K50" s="2616"/>
      <c r="L50" s="2614">
        <f>COUNTIFS($B$11:$B$30,I$48,$C$11:$C$30,"B",$E$11:$E$30,"*")</f>
        <v>0</v>
      </c>
      <c r="M50" s="2615"/>
      <c r="N50" s="2616"/>
      <c r="O50" s="2614">
        <f>COUNTIFS($B$11:$B$30,O$48,$C$11:$C$30,"A",$E$11:$E$30,"*")</f>
        <v>0</v>
      </c>
      <c r="P50" s="2615"/>
      <c r="Q50" s="2616"/>
      <c r="R50" s="2614">
        <f>COUNTIFS($B$11:$B$30,O$48,$C$11:$C$30,"B",$E$11:$E$30,"*")</f>
        <v>0</v>
      </c>
      <c r="S50" s="2615"/>
      <c r="T50" s="2616"/>
      <c r="U50" s="2614">
        <f>COUNTIFS($B$11:$B$30,U$48,$C$11:$C$30,"A",$E$11:$E$30,"*")</f>
        <v>0</v>
      </c>
      <c r="V50" s="2615"/>
      <c r="W50" s="2616"/>
      <c r="X50" s="2614">
        <f>COUNTIFS($B$11:$B$30,U$48,$C$11:$C$30,"B",$E$11:$E$30,"*")</f>
        <v>0</v>
      </c>
      <c r="Y50" s="2615"/>
      <c r="Z50" s="2616"/>
      <c r="AA50" s="2614">
        <f>COUNTIFS($B$11:$B$30,AA$48,$C$11:$C$30,"A",$E$11:$E$30,"*")</f>
        <v>0</v>
      </c>
      <c r="AB50" s="2615"/>
      <c r="AC50" s="2616"/>
      <c r="AD50" s="2614">
        <f>COUNTIFS($B$11:$B$30,AA$48,$C$11:$C$30,"B",$E$11:$E$30,"*")</f>
        <v>0</v>
      </c>
      <c r="AE50" s="2615"/>
      <c r="AF50" s="2616"/>
      <c r="AG50" s="2614">
        <f>COUNTIFS($B$11:$B$30,AG$48,$C$11:$C$30,"A",$E$11:$E$30,"*")</f>
        <v>0</v>
      </c>
      <c r="AH50" s="2615"/>
      <c r="AI50" s="2616"/>
      <c r="AJ50" s="2614">
        <f>COUNTIFS($B$11:$B$30,AG$48,$C$11:$C$30,"B",$E$11:$E$30,"*")</f>
        <v>0</v>
      </c>
      <c r="AK50" s="2616"/>
      <c r="AL50" s="1635">
        <f>COUNTIFS($B$11:$B$30,AL$48,$C$11:$C$30,"A",$E$11:$E$30,"*")</f>
        <v>0</v>
      </c>
      <c r="AM50" s="1635">
        <f>COUNTIFS($B$11:$B$30,AL$48,$C$11:$C$30,"B",$E$11:$E$30,"*")</f>
        <v>0</v>
      </c>
      <c r="AN50" s="62"/>
    </row>
    <row r="51" spans="1:40" ht="18" customHeight="1">
      <c r="A51" s="62"/>
      <c r="B51" s="1636" t="s">
        <v>107</v>
      </c>
      <c r="C51" s="1635">
        <f>COUNTIFS($B$11:$B$30,C$48,$C$11:$C$30,"C",$E$11:$E$30,"*")</f>
        <v>0</v>
      </c>
      <c r="D51" s="1635">
        <f>COUNTIFS($B$11:$B$30,C$48,$C$11:$C$30,"D",$E$11:$E$30,"*")</f>
        <v>0</v>
      </c>
      <c r="E51" s="1635">
        <f>COUNTIFS($B$11:$B$30,E$48,$C$11:$C$30,"C",$E$11:$E$30,"*")</f>
        <v>0</v>
      </c>
      <c r="F51" s="2614">
        <f>COUNTIFS($B$11:$B$30,E$48,$C$11:$C$30,"D",$E$11:$E$30,"*")</f>
        <v>0</v>
      </c>
      <c r="G51" s="2615"/>
      <c r="H51" s="2616"/>
      <c r="I51" s="2614">
        <f>COUNTIFS($B$11:$B$30,I$48,$C$11:$C$30,"C",$E$11:$E$30,"*")</f>
        <v>0</v>
      </c>
      <c r="J51" s="2615"/>
      <c r="K51" s="2616"/>
      <c r="L51" s="2614">
        <f>COUNTIFS($B$11:$B$30,I$48,$C$11:$C$30,"D",$E$11:$E$30,"*")</f>
        <v>0</v>
      </c>
      <c r="M51" s="2615"/>
      <c r="N51" s="2616"/>
      <c r="O51" s="2614">
        <f>COUNTIFS($B$11:$B$30,O$48,$C$11:$C$30,"C",$E$11:$E$30,"*")</f>
        <v>0</v>
      </c>
      <c r="P51" s="2615"/>
      <c r="Q51" s="2616"/>
      <c r="R51" s="2614">
        <f>COUNTIFS($B$11:$B$30,O$48,$C$11:$C$30,"D",$E$11:$E$30,"*")</f>
        <v>0</v>
      </c>
      <c r="S51" s="2615"/>
      <c r="T51" s="2616"/>
      <c r="U51" s="2614">
        <f>COUNTIFS($B$11:$B$30,U$48,$C$11:$C$30,"C",$E$11:$E$30,"*")</f>
        <v>0</v>
      </c>
      <c r="V51" s="2615"/>
      <c r="W51" s="2616"/>
      <c r="X51" s="2614">
        <f>COUNTIFS($B$11:$B$30,U$48,$C$11:$C$30,"D",$E$11:$E$30,"*")</f>
        <v>0</v>
      </c>
      <c r="Y51" s="2615"/>
      <c r="Z51" s="2616"/>
      <c r="AA51" s="2614">
        <f>COUNTIFS($B$11:$B$30,AA$48,$C$11:$C$30,"C",$E$11:$E$30,"*")</f>
        <v>0</v>
      </c>
      <c r="AB51" s="2615"/>
      <c r="AC51" s="2616"/>
      <c r="AD51" s="2614">
        <f>COUNTIFS($B$11:$B$30,AA$48,$C$11:$C$30,"D",$E$11:$E$30,"*")</f>
        <v>0</v>
      </c>
      <c r="AE51" s="2615"/>
      <c r="AF51" s="2616"/>
      <c r="AG51" s="2614">
        <f>COUNTIFS($B$11:$B$30,AG$48,$C$11:$C$30,"C",$E$11:$E$30,"*")</f>
        <v>0</v>
      </c>
      <c r="AH51" s="2615"/>
      <c r="AI51" s="2616"/>
      <c r="AJ51" s="2614">
        <f>COUNTIFS($B$11:$B$30,AG$48,$C$11:$C$30,"D",$E$11:$E$30,"*")</f>
        <v>0</v>
      </c>
      <c r="AK51" s="2616"/>
      <c r="AL51" s="1635">
        <f>COUNTIFS($B$11:$B$30,AL$48,$C$11:$C$30,"C",$E$11:$E$30,"*")</f>
        <v>0</v>
      </c>
      <c r="AM51" s="1635">
        <f>COUNTIFS($B$11:$B$30,AL$48,$C$11:$C$30,"D",$E$11:$E$30,"*")</f>
        <v>0</v>
      </c>
      <c r="AN51" s="62"/>
    </row>
    <row r="52" spans="1:40" ht="24.95" customHeight="1">
      <c r="A52" s="62"/>
      <c r="B52" s="1636" t="s">
        <v>159</v>
      </c>
      <c r="C52" s="2617" t="e">
        <f>ROUNDDOWN(IF($AK$3="４週",SUMIFS($AK$11:$AK$30,$B$11:$B$30,C48)/4/$AH$5,IF($AK$3="歴月",SUMIFS($AK$11:$AK$30,$B$11:$B$30,C48)/$AL$5,"記載する期間を選択してください")),1)</f>
        <v>#DIV/0!</v>
      </c>
      <c r="D52" s="2619"/>
      <c r="E52" s="2617" t="e">
        <f>ROUNDDOWN(IF($AK$3="４週",SUMIFS($AK$11:$AK$30,$B$11:$B$30,E48)/4/$AH$5,IF($AK$3="歴月",SUMIFS($AK$11:$AK$30,$B$11:$B$30,E48)/$AL$5,"記載する期間を選択してください")),1)</f>
        <v>#DIV/0!</v>
      </c>
      <c r="F52" s="2618"/>
      <c r="G52" s="2618"/>
      <c r="H52" s="2619"/>
      <c r="I52" s="2617" t="e">
        <f>ROUNDDOWN(IF($AK$3="４週",SUMIFS($AK$11:$AK$30,$B$11:$B$30,I48)/4/$AH$5,IF($AK$3="歴月",SUMIFS($AK$11:$AK$30,$B$11:$B$30,I48)/$AL$5,"記載する期間を選択してください")),1)</f>
        <v>#DIV/0!</v>
      </c>
      <c r="J52" s="2618"/>
      <c r="K52" s="2618"/>
      <c r="L52" s="2618"/>
      <c r="M52" s="2618"/>
      <c r="N52" s="2619"/>
      <c r="O52" s="2617" t="e">
        <f>ROUNDDOWN(IF($AK$3="４週",SUMIFS($AK$11:$AK$30,$B$11:$B$30,O48)/4/$AH$5,IF($AK$3="歴月",SUMIFS($AK$11:$AK$30,$B$11:$B$30,O48)/$AL$5,"記載する期間を選択してください")),1)</f>
        <v>#DIV/0!</v>
      </c>
      <c r="P52" s="2618"/>
      <c r="Q52" s="2618"/>
      <c r="R52" s="2618"/>
      <c r="S52" s="2618"/>
      <c r="T52" s="2619"/>
      <c r="U52" s="2617" t="e">
        <f>ROUNDDOWN(IF($AK$3="４週",SUMIFS($AK$11:$AK$30,$B$11:$B$30,U48)/4/$AH$5,IF($AK$3="歴月",SUMIFS($AK$11:$AK$30,$B$11:$B$30,U48)/$AL$5,"記載する期間を選択してください")),1)</f>
        <v>#DIV/0!</v>
      </c>
      <c r="V52" s="2618"/>
      <c r="W52" s="2618"/>
      <c r="X52" s="2618"/>
      <c r="Y52" s="2618"/>
      <c r="Z52" s="2619"/>
      <c r="AA52" s="2617" t="e">
        <f>ROUNDDOWN(IF($AK$3="４週",SUMIFS($AK$11:$AK$30,$B$11:$B$30,AA48)/4/$AH$5,IF($AK$3="歴月",SUMIFS($AK$11:$AK$30,$B$11:$B$30,AA48)/$AL$5,"記載する期間を選択してください")),1)</f>
        <v>#DIV/0!</v>
      </c>
      <c r="AB52" s="2618"/>
      <c r="AC52" s="2618"/>
      <c r="AD52" s="2618"/>
      <c r="AE52" s="2618"/>
      <c r="AF52" s="2619"/>
      <c r="AG52" s="2617" t="e">
        <f>ROUNDDOWN(IF($AK$3="４週",SUMIFS($AK$11:$AK$30,$B$11:$B$30,AG48)/4/$AH$5,IF($AK$3="歴月",SUMIFS($AK$11:$AK$30,$B$11:$B$30,AG48)/$AL$5,"記載する期間を選択してください")),1)</f>
        <v>#DIV/0!</v>
      </c>
      <c r="AH52" s="2618"/>
      <c r="AI52" s="2618"/>
      <c r="AJ52" s="2618"/>
      <c r="AK52" s="2619"/>
      <c r="AL52" s="2617" t="e">
        <f>ROUNDDOWN(IF($AK$3="４週",SUMIFS($AK$11:$AK$30,$B$11:$B$30,AL48)/4/$AH$5,IF($AK$3="歴月",SUMIFS($AK$11:$AK$30,$B$11:$B$30,AL48)/$AL$5,"記載する期間を選択してください")),1)</f>
        <v>#DIV/0!</v>
      </c>
      <c r="AM52" s="2619"/>
      <c r="AN52" s="62"/>
    </row>
    <row r="53" spans="1:40" ht="5.0999999999999996" customHeight="1">
      <c r="A53" s="62"/>
      <c r="B53" s="59"/>
      <c r="C53" s="1554">
        <v>2</v>
      </c>
      <c r="D53" s="1554"/>
      <c r="E53" s="1554">
        <v>3</v>
      </c>
      <c r="F53" s="1554"/>
      <c r="G53" s="1554"/>
      <c r="H53" s="1554"/>
      <c r="I53" s="1554">
        <v>4</v>
      </c>
      <c r="J53" s="1554"/>
      <c r="K53" s="1554"/>
      <c r="L53" s="1554"/>
      <c r="M53" s="1554"/>
      <c r="N53" s="1554"/>
      <c r="O53" s="1554">
        <v>5</v>
      </c>
      <c r="P53" s="1554"/>
      <c r="Q53" s="1554"/>
      <c r="R53" s="1554"/>
      <c r="S53" s="1554"/>
      <c r="T53" s="1554"/>
      <c r="U53" s="1554">
        <v>6</v>
      </c>
      <c r="V53" s="1554"/>
      <c r="W53" s="1554"/>
      <c r="X53" s="1554"/>
      <c r="Y53" s="1554"/>
      <c r="Z53" s="1554"/>
      <c r="AA53" s="1554">
        <v>7</v>
      </c>
      <c r="AB53" s="1554"/>
      <c r="AC53" s="1554"/>
      <c r="AD53" s="1554"/>
      <c r="AE53" s="1554"/>
      <c r="AF53" s="1554"/>
      <c r="AG53" s="1554">
        <v>8</v>
      </c>
      <c r="AH53" s="1554"/>
      <c r="AI53" s="1554"/>
      <c r="AJ53" s="1554"/>
      <c r="AK53" s="1554"/>
      <c r="AL53" s="1554">
        <v>9</v>
      </c>
      <c r="AM53" s="1554"/>
      <c r="AN53" s="62"/>
    </row>
    <row r="54" spans="1:40" ht="15" customHeight="1">
      <c r="A54" s="60" t="s">
        <v>126</v>
      </c>
      <c r="B54" s="69"/>
      <c r="C54" s="1631"/>
      <c r="D54" s="1631"/>
      <c r="E54" s="1631"/>
      <c r="F54" s="60"/>
      <c r="G54" s="1631"/>
      <c r="H54" s="1554"/>
      <c r="I54" s="1554"/>
      <c r="J54" s="1554"/>
      <c r="K54" s="1554"/>
      <c r="L54" s="1554"/>
      <c r="M54" s="1554"/>
      <c r="N54" s="1554"/>
      <c r="O54" s="1554"/>
      <c r="P54" s="1554"/>
      <c r="Q54" s="1554"/>
      <c r="R54" s="1554">
        <v>6</v>
      </c>
      <c r="S54" s="1554"/>
      <c r="T54" s="1554"/>
      <c r="U54" s="1554"/>
      <c r="V54" s="1554"/>
      <c r="W54" s="1554"/>
      <c r="X54" s="1554">
        <v>7</v>
      </c>
      <c r="Y54" s="1554"/>
      <c r="Z54" s="1554"/>
      <c r="AA54" s="1554"/>
      <c r="AB54" s="1554"/>
      <c r="AC54" s="1554"/>
      <c r="AD54" s="1554">
        <v>8</v>
      </c>
      <c r="AE54" s="1554"/>
      <c r="AF54" s="1554"/>
      <c r="AG54" s="62"/>
      <c r="AH54" s="62"/>
      <c r="AI54" s="62"/>
      <c r="AJ54" s="62">
        <v>9</v>
      </c>
      <c r="AK54" s="63"/>
      <c r="AL54" s="63"/>
      <c r="AM54" s="62"/>
    </row>
    <row r="55" spans="1:40" s="60" customFormat="1" ht="15" customHeight="1">
      <c r="A55" s="60" t="s">
        <v>127</v>
      </c>
      <c r="B55" s="72"/>
      <c r="C55" s="72"/>
      <c r="D55" s="72"/>
      <c r="E55" s="72"/>
      <c r="F55" s="72"/>
      <c r="G55" s="72"/>
      <c r="H55" s="64"/>
      <c r="I55" s="64"/>
      <c r="J55" s="64"/>
      <c r="K55" s="64"/>
      <c r="L55" s="64"/>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row>
    <row r="56" spans="1:40" s="60" customFormat="1" ht="15" customHeight="1">
      <c r="A56" s="60" t="s">
        <v>170</v>
      </c>
      <c r="B56" s="72"/>
      <c r="C56" s="72"/>
      <c r="D56" s="72"/>
      <c r="E56" s="72"/>
      <c r="F56" s="72"/>
      <c r="G56" s="72"/>
      <c r="H56" s="64"/>
      <c r="I56" s="64"/>
      <c r="J56" s="64"/>
      <c r="K56" s="64"/>
      <c r="L56" s="64"/>
      <c r="M56" s="64"/>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row>
    <row r="57" spans="1:40" s="60" customFormat="1" ht="15" customHeight="1">
      <c r="A57" s="60" t="s">
        <v>128</v>
      </c>
      <c r="B57" s="72"/>
      <c r="C57" s="72"/>
      <c r="D57" s="72"/>
      <c r="E57" s="72"/>
      <c r="F57" s="72"/>
      <c r="G57" s="72"/>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row>
    <row r="58" spans="1:40" s="60" customFormat="1" ht="15" customHeight="1">
      <c r="A58" s="60" t="s">
        <v>129</v>
      </c>
      <c r="B58" s="72"/>
      <c r="C58" s="72"/>
      <c r="D58" s="72"/>
      <c r="E58" s="72"/>
      <c r="F58" s="72"/>
      <c r="G58" s="72"/>
      <c r="H58" s="64"/>
      <c r="I58" s="64"/>
      <c r="J58" s="64"/>
      <c r="K58" s="64"/>
      <c r="L58" s="64"/>
      <c r="M58" s="64"/>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row>
    <row r="59" spans="1:40" ht="15" customHeight="1">
      <c r="A59" s="60" t="s">
        <v>130</v>
      </c>
      <c r="B59" s="73"/>
      <c r="C59" s="60"/>
      <c r="D59" s="60"/>
      <c r="E59" s="60"/>
      <c r="F59" s="60"/>
      <c r="G59" s="60"/>
    </row>
    <row r="60" spans="1:40" ht="15" customHeight="1">
      <c r="A60" s="60" t="s">
        <v>131</v>
      </c>
      <c r="B60" s="73"/>
      <c r="C60" s="60"/>
      <c r="D60" s="60"/>
      <c r="E60" s="60"/>
      <c r="F60" s="60"/>
      <c r="G60" s="60"/>
    </row>
    <row r="61" spans="1:40" ht="15" customHeight="1">
      <c r="A61" s="60"/>
      <c r="B61" s="1633" t="s">
        <v>132</v>
      </c>
      <c r="C61" s="2584" t="s">
        <v>133</v>
      </c>
      <c r="D61" s="2584"/>
      <c r="E61" s="2584"/>
      <c r="F61" s="60"/>
      <c r="G61" s="60"/>
    </row>
    <row r="62" spans="1:40" ht="15" customHeight="1">
      <c r="A62" s="60"/>
      <c r="B62" s="1556" t="s">
        <v>150</v>
      </c>
      <c r="C62" s="2599" t="s">
        <v>134</v>
      </c>
      <c r="D62" s="2599"/>
      <c r="E62" s="2599"/>
      <c r="F62" s="60"/>
      <c r="G62" s="60"/>
    </row>
    <row r="63" spans="1:40" ht="15" customHeight="1">
      <c r="A63" s="60"/>
      <c r="B63" s="1556" t="s">
        <v>151</v>
      </c>
      <c r="C63" s="2599" t="s">
        <v>135</v>
      </c>
      <c r="D63" s="2599"/>
      <c r="E63" s="2599"/>
      <c r="F63" s="60"/>
      <c r="G63" s="60"/>
    </row>
    <row r="64" spans="1:40" ht="15" customHeight="1">
      <c r="A64" s="60"/>
      <c r="B64" s="1556" t="s">
        <v>152</v>
      </c>
      <c r="C64" s="2599" t="s">
        <v>136</v>
      </c>
      <c r="D64" s="2599"/>
      <c r="E64" s="2599"/>
      <c r="F64" s="60"/>
      <c r="G64" s="60"/>
    </row>
    <row r="65" spans="1:7" ht="15" customHeight="1">
      <c r="A65" s="60"/>
      <c r="B65" s="1556" t="s">
        <v>153</v>
      </c>
      <c r="C65" s="2599" t="s">
        <v>137</v>
      </c>
      <c r="D65" s="2599"/>
      <c r="E65" s="2599"/>
      <c r="F65" s="60"/>
      <c r="G65" s="60"/>
    </row>
    <row r="66" spans="1:7" ht="15" customHeight="1">
      <c r="A66" s="60"/>
      <c r="B66" s="60" t="s">
        <v>138</v>
      </c>
      <c r="C66" s="60"/>
      <c r="D66" s="60"/>
      <c r="E66" s="60"/>
      <c r="F66" s="60"/>
      <c r="G66" s="60"/>
    </row>
    <row r="67" spans="1:7" ht="15" customHeight="1">
      <c r="A67" s="60"/>
      <c r="B67" s="60" t="s">
        <v>155</v>
      </c>
      <c r="C67" s="60"/>
      <c r="D67" s="60"/>
      <c r="E67" s="60"/>
      <c r="F67" s="60"/>
      <c r="G67" s="60"/>
    </row>
    <row r="68" spans="1:7" ht="15" customHeight="1">
      <c r="A68" s="60"/>
      <c r="B68" s="60" t="s">
        <v>139</v>
      </c>
      <c r="C68" s="60"/>
      <c r="D68" s="60"/>
      <c r="E68" s="60"/>
      <c r="F68" s="60"/>
      <c r="G68" s="60"/>
    </row>
    <row r="69" spans="1:7" ht="15" customHeight="1">
      <c r="A69" s="60" t="s">
        <v>140</v>
      </c>
      <c r="B69" s="73"/>
      <c r="C69" s="60"/>
      <c r="D69" s="60"/>
      <c r="E69" s="60"/>
      <c r="F69" s="60"/>
      <c r="G69" s="60"/>
    </row>
    <row r="70" spans="1:7" ht="15" customHeight="1">
      <c r="A70" s="60" t="s">
        <v>770</v>
      </c>
      <c r="B70" s="73"/>
      <c r="C70" s="60"/>
      <c r="D70" s="60"/>
      <c r="E70" s="60"/>
      <c r="F70" s="60"/>
      <c r="G70" s="60"/>
    </row>
    <row r="71" spans="1:7" ht="15" customHeight="1">
      <c r="A71" s="60" t="s">
        <v>156</v>
      </c>
      <c r="B71" s="73"/>
      <c r="C71" s="60"/>
      <c r="D71" s="60"/>
      <c r="E71" s="60"/>
      <c r="F71" s="60"/>
      <c r="G71" s="60"/>
    </row>
    <row r="72" spans="1:7" ht="15" customHeight="1">
      <c r="A72" s="60" t="s">
        <v>142</v>
      </c>
      <c r="B72" s="73"/>
      <c r="C72" s="60"/>
      <c r="D72" s="60"/>
      <c r="E72" s="60"/>
      <c r="F72" s="60"/>
      <c r="G72" s="60"/>
    </row>
    <row r="73" spans="1:7" ht="15" customHeight="1">
      <c r="A73" s="60" t="s">
        <v>193</v>
      </c>
      <c r="B73" s="73"/>
      <c r="C73" s="60"/>
      <c r="D73" s="60"/>
      <c r="E73" s="60"/>
      <c r="F73" s="60"/>
      <c r="G73" s="60"/>
    </row>
    <row r="74" spans="1:7" ht="15" customHeight="1">
      <c r="A74" s="60" t="s">
        <v>143</v>
      </c>
      <c r="B74" s="73"/>
      <c r="C74" s="60"/>
      <c r="D74" s="60"/>
      <c r="E74" s="60"/>
      <c r="F74" s="60"/>
      <c r="G74" s="60"/>
    </row>
    <row r="75" spans="1:7" ht="15" customHeight="1">
      <c r="A75" s="60" t="s">
        <v>144</v>
      </c>
      <c r="B75" s="73"/>
      <c r="C75" s="60"/>
      <c r="D75" s="60"/>
      <c r="E75" s="60"/>
      <c r="F75" s="60"/>
      <c r="G75" s="60"/>
    </row>
    <row r="76" spans="1:7" ht="15" customHeight="1">
      <c r="A76" s="60" t="s">
        <v>145</v>
      </c>
      <c r="B76" s="73"/>
      <c r="C76" s="60"/>
      <c r="D76" s="60"/>
      <c r="E76" s="60"/>
      <c r="F76" s="60"/>
      <c r="G76" s="60"/>
    </row>
    <row r="77" spans="1:7" ht="15" customHeight="1">
      <c r="A77" s="60" t="s">
        <v>146</v>
      </c>
      <c r="B77" s="73"/>
      <c r="C77" s="60"/>
      <c r="D77" s="60"/>
      <c r="E77" s="60"/>
      <c r="F77" s="60"/>
      <c r="G77" s="60"/>
    </row>
    <row r="78" spans="1:7" ht="15" customHeight="1">
      <c r="A78" s="60" t="s">
        <v>147</v>
      </c>
      <c r="B78" s="73"/>
      <c r="C78" s="60"/>
      <c r="D78" s="60"/>
      <c r="E78" s="60"/>
      <c r="F78" s="60"/>
      <c r="G78" s="60"/>
    </row>
    <row r="79" spans="1:7" ht="15" customHeight="1">
      <c r="A79" s="60" t="s">
        <v>148</v>
      </c>
      <c r="B79" s="73"/>
      <c r="C79" s="60"/>
      <c r="D79" s="60"/>
      <c r="E79" s="60"/>
      <c r="F79" s="60"/>
      <c r="G79" s="60"/>
    </row>
    <row r="80" spans="1:7" ht="15" customHeight="1">
      <c r="A80" s="60" t="s">
        <v>149</v>
      </c>
      <c r="B80" s="73"/>
      <c r="C80" s="60"/>
      <c r="D80" s="60"/>
      <c r="E80" s="60"/>
      <c r="F80" s="60"/>
      <c r="G80" s="60"/>
    </row>
    <row r="81" spans="1:7" ht="15" customHeight="1">
      <c r="A81" s="60" t="s">
        <v>154</v>
      </c>
      <c r="B81" s="73"/>
      <c r="C81" s="60"/>
      <c r="D81" s="60"/>
      <c r="E81" s="60"/>
      <c r="F81" s="60"/>
      <c r="G81" s="60"/>
    </row>
  </sheetData>
  <mergeCells count="166">
    <mergeCell ref="C65:E65"/>
    <mergeCell ref="AG52:AK52"/>
    <mergeCell ref="AL52:AM52"/>
    <mergeCell ref="C61:E61"/>
    <mergeCell ref="C62:E62"/>
    <mergeCell ref="C63:E63"/>
    <mergeCell ref="C64:E64"/>
    <mergeCell ref="C52:D52"/>
    <mergeCell ref="E52:H52"/>
    <mergeCell ref="I52:N52"/>
    <mergeCell ref="O52:T52"/>
    <mergeCell ref="U52:Z52"/>
    <mergeCell ref="AA52:AF52"/>
    <mergeCell ref="U51:W51"/>
    <mergeCell ref="X51:Z51"/>
    <mergeCell ref="AA51:AC51"/>
    <mergeCell ref="AD51:AF51"/>
    <mergeCell ref="AG51:AI51"/>
    <mergeCell ref="AJ51:AK51"/>
    <mergeCell ref="X50:Z50"/>
    <mergeCell ref="AA50:AC50"/>
    <mergeCell ref="AD50:AF50"/>
    <mergeCell ref="AG50:AI50"/>
    <mergeCell ref="AJ50:AK50"/>
    <mergeCell ref="U50:W50"/>
    <mergeCell ref="F51:H51"/>
    <mergeCell ref="I51:K51"/>
    <mergeCell ref="L51:N51"/>
    <mergeCell ref="O51:Q51"/>
    <mergeCell ref="R51:T51"/>
    <mergeCell ref="F50:H50"/>
    <mergeCell ref="I50:K50"/>
    <mergeCell ref="L50:N50"/>
    <mergeCell ref="O50:Q50"/>
    <mergeCell ref="R50:T50"/>
    <mergeCell ref="A45:B45"/>
    <mergeCell ref="C45:D45"/>
    <mergeCell ref="E45:H45"/>
    <mergeCell ref="C48:D48"/>
    <mergeCell ref="E48:H48"/>
    <mergeCell ref="I48:N48"/>
    <mergeCell ref="U49:W49"/>
    <mergeCell ref="X49:Z49"/>
    <mergeCell ref="AA49:AC49"/>
    <mergeCell ref="O48:T48"/>
    <mergeCell ref="U48:Z48"/>
    <mergeCell ref="AA48:AF48"/>
    <mergeCell ref="AA40:AC40"/>
    <mergeCell ref="AD40:AF40"/>
    <mergeCell ref="AG40:AI40"/>
    <mergeCell ref="AL48:AM48"/>
    <mergeCell ref="F49:H49"/>
    <mergeCell ref="I49:K49"/>
    <mergeCell ref="L49:N49"/>
    <mergeCell ref="O49:Q49"/>
    <mergeCell ref="R49:T49"/>
    <mergeCell ref="AD49:AF49"/>
    <mergeCell ref="AG49:AI49"/>
    <mergeCell ref="AJ49:AK49"/>
    <mergeCell ref="AG48:AK48"/>
    <mergeCell ref="A40:C40"/>
    <mergeCell ref="F40:H40"/>
    <mergeCell ref="I40:K40"/>
    <mergeCell ref="L40:N40"/>
    <mergeCell ref="O40:Q40"/>
    <mergeCell ref="AD41:AF41"/>
    <mergeCell ref="AG41:AI41"/>
    <mergeCell ref="AJ41:AK41"/>
    <mergeCell ref="A44:B44"/>
    <mergeCell ref="C44:D44"/>
    <mergeCell ref="E44:H44"/>
    <mergeCell ref="AJ40:AK40"/>
    <mergeCell ref="A41:C41"/>
    <mergeCell ref="F41:H41"/>
    <mergeCell ref="I41:K41"/>
    <mergeCell ref="L41:N41"/>
    <mergeCell ref="O41:Q41"/>
    <mergeCell ref="R41:T41"/>
    <mergeCell ref="U41:W41"/>
    <mergeCell ref="X41:Z41"/>
    <mergeCell ref="AA41:AC41"/>
    <mergeCell ref="R40:T40"/>
    <mergeCell ref="U40:W40"/>
    <mergeCell ref="X40:Z40"/>
    <mergeCell ref="AD38:AF38"/>
    <mergeCell ref="AG38:AI38"/>
    <mergeCell ref="AJ38:AK38"/>
    <mergeCell ref="A39:C39"/>
    <mergeCell ref="F39:H39"/>
    <mergeCell ref="I39:K39"/>
    <mergeCell ref="L39:N39"/>
    <mergeCell ref="O39:Q39"/>
    <mergeCell ref="R39:T39"/>
    <mergeCell ref="U39:W39"/>
    <mergeCell ref="X39:Z39"/>
    <mergeCell ref="AA39:AC39"/>
    <mergeCell ref="AD39:AF39"/>
    <mergeCell ref="AG39:AI39"/>
    <mergeCell ref="AJ39:AK39"/>
    <mergeCell ref="A38:C38"/>
    <mergeCell ref="F38:H38"/>
    <mergeCell ref="I38:K38"/>
    <mergeCell ref="L38:N38"/>
    <mergeCell ref="O38:Q38"/>
    <mergeCell ref="R38:T38"/>
    <mergeCell ref="U38:W38"/>
    <mergeCell ref="X38:Z38"/>
    <mergeCell ref="AA38:AC38"/>
    <mergeCell ref="AM29:AN29"/>
    <mergeCell ref="AM30:AN30"/>
    <mergeCell ref="A31:E31"/>
    <mergeCell ref="AM31:AN32"/>
    <mergeCell ref="A32:E32"/>
    <mergeCell ref="A37:C37"/>
    <mergeCell ref="F37:H37"/>
    <mergeCell ref="I37:K37"/>
    <mergeCell ref="L37:N37"/>
    <mergeCell ref="O37:Q37"/>
    <mergeCell ref="AJ37:AK37"/>
    <mergeCell ref="R37:T37"/>
    <mergeCell ref="U37:W37"/>
    <mergeCell ref="X37:Z37"/>
    <mergeCell ref="AA37:AC37"/>
    <mergeCell ref="AD37:AF37"/>
    <mergeCell ref="AG37:AI37"/>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33"/>
  <dataValidations count="6">
    <dataValidation type="list" allowBlank="1" showInputMessage="1" showErrorMessage="1" sqref="B11:B30">
      <formula1>"管理者,サービス管理責任者,生活支援員,(訪問)生活支援員,調理員,看護職員,栄養士,その他職員"</formula1>
    </dataValidation>
    <dataValidation type="whole" operator="greaterThanOrEqual" allowBlank="1" showInputMessage="1" showErrorMessage="1" sqref="D38:F41 L38:L41 I38:I41 O38:O41 AG38:AG41 AD38:AD41 AA38:AA41 X38:X41 U38:U41 R38:R41">
      <formula1>0</formula1>
    </dataValidation>
    <dataValidation operator="greaterThanOrEqual" allowBlank="1" showInputMessage="1" showErrorMessage="1" sqref="I46 L46 AJ38:AJ41 AL38:AL40"/>
    <dataValidation type="list" allowBlank="1" showInputMessage="1" showErrorMessage="1" sqref="C11:C30">
      <formula1>"A,B,C,D"</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s>
  <hyperlinks>
    <hyperlink ref="AO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landscape" blackAndWhite="1" r:id="rId1"/>
  <rowBreaks count="1" manualBreakCount="1">
    <brk id="35" max="39" man="1"/>
  </rowBreaks>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79"/>
  <sheetViews>
    <sheetView showGridLines="0" view="pageBreakPreview" zoomScaleNormal="100" zoomScaleSheetLayoutView="100" workbookViewId="0">
      <selection activeCell="G11" sqref="G11"/>
    </sheetView>
  </sheetViews>
  <sheetFormatPr defaultColWidth="8.25" defaultRowHeight="21" customHeight="1"/>
  <cols>
    <col min="1" max="1" width="2.625" style="59" customWidth="1"/>
    <col min="2" max="2" width="14.25" style="61" customWidth="1"/>
    <col min="3" max="3" width="6.625" style="59" customWidth="1"/>
    <col min="4" max="5" width="7.625" style="59" customWidth="1"/>
    <col min="6" max="36" width="2.625" style="59" customWidth="1"/>
    <col min="37" max="37" width="6.625" style="59" customWidth="1"/>
    <col min="38" max="39" width="7.625" style="59" customWidth="1"/>
    <col min="40" max="40" width="5.625" style="59" customWidth="1"/>
    <col min="41" max="16384" width="8.25" style="59"/>
  </cols>
  <sheetData>
    <row r="1" spans="1:42" ht="20.100000000000001" customHeight="1">
      <c r="A1" s="74" t="s">
        <v>97</v>
      </c>
      <c r="C1" s="70"/>
      <c r="D1" s="70"/>
      <c r="E1" s="70"/>
      <c r="F1" s="70"/>
      <c r="G1" s="70"/>
      <c r="H1" s="70"/>
      <c r="I1" s="70"/>
      <c r="J1" s="70"/>
      <c r="K1" s="70"/>
      <c r="L1" s="70"/>
      <c r="M1" s="70"/>
      <c r="N1" s="70"/>
      <c r="O1" s="70"/>
      <c r="P1" s="70"/>
      <c r="Q1" s="70"/>
      <c r="R1" s="70"/>
      <c r="S1" s="70"/>
      <c r="T1" s="70"/>
      <c r="U1" s="70"/>
      <c r="V1" s="70"/>
      <c r="W1" s="70"/>
      <c r="X1" s="64"/>
      <c r="Y1" s="64"/>
      <c r="Z1" s="62"/>
      <c r="AA1" s="62"/>
      <c r="AB1" s="62"/>
      <c r="AC1" s="62"/>
      <c r="AD1" s="276"/>
      <c r="AE1" s="276"/>
      <c r="AF1" s="276"/>
      <c r="AG1" s="276"/>
      <c r="AH1" s="276"/>
      <c r="AI1" s="71" t="s">
        <v>115</v>
      </c>
      <c r="AJ1" s="71"/>
      <c r="AK1" s="2691" t="s">
        <v>100</v>
      </c>
      <c r="AL1" s="2691"/>
      <c r="AM1" s="2691"/>
      <c r="AN1" s="2691"/>
      <c r="AO1" s="2692" t="s">
        <v>407</v>
      </c>
      <c r="AP1" s="2036"/>
    </row>
    <row r="2" spans="1:42" ht="18" customHeight="1">
      <c r="A2" s="62"/>
      <c r="B2" s="63"/>
      <c r="C2" s="63"/>
      <c r="D2" s="63"/>
      <c r="E2" s="63"/>
      <c r="F2" s="63"/>
      <c r="G2" s="63"/>
      <c r="H2" s="63"/>
      <c r="I2" s="63"/>
      <c r="J2" s="63"/>
      <c r="K2" s="63"/>
      <c r="L2" s="63"/>
      <c r="M2" s="2693">
        <v>2024</v>
      </c>
      <c r="N2" s="2693"/>
      <c r="O2" s="2693"/>
      <c r="P2" s="2693"/>
      <c r="Q2" s="2694" t="s">
        <v>112</v>
      </c>
      <c r="R2" s="2694"/>
      <c r="S2" s="2693">
        <v>5</v>
      </c>
      <c r="T2" s="2693"/>
      <c r="U2" s="2694" t="s">
        <v>113</v>
      </c>
      <c r="V2" s="2694"/>
      <c r="W2" s="63"/>
      <c r="X2" s="63"/>
      <c r="Y2" s="63"/>
      <c r="Z2" s="62"/>
      <c r="AA2" s="62"/>
      <c r="AC2" s="71"/>
      <c r="AD2" s="63"/>
      <c r="AE2" s="63"/>
      <c r="AF2" s="63"/>
      <c r="AG2" s="63"/>
      <c r="AH2" s="63"/>
      <c r="AI2" s="71" t="s">
        <v>116</v>
      </c>
      <c r="AJ2" s="71"/>
      <c r="AK2" s="2695" t="str">
        <f>IF(基本情報入力シート!$D$23="","",基本情報入力シート!$D$23)</f>
        <v/>
      </c>
      <c r="AL2" s="2695"/>
      <c r="AM2" s="2695"/>
      <c r="AN2" s="2695"/>
    </row>
    <row r="3" spans="1:42" ht="18" customHeight="1">
      <c r="A3" s="277"/>
      <c r="B3" s="277"/>
      <c r="C3" s="277"/>
      <c r="D3" s="277"/>
      <c r="E3" s="277"/>
      <c r="F3" s="277"/>
      <c r="G3" s="277"/>
      <c r="H3" s="277"/>
      <c r="I3" s="277"/>
      <c r="J3" s="277"/>
      <c r="K3" s="277"/>
      <c r="L3" s="277"/>
      <c r="M3" s="277"/>
      <c r="N3" s="277"/>
      <c r="O3" s="277"/>
      <c r="P3" s="277"/>
      <c r="Q3" s="277"/>
      <c r="R3" s="277"/>
      <c r="S3" s="277"/>
      <c r="T3" s="277"/>
      <c r="U3" s="277"/>
      <c r="V3" s="277"/>
      <c r="W3" s="277"/>
      <c r="Y3" s="278"/>
      <c r="Z3" s="278"/>
      <c r="AA3" s="278"/>
      <c r="AB3" s="62"/>
      <c r="AC3" s="278"/>
      <c r="AD3" s="278"/>
      <c r="AE3" s="278"/>
      <c r="AF3" s="278"/>
      <c r="AG3" s="278"/>
      <c r="AH3" s="278"/>
      <c r="AI3" s="279" t="s">
        <v>119</v>
      </c>
      <c r="AJ3" s="71"/>
      <c r="AK3" s="2696" t="s">
        <v>182</v>
      </c>
      <c r="AL3" s="2696"/>
      <c r="AM3" s="2696"/>
      <c r="AN3" s="2696"/>
    </row>
    <row r="4" spans="1:42" ht="18" customHeight="1">
      <c r="A4" s="277"/>
      <c r="B4" s="277"/>
      <c r="C4" s="277"/>
      <c r="D4" s="277"/>
      <c r="E4" s="277"/>
      <c r="F4" s="277"/>
      <c r="G4" s="277"/>
      <c r="H4" s="277"/>
      <c r="I4" s="277"/>
      <c r="J4" s="277"/>
      <c r="K4" s="277"/>
      <c r="L4" s="277"/>
      <c r="M4" s="277"/>
      <c r="N4" s="277"/>
      <c r="O4" s="277"/>
      <c r="P4" s="277"/>
      <c r="Q4" s="277"/>
      <c r="R4" s="277"/>
      <c r="S4" s="277"/>
      <c r="T4" s="277"/>
      <c r="U4" s="277"/>
      <c r="V4" s="277"/>
      <c r="W4" s="277"/>
      <c r="Y4" s="278"/>
      <c r="Z4" s="278"/>
      <c r="AA4" s="278"/>
      <c r="AB4" s="62"/>
      <c r="AC4" s="278"/>
      <c r="AD4" s="278"/>
      <c r="AE4" s="278"/>
      <c r="AF4" s="278"/>
      <c r="AG4" s="278"/>
      <c r="AH4" s="278"/>
      <c r="AI4" s="279" t="s">
        <v>120</v>
      </c>
      <c r="AJ4" s="71"/>
      <c r="AK4" s="2696"/>
      <c r="AL4" s="2696"/>
      <c r="AM4" s="2696"/>
      <c r="AN4" s="2696"/>
    </row>
    <row r="5" spans="1:42" ht="18" customHeight="1">
      <c r="A5" s="277"/>
      <c r="B5" s="277"/>
      <c r="C5" s="277"/>
      <c r="D5" s="277"/>
      <c r="E5" s="277"/>
      <c r="F5" s="277"/>
      <c r="G5" s="277"/>
      <c r="H5" s="277"/>
      <c r="I5" s="277"/>
      <c r="J5" s="277"/>
      <c r="K5" s="277"/>
      <c r="L5" s="277"/>
      <c r="M5" s="277"/>
      <c r="N5" s="277"/>
      <c r="O5" s="277"/>
      <c r="P5" s="277"/>
      <c r="Q5" s="277"/>
      <c r="R5" s="277"/>
      <c r="S5" s="277"/>
      <c r="U5" s="277"/>
      <c r="V5" s="277"/>
      <c r="W5" s="277"/>
      <c r="Y5" s="278"/>
      <c r="Z5" s="278"/>
      <c r="AA5" s="278"/>
      <c r="AB5" s="62"/>
      <c r="AC5" s="278"/>
      <c r="AD5" s="278"/>
      <c r="AE5" s="278"/>
      <c r="AF5" s="278"/>
      <c r="AG5" s="279" t="s">
        <v>121</v>
      </c>
      <c r="AH5" s="2685"/>
      <c r="AI5" s="2685"/>
      <c r="AJ5" s="2685"/>
      <c r="AK5" s="278" t="s">
        <v>117</v>
      </c>
      <c r="AL5" s="280"/>
      <c r="AM5" s="278" t="s">
        <v>118</v>
      </c>
      <c r="AN5" s="62"/>
    </row>
    <row r="6" spans="1:42" ht="9.9499999999999993" customHeight="1">
      <c r="A6" s="62"/>
      <c r="B6" s="69"/>
      <c r="C6" s="69"/>
      <c r="D6" s="69"/>
      <c r="E6" s="69"/>
      <c r="F6" s="69"/>
      <c r="G6" s="69"/>
      <c r="H6" s="69"/>
      <c r="I6" s="69"/>
      <c r="J6" s="69"/>
      <c r="K6" s="69"/>
      <c r="L6" s="69"/>
      <c r="M6" s="69"/>
      <c r="N6" s="69"/>
      <c r="O6" s="69"/>
      <c r="P6" s="69"/>
      <c r="Q6" s="69"/>
      <c r="R6" s="69"/>
      <c r="S6" s="69"/>
      <c r="T6" s="69"/>
      <c r="U6" s="69"/>
      <c r="V6" s="69"/>
      <c r="W6" s="69"/>
      <c r="X6" s="63"/>
      <c r="Y6" s="63"/>
      <c r="Z6" s="63"/>
      <c r="AA6" s="63"/>
      <c r="AB6" s="63"/>
      <c r="AC6" s="63"/>
      <c r="AD6" s="63"/>
      <c r="AE6" s="63"/>
      <c r="AF6" s="63"/>
      <c r="AG6" s="63"/>
      <c r="AH6" s="63"/>
      <c r="AI6" s="63"/>
      <c r="AJ6" s="63"/>
      <c r="AK6" s="63"/>
      <c r="AL6" s="63"/>
      <c r="AM6" s="62"/>
      <c r="AN6" s="62"/>
    </row>
    <row r="7" spans="1:42" ht="15" customHeight="1">
      <c r="A7" s="2682" t="s">
        <v>769</v>
      </c>
      <c r="B7" s="2667" t="s">
        <v>122</v>
      </c>
      <c r="C7" s="2686" t="s">
        <v>123</v>
      </c>
      <c r="D7" s="2667" t="s">
        <v>124</v>
      </c>
      <c r="E7" s="2680" t="s">
        <v>125</v>
      </c>
      <c r="F7" s="2689" t="s">
        <v>765</v>
      </c>
      <c r="G7" s="2689"/>
      <c r="H7" s="2689"/>
      <c r="I7" s="2689"/>
      <c r="J7" s="2689"/>
      <c r="K7" s="2689"/>
      <c r="L7" s="2689"/>
      <c r="M7" s="2689"/>
      <c r="N7" s="2689"/>
      <c r="O7" s="2689"/>
      <c r="P7" s="2689"/>
      <c r="Q7" s="2689"/>
      <c r="R7" s="2689"/>
      <c r="S7" s="2689"/>
      <c r="T7" s="2689"/>
      <c r="U7" s="2689"/>
      <c r="V7" s="2689"/>
      <c r="W7" s="2689"/>
      <c r="X7" s="2689"/>
      <c r="Y7" s="2689"/>
      <c r="Z7" s="2689"/>
      <c r="AA7" s="2689"/>
      <c r="AB7" s="2689"/>
      <c r="AC7" s="2689"/>
      <c r="AD7" s="2689"/>
      <c r="AE7" s="2689"/>
      <c r="AF7" s="2689"/>
      <c r="AG7" s="2689"/>
      <c r="AH7" s="2689"/>
      <c r="AI7" s="2689"/>
      <c r="AJ7" s="2689"/>
      <c r="AK7" s="2690" t="s">
        <v>157</v>
      </c>
      <c r="AL7" s="2673" t="s">
        <v>158</v>
      </c>
      <c r="AM7" s="2684" t="s">
        <v>771</v>
      </c>
      <c r="AN7" s="2684"/>
    </row>
    <row r="8" spans="1:42" ht="15" customHeight="1">
      <c r="A8" s="2682"/>
      <c r="B8" s="2667"/>
      <c r="C8" s="2687"/>
      <c r="D8" s="2667"/>
      <c r="E8" s="2680"/>
      <c r="F8" s="2667" t="s">
        <v>102</v>
      </c>
      <c r="G8" s="2667"/>
      <c r="H8" s="2667"/>
      <c r="I8" s="2667"/>
      <c r="J8" s="2667"/>
      <c r="K8" s="2667"/>
      <c r="L8" s="2667"/>
      <c r="M8" s="2667" t="s">
        <v>103</v>
      </c>
      <c r="N8" s="2667"/>
      <c r="O8" s="2667"/>
      <c r="P8" s="2667"/>
      <c r="Q8" s="2667"/>
      <c r="R8" s="2667"/>
      <c r="S8" s="2667"/>
      <c r="T8" s="2667" t="s">
        <v>104</v>
      </c>
      <c r="U8" s="2667"/>
      <c r="V8" s="2667"/>
      <c r="W8" s="2667"/>
      <c r="X8" s="2667"/>
      <c r="Y8" s="2667"/>
      <c r="Z8" s="2667"/>
      <c r="AA8" s="2667" t="s">
        <v>105</v>
      </c>
      <c r="AB8" s="2667"/>
      <c r="AC8" s="2667"/>
      <c r="AD8" s="2667"/>
      <c r="AE8" s="2667"/>
      <c r="AF8" s="2667"/>
      <c r="AG8" s="2667"/>
      <c r="AH8" s="2667" t="s">
        <v>108</v>
      </c>
      <c r="AI8" s="2667"/>
      <c r="AJ8" s="2667"/>
      <c r="AK8" s="2690"/>
      <c r="AL8" s="2673"/>
      <c r="AM8" s="2684"/>
      <c r="AN8" s="2684"/>
    </row>
    <row r="9" spans="1:42" ht="15" customHeight="1">
      <c r="A9" s="2682"/>
      <c r="B9" s="2667"/>
      <c r="C9" s="2687"/>
      <c r="D9" s="2667"/>
      <c r="E9" s="2680"/>
      <c r="F9" s="281">
        <f>DATE($M$2,$S$2,1)</f>
        <v>45413</v>
      </c>
      <c r="G9" s="281">
        <f>DATE($M$2,$S$2,2)</f>
        <v>45414</v>
      </c>
      <c r="H9" s="281">
        <f>DATE($M$2,$S$2,3)</f>
        <v>45415</v>
      </c>
      <c r="I9" s="281">
        <f>DATE($M$2,$S$2,4)</f>
        <v>45416</v>
      </c>
      <c r="J9" s="281">
        <f>DATE($M$2,$S$2,5)</f>
        <v>45417</v>
      </c>
      <c r="K9" s="281">
        <f>DATE($M$2,$S$2,6)</f>
        <v>45418</v>
      </c>
      <c r="L9" s="281">
        <f>DATE($M$2,$S$2,7)</f>
        <v>45419</v>
      </c>
      <c r="M9" s="281">
        <f>DATE($M$2,$S$2,8)</f>
        <v>45420</v>
      </c>
      <c r="N9" s="281">
        <f>DATE($M$2,$S$2,9)</f>
        <v>45421</v>
      </c>
      <c r="O9" s="281">
        <f>DATE($M$2,$S$2,10)</f>
        <v>45422</v>
      </c>
      <c r="P9" s="281">
        <f>DATE($M$2,$S$2,11)</f>
        <v>45423</v>
      </c>
      <c r="Q9" s="281">
        <f>DATE($M$2,$S$2,12)</f>
        <v>45424</v>
      </c>
      <c r="R9" s="281">
        <f>DATE($M$2,$S$2,13)</f>
        <v>45425</v>
      </c>
      <c r="S9" s="281">
        <f>DATE($M$2,$S$2,14)</f>
        <v>45426</v>
      </c>
      <c r="T9" s="281">
        <f>DATE($M$2,$S$2,15)</f>
        <v>45427</v>
      </c>
      <c r="U9" s="281">
        <f>DATE($M$2,$S$2,16)</f>
        <v>45428</v>
      </c>
      <c r="V9" s="281">
        <f>DATE($M$2,$S$2,17)</f>
        <v>45429</v>
      </c>
      <c r="W9" s="281">
        <f>DATE($M$2,$S$2,18)</f>
        <v>45430</v>
      </c>
      <c r="X9" s="281">
        <f>DATE($M$2,$S$2,19)</f>
        <v>45431</v>
      </c>
      <c r="Y9" s="281">
        <f>DATE($M$2,$S$2,20)</f>
        <v>45432</v>
      </c>
      <c r="Z9" s="281">
        <f>DATE($M$2,$S$2,21)</f>
        <v>45433</v>
      </c>
      <c r="AA9" s="281">
        <f>DATE($M$2,$S$2,22)</f>
        <v>45434</v>
      </c>
      <c r="AB9" s="281">
        <f>DATE($M$2,$S$2,23)</f>
        <v>45435</v>
      </c>
      <c r="AC9" s="281">
        <f>DATE($M$2,$S$2,24)</f>
        <v>45436</v>
      </c>
      <c r="AD9" s="281">
        <f>DATE($M$2,$S$2,25)</f>
        <v>45437</v>
      </c>
      <c r="AE9" s="281">
        <f>DATE($M$2,$S$2,26)</f>
        <v>45438</v>
      </c>
      <c r="AF9" s="281">
        <f>DATE($M$2,$S$2,27)</f>
        <v>45439</v>
      </c>
      <c r="AG9" s="281">
        <f>DATE($M$2,$S$2,28)</f>
        <v>45440</v>
      </c>
      <c r="AH9" s="281">
        <f>IF(DAY(EOMONTH(F9,0))&lt;29,"",DATE($M$2,$S$2,29))</f>
        <v>45441</v>
      </c>
      <c r="AI9" s="281">
        <f>IF(DAY(EOMONTH(F9,0))&lt;30,"",DATE($M$2,$S$2,30))</f>
        <v>45442</v>
      </c>
      <c r="AJ9" s="281">
        <f>IF(DAY(EOMONTH(F9,0))&lt;31,"",DATE($M$2,$S$2,31))</f>
        <v>45443</v>
      </c>
      <c r="AK9" s="2690"/>
      <c r="AL9" s="2673"/>
      <c r="AM9" s="2684"/>
      <c r="AN9" s="2684"/>
    </row>
    <row r="10" spans="1:42" ht="15" customHeight="1">
      <c r="A10" s="2682"/>
      <c r="B10" s="2667"/>
      <c r="C10" s="2688"/>
      <c r="D10" s="2667"/>
      <c r="E10" s="2680"/>
      <c r="F10" s="282">
        <f>DATE($M$2,$S$2,1)</f>
        <v>45413</v>
      </c>
      <c r="G10" s="282">
        <f>DATE($M$2,$S$2,2)</f>
        <v>45414</v>
      </c>
      <c r="H10" s="282">
        <f>DATE($M$2,$S$2,3)</f>
        <v>45415</v>
      </c>
      <c r="I10" s="282">
        <f>DATE($M$2,$S$2,4)</f>
        <v>45416</v>
      </c>
      <c r="J10" s="282">
        <f>DATE($M$2,$S$2,5)</f>
        <v>45417</v>
      </c>
      <c r="K10" s="282">
        <f>DATE($M$2,$S$2,6)</f>
        <v>45418</v>
      </c>
      <c r="L10" s="282">
        <f>DATE($M$2,$S$2,7)</f>
        <v>45419</v>
      </c>
      <c r="M10" s="282">
        <f>DATE($M$2,$S$2,8)</f>
        <v>45420</v>
      </c>
      <c r="N10" s="282">
        <f>DATE($M$2,$S$2,9)</f>
        <v>45421</v>
      </c>
      <c r="O10" s="282">
        <f>DATE($M$2,$S$2,10)</f>
        <v>45422</v>
      </c>
      <c r="P10" s="282">
        <f>DATE($M$2,$S$2,11)</f>
        <v>45423</v>
      </c>
      <c r="Q10" s="282">
        <f>DATE($M$2,$S$2,12)</f>
        <v>45424</v>
      </c>
      <c r="R10" s="282">
        <f>DATE($M$2,$S$2,13)</f>
        <v>45425</v>
      </c>
      <c r="S10" s="282">
        <f>DATE($M$2,$S$2,14)</f>
        <v>45426</v>
      </c>
      <c r="T10" s="282">
        <f>DATE($M$2,$S$2,15)</f>
        <v>45427</v>
      </c>
      <c r="U10" s="282">
        <f>DATE($M$2,$S$2,16)</f>
        <v>45428</v>
      </c>
      <c r="V10" s="282">
        <f>DATE($M$2,$S$2,17)</f>
        <v>45429</v>
      </c>
      <c r="W10" s="282">
        <f>DATE($M$2,$S$2,18)</f>
        <v>45430</v>
      </c>
      <c r="X10" s="282">
        <f>DATE($M$2,$S$2,19)</f>
        <v>45431</v>
      </c>
      <c r="Y10" s="282">
        <f>DATE($M$2,$S$2,20)</f>
        <v>45432</v>
      </c>
      <c r="Z10" s="282">
        <f>DATE($M$2,$S$2,21)</f>
        <v>45433</v>
      </c>
      <c r="AA10" s="282">
        <f>DATE($M$2,$S$2,22)</f>
        <v>45434</v>
      </c>
      <c r="AB10" s="282">
        <f>DATE($M$2,$S$2,23)</f>
        <v>45435</v>
      </c>
      <c r="AC10" s="282">
        <f>DATE($M$2,$S$2,24)</f>
        <v>45436</v>
      </c>
      <c r="AD10" s="282">
        <f>DATE($M$2,$S$2,25)</f>
        <v>45437</v>
      </c>
      <c r="AE10" s="282">
        <f>DATE($M$2,$S$2,26)</f>
        <v>45438</v>
      </c>
      <c r="AF10" s="282">
        <f>DATE($M$2,$S$2,27)</f>
        <v>45439</v>
      </c>
      <c r="AG10" s="282">
        <f>DATE($M$2,$S$2,28)</f>
        <v>45440</v>
      </c>
      <c r="AH10" s="282">
        <f>IF(DAY(EOMONTH(F10,0))&lt;29,"",DATE($M$2,$S$2,29))</f>
        <v>45441</v>
      </c>
      <c r="AI10" s="282">
        <f>IF(DAY(EOMONTH(F10,0))&lt;30,"",DATE($M$2,$S$2,30))</f>
        <v>45442</v>
      </c>
      <c r="AJ10" s="282">
        <f>IF(DAY(EOMONTH(F10,0))&lt;31,"",DATE($M$2,$S$2,31))</f>
        <v>45443</v>
      </c>
      <c r="AK10" s="2690"/>
      <c r="AL10" s="2673"/>
      <c r="AM10" s="2684"/>
      <c r="AN10" s="2684"/>
    </row>
    <row r="11" spans="1:42" ht="18" customHeight="1">
      <c r="A11" s="283">
        <v>1</v>
      </c>
      <c r="B11" s="284" t="s">
        <v>876</v>
      </c>
      <c r="C11" s="285" t="s">
        <v>150</v>
      </c>
      <c r="D11" s="286"/>
      <c r="E11" s="287" t="s">
        <v>150</v>
      </c>
      <c r="F11" s="288"/>
      <c r="G11" s="288"/>
      <c r="H11" s="288"/>
      <c r="I11" s="288"/>
      <c r="J11" s="288"/>
      <c r="K11" s="288"/>
      <c r="L11" s="288"/>
      <c r="M11" s="288"/>
      <c r="N11" s="288"/>
      <c r="O11" s="288"/>
      <c r="P11" s="288"/>
      <c r="Q11" s="288"/>
      <c r="R11" s="288"/>
      <c r="S11" s="288"/>
      <c r="T11" s="288"/>
      <c r="U11" s="288"/>
      <c r="V11" s="288"/>
      <c r="W11" s="288"/>
      <c r="X11" s="288"/>
      <c r="Y11" s="288"/>
      <c r="Z11" s="288"/>
      <c r="AA11" s="288"/>
      <c r="AB11" s="288"/>
      <c r="AC11" s="288"/>
      <c r="AD11" s="288"/>
      <c r="AE11" s="288"/>
      <c r="AF11" s="288"/>
      <c r="AG11" s="288"/>
      <c r="AH11" s="288"/>
      <c r="AI11" s="288"/>
      <c r="AJ11" s="288"/>
      <c r="AK11" s="65">
        <f>+SUM(F11:AJ11)</f>
        <v>0</v>
      </c>
      <c r="AL11" s="66">
        <f>IF($AK$3="４週",AK11/4,AK11/(DAY(EOMONTH($F$9,0))/7))</f>
        <v>0</v>
      </c>
      <c r="AM11" s="2679"/>
      <c r="AN11" s="2679"/>
    </row>
    <row r="12" spans="1:42" ht="18" customHeight="1">
      <c r="A12" s="283">
        <v>2</v>
      </c>
      <c r="B12" s="284" t="s">
        <v>2979</v>
      </c>
      <c r="C12" s="285" t="s">
        <v>151</v>
      </c>
      <c r="D12" s="286"/>
      <c r="E12" s="287" t="s">
        <v>151</v>
      </c>
      <c r="F12" s="288"/>
      <c r="G12" s="288"/>
      <c r="H12" s="288"/>
      <c r="I12" s="288"/>
      <c r="J12" s="288"/>
      <c r="K12" s="288"/>
      <c r="L12" s="288"/>
      <c r="M12" s="288"/>
      <c r="N12" s="288"/>
      <c r="O12" s="288"/>
      <c r="P12" s="288"/>
      <c r="Q12" s="288"/>
      <c r="R12" s="288"/>
      <c r="S12" s="288"/>
      <c r="T12" s="288"/>
      <c r="U12" s="288"/>
      <c r="V12" s="288"/>
      <c r="W12" s="288"/>
      <c r="X12" s="288"/>
      <c r="Y12" s="288"/>
      <c r="Z12" s="288"/>
      <c r="AA12" s="288"/>
      <c r="AB12" s="288"/>
      <c r="AC12" s="288"/>
      <c r="AD12" s="288"/>
      <c r="AE12" s="288"/>
      <c r="AF12" s="288"/>
      <c r="AG12" s="288"/>
      <c r="AH12" s="288"/>
      <c r="AI12" s="288"/>
      <c r="AJ12" s="288"/>
      <c r="AK12" s="65">
        <f t="shared" ref="AK12:AK31" si="0">+SUM(F12:AJ12)</f>
        <v>0</v>
      </c>
      <c r="AL12" s="66">
        <f t="shared" ref="AL12:AL30" si="1">IF($AK$3="４週",AK12/4,AK12/(DAY(EOMONTH($F$9,0))/7))</f>
        <v>0</v>
      </c>
      <c r="AM12" s="2679"/>
      <c r="AN12" s="2679"/>
    </row>
    <row r="13" spans="1:42" ht="18" customHeight="1">
      <c r="A13" s="283">
        <v>3</v>
      </c>
      <c r="B13" s="284" t="s">
        <v>181</v>
      </c>
      <c r="C13" s="285" t="s">
        <v>152</v>
      </c>
      <c r="D13" s="286"/>
      <c r="E13" s="287" t="s">
        <v>152</v>
      </c>
      <c r="F13" s="288"/>
      <c r="G13" s="288"/>
      <c r="H13" s="288"/>
      <c r="I13" s="288"/>
      <c r="J13" s="288"/>
      <c r="K13" s="288"/>
      <c r="L13" s="288"/>
      <c r="M13" s="288"/>
      <c r="N13" s="288"/>
      <c r="O13" s="288"/>
      <c r="P13" s="288"/>
      <c r="Q13" s="288"/>
      <c r="R13" s="288"/>
      <c r="S13" s="288"/>
      <c r="T13" s="288"/>
      <c r="U13" s="288"/>
      <c r="V13" s="288"/>
      <c r="W13" s="288"/>
      <c r="X13" s="288"/>
      <c r="Y13" s="288"/>
      <c r="Z13" s="288"/>
      <c r="AA13" s="288"/>
      <c r="AB13" s="288"/>
      <c r="AC13" s="288"/>
      <c r="AD13" s="288"/>
      <c r="AE13" s="288"/>
      <c r="AF13" s="288"/>
      <c r="AG13" s="288"/>
      <c r="AH13" s="288"/>
      <c r="AI13" s="288"/>
      <c r="AJ13" s="288"/>
      <c r="AK13" s="65">
        <f t="shared" si="0"/>
        <v>0</v>
      </c>
      <c r="AL13" s="66">
        <f t="shared" si="1"/>
        <v>0</v>
      </c>
      <c r="AM13" s="2679"/>
      <c r="AN13" s="2679"/>
    </row>
    <row r="14" spans="1:42" ht="18" customHeight="1">
      <c r="A14" s="283">
        <v>4</v>
      </c>
      <c r="B14" s="284" t="s">
        <v>2982</v>
      </c>
      <c r="C14" s="285" t="s">
        <v>153</v>
      </c>
      <c r="D14" s="286"/>
      <c r="E14" s="287" t="s">
        <v>153</v>
      </c>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H14" s="288"/>
      <c r="AI14" s="288"/>
      <c r="AJ14" s="288"/>
      <c r="AK14" s="65">
        <f t="shared" si="0"/>
        <v>0</v>
      </c>
      <c r="AL14" s="66">
        <f t="shared" si="1"/>
        <v>0</v>
      </c>
      <c r="AM14" s="2679"/>
      <c r="AN14" s="2679"/>
    </row>
    <row r="15" spans="1:42" ht="18" customHeight="1">
      <c r="A15" s="283">
        <v>5</v>
      </c>
      <c r="B15" s="284"/>
      <c r="C15" s="285"/>
      <c r="D15" s="286"/>
      <c r="E15" s="287"/>
      <c r="F15" s="288"/>
      <c r="G15" s="288"/>
      <c r="H15" s="288"/>
      <c r="I15" s="288"/>
      <c r="J15" s="288"/>
      <c r="K15" s="288"/>
      <c r="L15" s="288"/>
      <c r="M15" s="288"/>
      <c r="N15" s="288"/>
      <c r="O15" s="288"/>
      <c r="P15" s="288"/>
      <c r="Q15" s="288"/>
      <c r="R15" s="288"/>
      <c r="S15" s="288"/>
      <c r="T15" s="288"/>
      <c r="U15" s="288"/>
      <c r="V15" s="288"/>
      <c r="W15" s="288"/>
      <c r="X15" s="288"/>
      <c r="Y15" s="288"/>
      <c r="Z15" s="288"/>
      <c r="AA15" s="288"/>
      <c r="AB15" s="288"/>
      <c r="AC15" s="288"/>
      <c r="AD15" s="288"/>
      <c r="AE15" s="288"/>
      <c r="AF15" s="288"/>
      <c r="AG15" s="288"/>
      <c r="AH15" s="288"/>
      <c r="AI15" s="288"/>
      <c r="AJ15" s="288"/>
      <c r="AK15" s="65">
        <f t="shared" si="0"/>
        <v>0</v>
      </c>
      <c r="AL15" s="66">
        <f t="shared" si="1"/>
        <v>0</v>
      </c>
      <c r="AM15" s="2679"/>
      <c r="AN15" s="2679"/>
    </row>
    <row r="16" spans="1:42" ht="18" customHeight="1">
      <c r="A16" s="283">
        <v>6</v>
      </c>
      <c r="B16" s="284"/>
      <c r="C16" s="285"/>
      <c r="D16" s="286"/>
      <c r="E16" s="287"/>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8"/>
      <c r="AJ16" s="288"/>
      <c r="AK16" s="65">
        <f t="shared" si="0"/>
        <v>0</v>
      </c>
      <c r="AL16" s="66">
        <f t="shared" si="1"/>
        <v>0</v>
      </c>
      <c r="AM16" s="2679"/>
      <c r="AN16" s="2679"/>
    </row>
    <row r="17" spans="1:40" ht="18" customHeight="1">
      <c r="A17" s="283">
        <v>7</v>
      </c>
      <c r="B17" s="284"/>
      <c r="C17" s="285"/>
      <c r="D17" s="286"/>
      <c r="E17" s="287"/>
      <c r="F17" s="288"/>
      <c r="G17" s="288"/>
      <c r="H17" s="288"/>
      <c r="I17" s="288"/>
      <c r="J17" s="288"/>
      <c r="K17" s="288"/>
      <c r="L17" s="288"/>
      <c r="M17" s="288"/>
      <c r="N17" s="288"/>
      <c r="O17" s="288"/>
      <c r="P17" s="288"/>
      <c r="Q17" s="288"/>
      <c r="R17" s="288"/>
      <c r="S17" s="288"/>
      <c r="T17" s="288"/>
      <c r="U17" s="288"/>
      <c r="V17" s="288"/>
      <c r="W17" s="288"/>
      <c r="X17" s="288"/>
      <c r="Y17" s="288"/>
      <c r="Z17" s="288"/>
      <c r="AA17" s="288"/>
      <c r="AB17" s="288"/>
      <c r="AC17" s="288"/>
      <c r="AD17" s="288"/>
      <c r="AE17" s="288"/>
      <c r="AF17" s="288"/>
      <c r="AG17" s="288"/>
      <c r="AH17" s="288"/>
      <c r="AI17" s="288"/>
      <c r="AJ17" s="288"/>
      <c r="AK17" s="65">
        <f t="shared" si="0"/>
        <v>0</v>
      </c>
      <c r="AL17" s="66">
        <f t="shared" si="1"/>
        <v>0</v>
      </c>
      <c r="AM17" s="2679"/>
      <c r="AN17" s="2679"/>
    </row>
    <row r="18" spans="1:40" ht="18" customHeight="1">
      <c r="A18" s="283">
        <v>8</v>
      </c>
      <c r="B18" s="284"/>
      <c r="C18" s="285"/>
      <c r="D18" s="286"/>
      <c r="E18" s="287"/>
      <c r="F18" s="288"/>
      <c r="G18" s="288"/>
      <c r="H18" s="288"/>
      <c r="I18" s="288"/>
      <c r="J18" s="288"/>
      <c r="K18" s="288"/>
      <c r="L18" s="288"/>
      <c r="M18" s="288"/>
      <c r="N18" s="288"/>
      <c r="O18" s="288"/>
      <c r="P18" s="288"/>
      <c r="Q18" s="288"/>
      <c r="R18" s="288"/>
      <c r="S18" s="288"/>
      <c r="T18" s="288"/>
      <c r="U18" s="288"/>
      <c r="V18" s="288"/>
      <c r="W18" s="288"/>
      <c r="X18" s="288"/>
      <c r="Y18" s="288"/>
      <c r="Z18" s="288"/>
      <c r="AA18" s="288"/>
      <c r="AB18" s="288"/>
      <c r="AC18" s="288"/>
      <c r="AD18" s="288"/>
      <c r="AE18" s="288"/>
      <c r="AF18" s="288"/>
      <c r="AG18" s="288"/>
      <c r="AH18" s="288"/>
      <c r="AI18" s="288"/>
      <c r="AJ18" s="288"/>
      <c r="AK18" s="65">
        <f t="shared" si="0"/>
        <v>0</v>
      </c>
      <c r="AL18" s="66">
        <f t="shared" si="1"/>
        <v>0</v>
      </c>
      <c r="AM18" s="2679"/>
      <c r="AN18" s="2679"/>
    </row>
    <row r="19" spans="1:40" ht="18" customHeight="1">
      <c r="A19" s="283">
        <v>9</v>
      </c>
      <c r="B19" s="284"/>
      <c r="C19" s="285"/>
      <c r="D19" s="286"/>
      <c r="E19" s="287"/>
      <c r="F19" s="288"/>
      <c r="G19" s="288"/>
      <c r="H19" s="288"/>
      <c r="I19" s="288"/>
      <c r="J19" s="288"/>
      <c r="K19" s="288"/>
      <c r="L19" s="288"/>
      <c r="M19" s="288"/>
      <c r="N19" s="288"/>
      <c r="O19" s="288"/>
      <c r="P19" s="288"/>
      <c r="Q19" s="288"/>
      <c r="R19" s="288"/>
      <c r="S19" s="288"/>
      <c r="T19" s="288"/>
      <c r="U19" s="288"/>
      <c r="V19" s="288"/>
      <c r="W19" s="288"/>
      <c r="X19" s="288"/>
      <c r="Y19" s="288"/>
      <c r="Z19" s="288"/>
      <c r="AA19" s="288"/>
      <c r="AB19" s="288"/>
      <c r="AC19" s="288"/>
      <c r="AD19" s="288"/>
      <c r="AE19" s="288"/>
      <c r="AF19" s="288"/>
      <c r="AG19" s="288"/>
      <c r="AH19" s="288"/>
      <c r="AI19" s="288"/>
      <c r="AJ19" s="288"/>
      <c r="AK19" s="65">
        <f t="shared" si="0"/>
        <v>0</v>
      </c>
      <c r="AL19" s="66">
        <f t="shared" si="1"/>
        <v>0</v>
      </c>
      <c r="AM19" s="2679"/>
      <c r="AN19" s="2679"/>
    </row>
    <row r="20" spans="1:40" ht="18" customHeight="1">
      <c r="A20" s="283">
        <v>10</v>
      </c>
      <c r="B20" s="284"/>
      <c r="C20" s="285"/>
      <c r="D20" s="286"/>
      <c r="E20" s="287"/>
      <c r="F20" s="288"/>
      <c r="G20" s="288"/>
      <c r="H20" s="288"/>
      <c r="I20" s="288"/>
      <c r="J20" s="288"/>
      <c r="K20" s="288"/>
      <c r="L20" s="288"/>
      <c r="M20" s="288"/>
      <c r="N20" s="288"/>
      <c r="O20" s="288"/>
      <c r="P20" s="288"/>
      <c r="Q20" s="288"/>
      <c r="R20" s="288"/>
      <c r="S20" s="288"/>
      <c r="T20" s="288"/>
      <c r="U20" s="288"/>
      <c r="V20" s="288"/>
      <c r="W20" s="288"/>
      <c r="X20" s="288"/>
      <c r="Y20" s="288"/>
      <c r="Z20" s="288"/>
      <c r="AA20" s="288"/>
      <c r="AB20" s="288"/>
      <c r="AC20" s="288"/>
      <c r="AD20" s="288"/>
      <c r="AE20" s="288"/>
      <c r="AF20" s="288"/>
      <c r="AG20" s="288"/>
      <c r="AH20" s="288"/>
      <c r="AI20" s="288"/>
      <c r="AJ20" s="288"/>
      <c r="AK20" s="65">
        <f t="shared" si="0"/>
        <v>0</v>
      </c>
      <c r="AL20" s="66">
        <f t="shared" si="1"/>
        <v>0</v>
      </c>
      <c r="AM20" s="2679"/>
      <c r="AN20" s="2679"/>
    </row>
    <row r="21" spans="1:40" ht="18" customHeight="1">
      <c r="A21" s="283">
        <v>11</v>
      </c>
      <c r="B21" s="284"/>
      <c r="C21" s="285"/>
      <c r="D21" s="286"/>
      <c r="E21" s="287"/>
      <c r="F21" s="288"/>
      <c r="G21" s="288"/>
      <c r="H21" s="288"/>
      <c r="I21" s="288"/>
      <c r="J21" s="288"/>
      <c r="K21" s="288"/>
      <c r="L21" s="288"/>
      <c r="M21" s="288"/>
      <c r="N21" s="288"/>
      <c r="O21" s="288"/>
      <c r="P21" s="288"/>
      <c r="Q21" s="288"/>
      <c r="R21" s="288"/>
      <c r="S21" s="288"/>
      <c r="T21" s="288"/>
      <c r="U21" s="288"/>
      <c r="V21" s="288"/>
      <c r="W21" s="288"/>
      <c r="X21" s="288"/>
      <c r="Y21" s="288"/>
      <c r="Z21" s="288"/>
      <c r="AA21" s="288"/>
      <c r="AB21" s="288"/>
      <c r="AC21" s="288"/>
      <c r="AD21" s="288"/>
      <c r="AE21" s="288"/>
      <c r="AF21" s="288"/>
      <c r="AG21" s="288"/>
      <c r="AH21" s="288"/>
      <c r="AI21" s="288"/>
      <c r="AJ21" s="288"/>
      <c r="AK21" s="65">
        <f t="shared" si="0"/>
        <v>0</v>
      </c>
      <c r="AL21" s="66">
        <f t="shared" si="1"/>
        <v>0</v>
      </c>
      <c r="AM21" s="2679"/>
      <c r="AN21" s="2679"/>
    </row>
    <row r="22" spans="1:40" ht="18" customHeight="1">
      <c r="A22" s="283">
        <v>12</v>
      </c>
      <c r="B22" s="284"/>
      <c r="C22" s="285"/>
      <c r="D22" s="286"/>
      <c r="E22" s="287"/>
      <c r="F22" s="288"/>
      <c r="G22" s="288"/>
      <c r="H22" s="288"/>
      <c r="I22" s="288"/>
      <c r="J22" s="288"/>
      <c r="K22" s="288"/>
      <c r="L22" s="288"/>
      <c r="M22" s="288"/>
      <c r="N22" s="288"/>
      <c r="O22" s="288"/>
      <c r="P22" s="288"/>
      <c r="Q22" s="288"/>
      <c r="R22" s="288"/>
      <c r="S22" s="288"/>
      <c r="T22" s="288"/>
      <c r="U22" s="288"/>
      <c r="V22" s="288"/>
      <c r="W22" s="288"/>
      <c r="X22" s="288"/>
      <c r="Y22" s="288"/>
      <c r="Z22" s="288"/>
      <c r="AA22" s="288"/>
      <c r="AB22" s="288"/>
      <c r="AC22" s="288"/>
      <c r="AD22" s="288"/>
      <c r="AE22" s="288"/>
      <c r="AF22" s="288"/>
      <c r="AG22" s="288"/>
      <c r="AH22" s="288"/>
      <c r="AI22" s="288"/>
      <c r="AJ22" s="288"/>
      <c r="AK22" s="65">
        <f t="shared" si="0"/>
        <v>0</v>
      </c>
      <c r="AL22" s="66">
        <f t="shared" si="1"/>
        <v>0</v>
      </c>
      <c r="AM22" s="2679"/>
      <c r="AN22" s="2679"/>
    </row>
    <row r="23" spans="1:40" ht="18" customHeight="1">
      <c r="A23" s="283">
        <v>13</v>
      </c>
      <c r="B23" s="284"/>
      <c r="C23" s="285"/>
      <c r="D23" s="286"/>
      <c r="E23" s="287"/>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65">
        <f t="shared" si="0"/>
        <v>0</v>
      </c>
      <c r="AL23" s="66">
        <f t="shared" si="1"/>
        <v>0</v>
      </c>
      <c r="AM23" s="2679"/>
      <c r="AN23" s="2679"/>
    </row>
    <row r="24" spans="1:40" ht="18" customHeight="1">
      <c r="A24" s="283">
        <v>14</v>
      </c>
      <c r="B24" s="284"/>
      <c r="C24" s="285"/>
      <c r="D24" s="286"/>
      <c r="E24" s="287"/>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65">
        <f t="shared" si="0"/>
        <v>0</v>
      </c>
      <c r="AL24" s="66">
        <f t="shared" si="1"/>
        <v>0</v>
      </c>
      <c r="AM24" s="2679"/>
      <c r="AN24" s="2679"/>
    </row>
    <row r="25" spans="1:40" ht="18" customHeight="1">
      <c r="A25" s="283">
        <v>15</v>
      </c>
      <c r="B25" s="284"/>
      <c r="C25" s="285"/>
      <c r="D25" s="286"/>
      <c r="E25" s="287"/>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65">
        <f t="shared" si="0"/>
        <v>0</v>
      </c>
      <c r="AL25" s="66">
        <f t="shared" si="1"/>
        <v>0</v>
      </c>
      <c r="AM25" s="2679"/>
      <c r="AN25" s="2679"/>
    </row>
    <row r="26" spans="1:40" ht="18" customHeight="1">
      <c r="A26" s="283">
        <v>16</v>
      </c>
      <c r="B26" s="284"/>
      <c r="C26" s="285"/>
      <c r="D26" s="286"/>
      <c r="E26" s="287"/>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65">
        <f t="shared" si="0"/>
        <v>0</v>
      </c>
      <c r="AL26" s="66">
        <f t="shared" si="1"/>
        <v>0</v>
      </c>
      <c r="AM26" s="2679"/>
      <c r="AN26" s="2679"/>
    </row>
    <row r="27" spans="1:40" ht="18" customHeight="1">
      <c r="A27" s="283">
        <v>17</v>
      </c>
      <c r="B27" s="284"/>
      <c r="C27" s="285"/>
      <c r="D27" s="286"/>
      <c r="E27" s="287"/>
      <c r="F27" s="288"/>
      <c r="G27" s="288"/>
      <c r="H27" s="288"/>
      <c r="I27" s="288"/>
      <c r="J27" s="288"/>
      <c r="K27" s="288"/>
      <c r="L27" s="288"/>
      <c r="M27" s="288"/>
      <c r="N27" s="288"/>
      <c r="O27" s="288"/>
      <c r="P27" s="288"/>
      <c r="Q27" s="288"/>
      <c r="R27" s="288"/>
      <c r="S27" s="288"/>
      <c r="T27" s="288"/>
      <c r="U27" s="288"/>
      <c r="V27" s="288"/>
      <c r="W27" s="288"/>
      <c r="X27" s="288"/>
      <c r="Y27" s="288"/>
      <c r="Z27" s="288"/>
      <c r="AA27" s="288"/>
      <c r="AB27" s="288"/>
      <c r="AC27" s="288"/>
      <c r="AD27" s="288"/>
      <c r="AE27" s="288"/>
      <c r="AF27" s="288"/>
      <c r="AG27" s="288"/>
      <c r="AH27" s="288"/>
      <c r="AI27" s="288"/>
      <c r="AJ27" s="288"/>
      <c r="AK27" s="65">
        <f t="shared" si="0"/>
        <v>0</v>
      </c>
      <c r="AL27" s="66">
        <f t="shared" si="1"/>
        <v>0</v>
      </c>
      <c r="AM27" s="2679"/>
      <c r="AN27" s="2679"/>
    </row>
    <row r="28" spans="1:40" ht="18" customHeight="1">
      <c r="A28" s="283">
        <v>18</v>
      </c>
      <c r="B28" s="284"/>
      <c r="C28" s="285"/>
      <c r="D28" s="286"/>
      <c r="E28" s="287"/>
      <c r="F28" s="288"/>
      <c r="G28" s="288"/>
      <c r="H28" s="288"/>
      <c r="I28" s="288"/>
      <c r="J28" s="288"/>
      <c r="K28" s="288"/>
      <c r="L28" s="288"/>
      <c r="M28" s="288"/>
      <c r="N28" s="288"/>
      <c r="O28" s="288"/>
      <c r="P28" s="288"/>
      <c r="Q28" s="288"/>
      <c r="R28" s="288"/>
      <c r="S28" s="288"/>
      <c r="T28" s="288"/>
      <c r="U28" s="288"/>
      <c r="V28" s="288"/>
      <c r="W28" s="288"/>
      <c r="X28" s="288"/>
      <c r="Y28" s="288"/>
      <c r="Z28" s="288"/>
      <c r="AA28" s="288"/>
      <c r="AB28" s="288"/>
      <c r="AC28" s="288"/>
      <c r="AD28" s="288"/>
      <c r="AE28" s="288"/>
      <c r="AF28" s="288"/>
      <c r="AG28" s="288"/>
      <c r="AH28" s="288"/>
      <c r="AI28" s="288"/>
      <c r="AJ28" s="288"/>
      <c r="AK28" s="65">
        <f t="shared" si="0"/>
        <v>0</v>
      </c>
      <c r="AL28" s="66">
        <f t="shared" si="1"/>
        <v>0</v>
      </c>
      <c r="AM28" s="2679"/>
      <c r="AN28" s="2679"/>
    </row>
    <row r="29" spans="1:40" ht="18" customHeight="1">
      <c r="A29" s="283">
        <v>19</v>
      </c>
      <c r="B29" s="284"/>
      <c r="C29" s="285"/>
      <c r="D29" s="286"/>
      <c r="E29" s="287"/>
      <c r="F29" s="288"/>
      <c r="G29" s="288"/>
      <c r="H29" s="288"/>
      <c r="I29" s="288"/>
      <c r="J29" s="288"/>
      <c r="K29" s="288"/>
      <c r="L29" s="288"/>
      <c r="M29" s="288"/>
      <c r="N29" s="288"/>
      <c r="O29" s="288"/>
      <c r="P29" s="288"/>
      <c r="Q29" s="288"/>
      <c r="R29" s="288"/>
      <c r="S29" s="288"/>
      <c r="T29" s="288"/>
      <c r="U29" s="288"/>
      <c r="V29" s="288"/>
      <c r="W29" s="288"/>
      <c r="X29" s="288"/>
      <c r="Y29" s="288"/>
      <c r="Z29" s="288"/>
      <c r="AA29" s="288"/>
      <c r="AB29" s="288"/>
      <c r="AC29" s="288"/>
      <c r="AD29" s="288"/>
      <c r="AE29" s="288"/>
      <c r="AF29" s="288"/>
      <c r="AG29" s="288"/>
      <c r="AH29" s="288"/>
      <c r="AI29" s="288"/>
      <c r="AJ29" s="288"/>
      <c r="AK29" s="65">
        <f t="shared" si="0"/>
        <v>0</v>
      </c>
      <c r="AL29" s="66">
        <f t="shared" si="1"/>
        <v>0</v>
      </c>
      <c r="AM29" s="2679"/>
      <c r="AN29" s="2679"/>
    </row>
    <row r="30" spans="1:40" ht="18" customHeight="1">
      <c r="A30" s="283">
        <v>20</v>
      </c>
      <c r="B30" s="284"/>
      <c r="C30" s="285"/>
      <c r="D30" s="286"/>
      <c r="E30" s="287"/>
      <c r="F30" s="288"/>
      <c r="G30" s="288"/>
      <c r="H30" s="288"/>
      <c r="I30" s="288"/>
      <c r="J30" s="288"/>
      <c r="K30" s="288"/>
      <c r="L30" s="288"/>
      <c r="M30" s="288"/>
      <c r="N30" s="288"/>
      <c r="O30" s="288"/>
      <c r="P30" s="288"/>
      <c r="Q30" s="288"/>
      <c r="R30" s="288"/>
      <c r="S30" s="288"/>
      <c r="T30" s="288"/>
      <c r="U30" s="288"/>
      <c r="V30" s="288"/>
      <c r="W30" s="288"/>
      <c r="X30" s="288"/>
      <c r="Y30" s="288"/>
      <c r="Z30" s="288"/>
      <c r="AA30" s="288"/>
      <c r="AB30" s="288"/>
      <c r="AC30" s="288"/>
      <c r="AD30" s="288"/>
      <c r="AE30" s="288"/>
      <c r="AF30" s="288"/>
      <c r="AG30" s="288"/>
      <c r="AH30" s="288"/>
      <c r="AI30" s="288"/>
      <c r="AJ30" s="288"/>
      <c r="AK30" s="65">
        <f t="shared" si="0"/>
        <v>0</v>
      </c>
      <c r="AL30" s="66">
        <f t="shared" si="1"/>
        <v>0</v>
      </c>
      <c r="AM30" s="2679"/>
      <c r="AN30" s="2679"/>
    </row>
    <row r="31" spans="1:40" ht="18" customHeight="1">
      <c r="A31" s="2680" t="s">
        <v>94</v>
      </c>
      <c r="B31" s="2681"/>
      <c r="C31" s="2681"/>
      <c r="D31" s="2681"/>
      <c r="E31" s="2681"/>
      <c r="F31" s="67">
        <f>+SUM(F11:F30)</f>
        <v>0</v>
      </c>
      <c r="G31" s="67">
        <f t="shared" ref="G31:AJ31" si="2">+SUM(G11:G30)</f>
        <v>0</v>
      </c>
      <c r="H31" s="67">
        <f t="shared" si="2"/>
        <v>0</v>
      </c>
      <c r="I31" s="67">
        <f t="shared" si="2"/>
        <v>0</v>
      </c>
      <c r="J31" s="67">
        <f t="shared" si="2"/>
        <v>0</v>
      </c>
      <c r="K31" s="67">
        <f t="shared" si="2"/>
        <v>0</v>
      </c>
      <c r="L31" s="67">
        <f t="shared" si="2"/>
        <v>0</v>
      </c>
      <c r="M31" s="67">
        <f t="shared" si="2"/>
        <v>0</v>
      </c>
      <c r="N31" s="67">
        <f t="shared" si="2"/>
        <v>0</v>
      </c>
      <c r="O31" s="67">
        <f t="shared" si="2"/>
        <v>0</v>
      </c>
      <c r="P31" s="67">
        <f t="shared" si="2"/>
        <v>0</v>
      </c>
      <c r="Q31" s="67">
        <f t="shared" si="2"/>
        <v>0</v>
      </c>
      <c r="R31" s="67">
        <f t="shared" si="2"/>
        <v>0</v>
      </c>
      <c r="S31" s="67">
        <f t="shared" si="2"/>
        <v>0</v>
      </c>
      <c r="T31" s="67">
        <f t="shared" si="2"/>
        <v>0</v>
      </c>
      <c r="U31" s="67">
        <f t="shared" si="2"/>
        <v>0</v>
      </c>
      <c r="V31" s="67">
        <f t="shared" si="2"/>
        <v>0</v>
      </c>
      <c r="W31" s="67">
        <f t="shared" si="2"/>
        <v>0</v>
      </c>
      <c r="X31" s="67">
        <f t="shared" si="2"/>
        <v>0</v>
      </c>
      <c r="Y31" s="67">
        <f t="shared" si="2"/>
        <v>0</v>
      </c>
      <c r="Z31" s="67">
        <f t="shared" si="2"/>
        <v>0</v>
      </c>
      <c r="AA31" s="67">
        <f t="shared" si="2"/>
        <v>0</v>
      </c>
      <c r="AB31" s="67">
        <f t="shared" si="2"/>
        <v>0</v>
      </c>
      <c r="AC31" s="67">
        <f t="shared" si="2"/>
        <v>0</v>
      </c>
      <c r="AD31" s="67">
        <f t="shared" si="2"/>
        <v>0</v>
      </c>
      <c r="AE31" s="67">
        <f t="shared" si="2"/>
        <v>0</v>
      </c>
      <c r="AF31" s="67">
        <f t="shared" si="2"/>
        <v>0</v>
      </c>
      <c r="AG31" s="67">
        <f t="shared" si="2"/>
        <v>0</v>
      </c>
      <c r="AH31" s="67">
        <f t="shared" si="2"/>
        <v>0</v>
      </c>
      <c r="AI31" s="67">
        <f t="shared" si="2"/>
        <v>0</v>
      </c>
      <c r="AJ31" s="67">
        <f t="shared" si="2"/>
        <v>0</v>
      </c>
      <c r="AK31" s="65">
        <f t="shared" si="0"/>
        <v>0</v>
      </c>
      <c r="AL31" s="66">
        <f>IF($AK$3="４週",AK31/4,AK31/(DAY(EOMONTH($F$9,0))/7))</f>
        <v>0</v>
      </c>
      <c r="AM31" s="2682"/>
      <c r="AN31" s="2682"/>
    </row>
    <row r="32" spans="1:40" ht="18" customHeight="1">
      <c r="A32" s="2681" t="s">
        <v>96</v>
      </c>
      <c r="B32" s="2681"/>
      <c r="C32" s="2681"/>
      <c r="D32" s="2681"/>
      <c r="E32" s="2683"/>
      <c r="F32" s="289"/>
      <c r="G32" s="289"/>
      <c r="H32" s="289"/>
      <c r="I32" s="289"/>
      <c r="J32" s="289"/>
      <c r="K32" s="289"/>
      <c r="L32" s="289"/>
      <c r="M32" s="289"/>
      <c r="N32" s="289"/>
      <c r="O32" s="289"/>
      <c r="P32" s="289"/>
      <c r="Q32" s="289"/>
      <c r="R32" s="289"/>
      <c r="S32" s="289"/>
      <c r="T32" s="289"/>
      <c r="U32" s="289"/>
      <c r="V32" s="289"/>
      <c r="W32" s="289"/>
      <c r="X32" s="289"/>
      <c r="Y32" s="289"/>
      <c r="Z32" s="289"/>
      <c r="AA32" s="289"/>
      <c r="AB32" s="289"/>
      <c r="AC32" s="289"/>
      <c r="AD32" s="289"/>
      <c r="AE32" s="289"/>
      <c r="AF32" s="289"/>
      <c r="AG32" s="289"/>
      <c r="AH32" s="289"/>
      <c r="AI32" s="289"/>
      <c r="AJ32" s="289"/>
      <c r="AK32" s="67"/>
      <c r="AL32" s="68"/>
      <c r="AM32" s="2682"/>
      <c r="AN32" s="2682"/>
    </row>
    <row r="33" spans="1:43" ht="15" customHeight="1">
      <c r="A33" s="69"/>
      <c r="B33" s="69"/>
      <c r="C33" s="69"/>
      <c r="D33" s="69"/>
      <c r="E33" s="69"/>
      <c r="F33" s="60"/>
      <c r="G33" s="60"/>
      <c r="H33" s="60"/>
      <c r="I33" s="60"/>
      <c r="J33" s="60"/>
      <c r="K33" s="60"/>
      <c r="L33" s="60"/>
      <c r="M33" s="60"/>
      <c r="N33" s="60"/>
      <c r="O33" s="60"/>
      <c r="P33" s="60"/>
      <c r="Q33" s="60"/>
      <c r="R33" s="60"/>
      <c r="S33" s="60"/>
      <c r="T33" s="60"/>
      <c r="U33" s="60"/>
      <c r="V33" s="60"/>
      <c r="W33" s="60"/>
      <c r="X33" s="60"/>
      <c r="Y33" s="60"/>
      <c r="Z33" s="60"/>
      <c r="AA33" s="60"/>
      <c r="AB33" s="60"/>
      <c r="AC33" s="60"/>
      <c r="AD33" s="60"/>
      <c r="AE33" s="60"/>
      <c r="AF33" s="60"/>
      <c r="AG33" s="60"/>
      <c r="AH33" s="60"/>
      <c r="AI33" s="60"/>
      <c r="AJ33" s="60"/>
      <c r="AK33" s="69"/>
      <c r="AL33" s="69"/>
      <c r="AM33" s="62"/>
    </row>
    <row r="34" spans="1:43" ht="15" customHeight="1">
      <c r="A34" s="69"/>
      <c r="B34" s="69"/>
      <c r="C34" s="69"/>
      <c r="D34" s="69"/>
      <c r="E34" s="69"/>
      <c r="F34" s="60"/>
      <c r="G34" s="60"/>
      <c r="H34" s="60"/>
      <c r="I34" s="60"/>
      <c r="J34" s="60"/>
      <c r="K34" s="60"/>
      <c r="L34" s="60"/>
      <c r="M34" s="60"/>
      <c r="N34" s="60"/>
      <c r="O34" s="60"/>
      <c r="P34" s="60"/>
      <c r="Q34" s="60"/>
      <c r="R34" s="60"/>
      <c r="S34" s="60"/>
      <c r="T34" s="60"/>
      <c r="U34" s="60"/>
      <c r="V34" s="60"/>
      <c r="W34" s="60"/>
      <c r="X34" s="60"/>
      <c r="Y34" s="60"/>
      <c r="Z34" s="60"/>
      <c r="AA34" s="60"/>
      <c r="AB34" s="60"/>
      <c r="AC34" s="60"/>
      <c r="AD34" s="60"/>
      <c r="AE34" s="60"/>
      <c r="AF34" s="60"/>
      <c r="AG34" s="60"/>
      <c r="AH34" s="60"/>
      <c r="AI34" s="60"/>
      <c r="AJ34" s="60"/>
      <c r="AK34" s="69"/>
      <c r="AL34" s="69"/>
      <c r="AM34" s="62"/>
    </row>
    <row r="35" spans="1:43" ht="15" customHeight="1">
      <c r="A35" s="69"/>
      <c r="B35" s="69"/>
      <c r="C35" s="69"/>
      <c r="D35" s="69"/>
      <c r="E35" s="69"/>
      <c r="F35" s="60"/>
      <c r="G35" s="60"/>
      <c r="H35" s="60"/>
      <c r="I35" s="60"/>
      <c r="J35" s="60"/>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9"/>
      <c r="AL35" s="69"/>
      <c r="AM35" s="62"/>
    </row>
    <row r="36" spans="1:43" ht="21" customHeight="1">
      <c r="A36" s="64" t="s">
        <v>163</v>
      </c>
      <c r="B36" s="69"/>
      <c r="C36" s="69"/>
      <c r="D36" s="69"/>
      <c r="E36" s="69"/>
      <c r="F36" s="69"/>
      <c r="G36" s="60"/>
      <c r="H36" s="60"/>
      <c r="I36" s="60"/>
      <c r="J36" s="60"/>
      <c r="K36" s="60"/>
      <c r="L36" s="60"/>
      <c r="M36" s="60"/>
      <c r="N36" s="60"/>
      <c r="O36" s="60"/>
      <c r="AM36" s="69"/>
      <c r="AN36" s="62"/>
    </row>
    <row r="37" spans="1:43" ht="24.95" customHeight="1">
      <c r="A37" s="2667"/>
      <c r="B37" s="2667"/>
      <c r="C37" s="2667"/>
      <c r="D37" s="76">
        <v>4</v>
      </c>
      <c r="E37" s="76">
        <v>5</v>
      </c>
      <c r="F37" s="2678">
        <v>6</v>
      </c>
      <c r="G37" s="2678"/>
      <c r="H37" s="2678"/>
      <c r="I37" s="2678">
        <v>7</v>
      </c>
      <c r="J37" s="2678"/>
      <c r="K37" s="2678"/>
      <c r="L37" s="2678">
        <v>8</v>
      </c>
      <c r="M37" s="2678"/>
      <c r="N37" s="2678"/>
      <c r="O37" s="2678">
        <v>9</v>
      </c>
      <c r="P37" s="2678"/>
      <c r="Q37" s="2678"/>
      <c r="R37" s="2678">
        <v>10</v>
      </c>
      <c r="S37" s="2678"/>
      <c r="T37" s="2678"/>
      <c r="U37" s="2678">
        <v>11</v>
      </c>
      <c r="V37" s="2678"/>
      <c r="W37" s="2678"/>
      <c r="X37" s="2678">
        <v>12</v>
      </c>
      <c r="Y37" s="2678"/>
      <c r="Z37" s="2678"/>
      <c r="AA37" s="2678">
        <v>1</v>
      </c>
      <c r="AB37" s="2678"/>
      <c r="AC37" s="2678"/>
      <c r="AD37" s="2678">
        <v>2</v>
      </c>
      <c r="AE37" s="2678"/>
      <c r="AF37" s="2678"/>
      <c r="AG37" s="2678">
        <v>3</v>
      </c>
      <c r="AH37" s="2678"/>
      <c r="AI37" s="2678"/>
      <c r="AJ37" s="2667" t="s">
        <v>114</v>
      </c>
      <c r="AK37" s="2667"/>
      <c r="AL37" s="77" t="s">
        <v>166</v>
      </c>
      <c r="AM37" s="290"/>
      <c r="AN37" s="290"/>
      <c r="AO37" s="290"/>
      <c r="AP37" s="290"/>
      <c r="AQ37" s="290"/>
    </row>
    <row r="38" spans="1:43" ht="18" customHeight="1">
      <c r="A38" s="2677" t="s">
        <v>169</v>
      </c>
      <c r="B38" s="2677"/>
      <c r="C38" s="2677"/>
      <c r="D38" s="288">
        <v>1400</v>
      </c>
      <c r="E38" s="288">
        <v>1310</v>
      </c>
      <c r="F38" s="2675">
        <v>1400</v>
      </c>
      <c r="G38" s="2675"/>
      <c r="H38" s="2675"/>
      <c r="I38" s="2675">
        <v>1470</v>
      </c>
      <c r="J38" s="2675"/>
      <c r="K38" s="2675"/>
      <c r="L38" s="2675">
        <v>1470</v>
      </c>
      <c r="M38" s="2675"/>
      <c r="N38" s="2675"/>
      <c r="O38" s="2675">
        <v>1330</v>
      </c>
      <c r="P38" s="2675"/>
      <c r="Q38" s="2675"/>
      <c r="R38" s="2675">
        <v>1400</v>
      </c>
      <c r="S38" s="2675"/>
      <c r="T38" s="2675"/>
      <c r="U38" s="2675">
        <v>1400</v>
      </c>
      <c r="V38" s="2675"/>
      <c r="W38" s="2675"/>
      <c r="X38" s="2675">
        <v>1330</v>
      </c>
      <c r="Y38" s="2675"/>
      <c r="Z38" s="2675"/>
      <c r="AA38" s="2675">
        <v>1330</v>
      </c>
      <c r="AB38" s="2675"/>
      <c r="AC38" s="2675"/>
      <c r="AD38" s="2675">
        <v>1330</v>
      </c>
      <c r="AE38" s="2675"/>
      <c r="AF38" s="2675"/>
      <c r="AG38" s="2675">
        <v>1400</v>
      </c>
      <c r="AH38" s="2675"/>
      <c r="AI38" s="2675"/>
      <c r="AJ38" s="2663">
        <f>SUM(D38:AI38)</f>
        <v>16570</v>
      </c>
      <c r="AK38" s="2663"/>
      <c r="AL38" s="2676">
        <f>ROUNDUP(AJ38/AJ39,1)</f>
        <v>70</v>
      </c>
      <c r="AM38" s="290"/>
      <c r="AN38" s="290"/>
      <c r="AO38" s="290"/>
      <c r="AP38" s="290"/>
      <c r="AQ38" s="290"/>
    </row>
    <row r="39" spans="1:43" ht="18" customHeight="1">
      <c r="A39" s="2677" t="s">
        <v>164</v>
      </c>
      <c r="B39" s="2677"/>
      <c r="C39" s="2677"/>
      <c r="D39" s="288">
        <v>20</v>
      </c>
      <c r="E39" s="288">
        <v>19</v>
      </c>
      <c r="F39" s="2675">
        <v>20</v>
      </c>
      <c r="G39" s="2675"/>
      <c r="H39" s="2675"/>
      <c r="I39" s="2675">
        <v>21</v>
      </c>
      <c r="J39" s="2675"/>
      <c r="K39" s="2675"/>
      <c r="L39" s="2675">
        <v>21</v>
      </c>
      <c r="M39" s="2675"/>
      <c r="N39" s="2675"/>
      <c r="O39" s="2675">
        <v>19</v>
      </c>
      <c r="P39" s="2675"/>
      <c r="Q39" s="2675"/>
      <c r="R39" s="2675">
        <v>20</v>
      </c>
      <c r="S39" s="2675"/>
      <c r="T39" s="2675"/>
      <c r="U39" s="2675">
        <v>20</v>
      </c>
      <c r="V39" s="2675"/>
      <c r="W39" s="2675"/>
      <c r="X39" s="2675">
        <v>19</v>
      </c>
      <c r="Y39" s="2675"/>
      <c r="Z39" s="2675"/>
      <c r="AA39" s="2675">
        <v>19</v>
      </c>
      <c r="AB39" s="2675"/>
      <c r="AC39" s="2675"/>
      <c r="AD39" s="2675">
        <v>19</v>
      </c>
      <c r="AE39" s="2675"/>
      <c r="AF39" s="2675"/>
      <c r="AG39" s="2675">
        <v>20</v>
      </c>
      <c r="AH39" s="2675"/>
      <c r="AI39" s="2675"/>
      <c r="AJ39" s="2663">
        <f>+SUM(D39:AI39)</f>
        <v>237</v>
      </c>
      <c r="AK39" s="2663"/>
      <c r="AL39" s="2602"/>
      <c r="AM39" s="290"/>
      <c r="AN39" s="290"/>
      <c r="AO39" s="290"/>
      <c r="AP39" s="290"/>
      <c r="AQ39" s="290"/>
    </row>
    <row r="40" spans="1:43" ht="5.0999999999999996" customHeight="1">
      <c r="A40" s="72"/>
      <c r="B40" s="72"/>
      <c r="C40" s="72"/>
      <c r="D40" s="290"/>
      <c r="E40" s="290"/>
      <c r="F40" s="290"/>
      <c r="G40" s="290"/>
      <c r="H40" s="290"/>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291"/>
      <c r="AK40" s="60"/>
      <c r="AL40" s="69"/>
      <c r="AM40" s="69"/>
      <c r="AN40" s="62"/>
    </row>
    <row r="41" spans="1:43" ht="18" customHeight="1">
      <c r="A41" s="64" t="s">
        <v>165</v>
      </c>
      <c r="B41" s="60"/>
      <c r="D41" s="60"/>
      <c r="E41" s="60"/>
      <c r="F41" s="60"/>
      <c r="G41" s="60"/>
      <c r="H41" s="60"/>
      <c r="I41" s="290"/>
      <c r="J41" s="290"/>
      <c r="K41" s="290"/>
      <c r="L41" s="290"/>
      <c r="M41" s="290"/>
      <c r="N41" s="290"/>
      <c r="O41" s="60"/>
      <c r="P41" s="60"/>
      <c r="Q41" s="60"/>
      <c r="R41" s="60"/>
      <c r="S41" s="60"/>
      <c r="T41" s="60"/>
      <c r="U41" s="60"/>
      <c r="V41" s="60"/>
      <c r="W41" s="69"/>
      <c r="X41" s="60"/>
      <c r="Y41" s="60"/>
      <c r="Z41" s="60"/>
      <c r="AA41" s="60"/>
      <c r="AB41" s="60"/>
      <c r="AC41" s="60"/>
      <c r="AD41" s="60"/>
      <c r="AE41" s="60"/>
      <c r="AF41" s="60"/>
      <c r="AG41" s="60"/>
      <c r="AH41" s="60"/>
      <c r="AI41" s="60"/>
      <c r="AJ41" s="291"/>
      <c r="AK41" s="60"/>
      <c r="AL41" s="69"/>
      <c r="AM41" s="69"/>
      <c r="AN41" s="62"/>
    </row>
    <row r="42" spans="1:43" ht="24.95" customHeight="1">
      <c r="A42" s="2667" t="s">
        <v>160</v>
      </c>
      <c r="B42" s="2667"/>
      <c r="C42" s="2667" t="s">
        <v>110</v>
      </c>
      <c r="D42" s="2667"/>
      <c r="E42" s="2673" t="s">
        <v>180</v>
      </c>
      <c r="F42" s="2673"/>
      <c r="G42" s="2673"/>
      <c r="H42" s="2673"/>
      <c r="I42" s="2664" t="s">
        <v>181</v>
      </c>
      <c r="J42" s="2665"/>
      <c r="K42" s="2665"/>
      <c r="L42" s="2665"/>
      <c r="M42" s="2665"/>
      <c r="N42" s="2666"/>
      <c r="O42" s="290"/>
      <c r="P42" s="290"/>
      <c r="Q42" s="290"/>
      <c r="R42" s="290"/>
      <c r="S42" s="290"/>
      <c r="T42" s="290"/>
      <c r="U42" s="290"/>
      <c r="W42" s="69"/>
      <c r="X42" s="60"/>
      <c r="Y42" s="60"/>
      <c r="Z42" s="60"/>
      <c r="AA42" s="60"/>
      <c r="AB42" s="60"/>
      <c r="AC42" s="60"/>
      <c r="AD42" s="60"/>
      <c r="AE42" s="60"/>
      <c r="AF42" s="60"/>
      <c r="AG42" s="60"/>
      <c r="AH42" s="60"/>
      <c r="AI42" s="60"/>
      <c r="AJ42" s="291"/>
      <c r="AK42" s="60"/>
      <c r="AL42" s="69"/>
      <c r="AM42" s="69"/>
      <c r="AN42" s="62"/>
    </row>
    <row r="43" spans="1:43" ht="18" customHeight="1">
      <c r="A43" s="2673" t="s">
        <v>167</v>
      </c>
      <c r="B43" s="2673"/>
      <c r="C43" s="2674">
        <f>ROUNDDOWN(IF(AL38&lt;=60,1,1+ROUNDUP((AL38-60)/40,0)),1)</f>
        <v>2</v>
      </c>
      <c r="D43" s="2674"/>
      <c r="E43" s="2674">
        <f>ROUNDDOWN(AL38/6,1)</f>
        <v>11.6</v>
      </c>
      <c r="F43" s="2674"/>
      <c r="G43" s="2674"/>
      <c r="H43" s="2674"/>
      <c r="I43" s="2674">
        <f>ROUNDDOWN(AL38/15,1)</f>
        <v>4.5999999999999996</v>
      </c>
      <c r="J43" s="2674"/>
      <c r="K43" s="2674"/>
      <c r="L43" s="2674"/>
      <c r="M43" s="2674"/>
      <c r="N43" s="2674"/>
      <c r="O43" s="290"/>
      <c r="P43" s="290"/>
      <c r="Q43" s="290"/>
      <c r="R43" s="290"/>
      <c r="S43" s="290"/>
      <c r="T43" s="290"/>
      <c r="U43" s="290"/>
      <c r="W43" s="69"/>
      <c r="X43" s="60"/>
      <c r="Y43" s="60"/>
      <c r="Z43" s="60"/>
      <c r="AA43" s="60"/>
      <c r="AB43" s="60"/>
      <c r="AC43" s="60"/>
      <c r="AD43" s="60"/>
      <c r="AE43" s="60"/>
      <c r="AF43" s="60"/>
      <c r="AG43" s="60"/>
      <c r="AH43" s="60"/>
      <c r="AI43" s="60"/>
      <c r="AJ43" s="291"/>
      <c r="AK43" s="60"/>
      <c r="AL43" s="69"/>
      <c r="AM43" s="69"/>
      <c r="AN43" s="62"/>
    </row>
    <row r="44" spans="1:43" ht="5.0999999999999996" customHeight="1">
      <c r="A44" s="72"/>
      <c r="B44" s="72"/>
      <c r="C44" s="72"/>
      <c r="D44" s="72"/>
      <c r="E44" s="72"/>
      <c r="F44" s="72"/>
      <c r="G44" s="72"/>
      <c r="H44" s="72"/>
      <c r="I44" s="72"/>
      <c r="J44" s="60"/>
      <c r="K44" s="60"/>
      <c r="L44" s="60"/>
      <c r="M44" s="291"/>
      <c r="N44" s="60"/>
      <c r="O44" s="60"/>
      <c r="P44" s="60"/>
      <c r="Q44" s="290"/>
      <c r="W44" s="69"/>
      <c r="X44" s="60"/>
      <c r="Y44" s="60"/>
      <c r="Z44" s="60"/>
      <c r="AA44" s="60"/>
      <c r="AB44" s="60"/>
      <c r="AC44" s="60"/>
      <c r="AD44" s="60"/>
      <c r="AE44" s="60"/>
      <c r="AF44" s="60"/>
      <c r="AG44" s="60"/>
      <c r="AH44" s="60"/>
      <c r="AI44" s="60"/>
      <c r="AJ44" s="291"/>
      <c r="AK44" s="60"/>
      <c r="AL44" s="69"/>
      <c r="AM44" s="69"/>
      <c r="AN44" s="62"/>
    </row>
    <row r="45" spans="1:43" ht="21" customHeight="1">
      <c r="A45" s="64" t="s">
        <v>168</v>
      </c>
      <c r="B45" s="59"/>
      <c r="C45" s="63"/>
      <c r="D45" s="63"/>
      <c r="E45" s="63"/>
      <c r="F45" s="63"/>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3"/>
      <c r="AM45" s="63"/>
      <c r="AN45" s="62"/>
    </row>
    <row r="46" spans="1:43" ht="24.95" customHeight="1">
      <c r="A46" s="62"/>
      <c r="B46" s="69"/>
      <c r="C46" s="2664" t="s">
        <v>274</v>
      </c>
      <c r="D46" s="2665"/>
      <c r="E46" s="2671" t="s">
        <v>768</v>
      </c>
      <c r="F46" s="2671"/>
      <c r="G46" s="2671"/>
      <c r="H46" s="2671"/>
      <c r="I46" s="2664" t="s">
        <v>772</v>
      </c>
      <c r="J46" s="2665"/>
      <c r="K46" s="2665"/>
      <c r="L46" s="2665"/>
      <c r="M46" s="2665"/>
      <c r="N46" s="2666"/>
      <c r="O46" s="2664" t="s">
        <v>773</v>
      </c>
      <c r="P46" s="2665"/>
      <c r="Q46" s="2665"/>
      <c r="R46" s="2665"/>
      <c r="S46" s="2665"/>
      <c r="T46" s="2666"/>
      <c r="U46" s="2664" t="s">
        <v>568</v>
      </c>
      <c r="V46" s="2665"/>
      <c r="W46" s="2665"/>
      <c r="X46" s="2665"/>
      <c r="Y46" s="2665"/>
      <c r="Z46" s="2666"/>
      <c r="AA46" s="2664"/>
      <c r="AB46" s="2665"/>
      <c r="AC46" s="2665"/>
      <c r="AD46" s="2665"/>
      <c r="AE46" s="2665"/>
      <c r="AF46" s="2666"/>
      <c r="AG46" s="2671"/>
      <c r="AH46" s="2671"/>
      <c r="AI46" s="2671"/>
      <c r="AJ46" s="2671"/>
      <c r="AK46" s="2671"/>
      <c r="AL46" s="2671"/>
      <c r="AM46" s="2671"/>
      <c r="AN46" s="62"/>
    </row>
    <row r="47" spans="1:43" ht="18" customHeight="1">
      <c r="A47" s="62"/>
      <c r="B47" s="69"/>
      <c r="C47" s="292" t="s">
        <v>56</v>
      </c>
      <c r="D47" s="292" t="s">
        <v>57</v>
      </c>
      <c r="E47" s="293" t="s">
        <v>56</v>
      </c>
      <c r="F47" s="2672" t="s">
        <v>57</v>
      </c>
      <c r="G47" s="2672"/>
      <c r="H47" s="2672"/>
      <c r="I47" s="2668" t="s">
        <v>56</v>
      </c>
      <c r="J47" s="2669"/>
      <c r="K47" s="2670"/>
      <c r="L47" s="2668" t="s">
        <v>57</v>
      </c>
      <c r="M47" s="2669"/>
      <c r="N47" s="2670"/>
      <c r="O47" s="2668" t="s">
        <v>56</v>
      </c>
      <c r="P47" s="2669"/>
      <c r="Q47" s="2670"/>
      <c r="R47" s="2668" t="s">
        <v>57</v>
      </c>
      <c r="S47" s="2669"/>
      <c r="T47" s="2670"/>
      <c r="U47" s="2668" t="s">
        <v>56</v>
      </c>
      <c r="V47" s="2669"/>
      <c r="W47" s="2670"/>
      <c r="X47" s="2668" t="s">
        <v>57</v>
      </c>
      <c r="Y47" s="2669"/>
      <c r="Z47" s="2670"/>
      <c r="AA47" s="2668" t="s">
        <v>56</v>
      </c>
      <c r="AB47" s="2669"/>
      <c r="AC47" s="2670"/>
      <c r="AD47" s="2668" t="s">
        <v>57</v>
      </c>
      <c r="AE47" s="2669"/>
      <c r="AF47" s="2670"/>
      <c r="AG47" s="2668" t="s">
        <v>56</v>
      </c>
      <c r="AH47" s="2669"/>
      <c r="AI47" s="2670"/>
      <c r="AJ47" s="2668" t="s">
        <v>57</v>
      </c>
      <c r="AK47" s="2670"/>
      <c r="AL47" s="293" t="s">
        <v>19</v>
      </c>
      <c r="AM47" s="293" t="s">
        <v>18</v>
      </c>
      <c r="AN47" s="62"/>
    </row>
    <row r="48" spans="1:43" ht="18" customHeight="1">
      <c r="A48" s="62"/>
      <c r="B48" s="78" t="s">
        <v>106</v>
      </c>
      <c r="C48" s="293">
        <f>COUNTIFS($B$11:$B$30,C$46,$C$11:$C$30,"A",$E$11:$E$30,"*")</f>
        <v>1</v>
      </c>
      <c r="D48" s="293">
        <f>COUNTIFS($B$11:$B$30,C$46,$C$11:$C$30,"B",$E$11:$E$30,"*")</f>
        <v>0</v>
      </c>
      <c r="E48" s="293">
        <f>COUNTIFS($B$11:$B$30,E$46,$C$11:$C$30,"A",$E$11:$E$30,"*")</f>
        <v>0</v>
      </c>
      <c r="F48" s="2668">
        <f>COUNTIFS($B$11:$B$30,E$46,$C$11:$C$30,"B",$E$11:$E$30,"*")</f>
        <v>1</v>
      </c>
      <c r="G48" s="2669"/>
      <c r="H48" s="2670"/>
      <c r="I48" s="2668">
        <f>COUNTIFS($B$11:$B$30,I$46,$C$11:$C$30,"A",$E$11:$E$30,"*")</f>
        <v>0</v>
      </c>
      <c r="J48" s="2669"/>
      <c r="K48" s="2670"/>
      <c r="L48" s="2668">
        <f>COUNTIFS($B$11:$B$30,I$46,$C$11:$C$30,"B",$E$11:$E$30,"*")</f>
        <v>0</v>
      </c>
      <c r="M48" s="2669"/>
      <c r="N48" s="2670"/>
      <c r="O48" s="2668">
        <f>COUNTIFS($B$11:$B$30,O$46,$C$11:$C$30,"A",$E$11:$E$30,"*")</f>
        <v>0</v>
      </c>
      <c r="P48" s="2669"/>
      <c r="Q48" s="2670"/>
      <c r="R48" s="2668">
        <f>COUNTIFS($B$11:$B$30,O$46,$C$11:$C$30,"B",$E$11:$E$30,"*")</f>
        <v>0</v>
      </c>
      <c r="S48" s="2669"/>
      <c r="T48" s="2670"/>
      <c r="U48" s="2668">
        <f>COUNTIFS($B$11:$B$30,U$46,$C$11:$C$30,"A",$E$11:$E$30,"*")</f>
        <v>0</v>
      </c>
      <c r="V48" s="2669"/>
      <c r="W48" s="2670"/>
      <c r="X48" s="2668">
        <f>COUNTIFS($B$11:$B$30,U$46,$C$11:$C$30,"B",$E$11:$E$30,"*")</f>
        <v>0</v>
      </c>
      <c r="Y48" s="2669"/>
      <c r="Z48" s="2670"/>
      <c r="AA48" s="2668">
        <f>COUNTIFS($B$11:$B$30,AA$46,$C$11:$C$30,"A",$E$11:$E$30,"*")</f>
        <v>0</v>
      </c>
      <c r="AB48" s="2669"/>
      <c r="AC48" s="2670"/>
      <c r="AD48" s="2668">
        <f>COUNTIFS($B$11:$B$30,AA$46,$C$11:$C$30,"B",$E$11:$E$30,"*")</f>
        <v>0</v>
      </c>
      <c r="AE48" s="2669"/>
      <c r="AF48" s="2670"/>
      <c r="AG48" s="2668">
        <f>COUNTIFS($B$11:$B$30,AG$46,$C$11:$C$30,"A",$E$11:$E$30,"*")</f>
        <v>0</v>
      </c>
      <c r="AH48" s="2669"/>
      <c r="AI48" s="2670"/>
      <c r="AJ48" s="2668">
        <f>COUNTIFS($B$11:$B$30,AG$46,$C$11:$C$30,"B",$E$11:$E$30,"*")</f>
        <v>0</v>
      </c>
      <c r="AK48" s="2670"/>
      <c r="AL48" s="293">
        <f>COUNTIFS($B$11:$B$30,AL$46,$C$11:$C$30,"A",$E$11:$E$30,"*")</f>
        <v>0</v>
      </c>
      <c r="AM48" s="293">
        <f>COUNTIFS($B$11:$B$30,AL$46,$C$11:$C$30,"B",$E$11:$E$30,"*")</f>
        <v>0</v>
      </c>
      <c r="AN48" s="62"/>
    </row>
    <row r="49" spans="1:40" ht="18" customHeight="1">
      <c r="A49" s="62"/>
      <c r="B49" s="77" t="s">
        <v>107</v>
      </c>
      <c r="C49" s="293">
        <f>COUNTIFS($B$11:$B$30,C$46,$C$11:$C$30,"C",$E$11:$E$30,"*")</f>
        <v>0</v>
      </c>
      <c r="D49" s="293">
        <f>COUNTIFS($B$11:$B$30,C$46,$C$11:$C$30,"D",$E$11:$E$30,"*")</f>
        <v>0</v>
      </c>
      <c r="E49" s="293">
        <f>COUNTIFS($B$11:$B$30,E$46,$C$11:$C$30,"C",$E$11:$E$30,"*")</f>
        <v>0</v>
      </c>
      <c r="F49" s="2668">
        <f>COUNTIFS($B$11:$B$30,E$46,$C$11:$C$30,"D",$E$11:$E$30,"*")</f>
        <v>0</v>
      </c>
      <c r="G49" s="2669"/>
      <c r="H49" s="2670"/>
      <c r="I49" s="2668">
        <f>COUNTIFS($B$11:$B$30,I$46,$C$11:$C$30,"C",$E$11:$E$30,"*")</f>
        <v>1</v>
      </c>
      <c r="J49" s="2669"/>
      <c r="K49" s="2670"/>
      <c r="L49" s="2668">
        <f>COUNTIFS($B$11:$B$30,I$46,$C$11:$C$30,"D",$E$11:$E$30,"*")</f>
        <v>0</v>
      </c>
      <c r="M49" s="2669"/>
      <c r="N49" s="2670"/>
      <c r="O49" s="2668">
        <f>COUNTIFS($B$11:$B$30,O$46,$C$11:$C$30,"C",$E$11:$E$30,"*")</f>
        <v>0</v>
      </c>
      <c r="P49" s="2669"/>
      <c r="Q49" s="2670"/>
      <c r="R49" s="2668">
        <f>COUNTIFS($B$11:$B$30,O$46,$C$11:$C$30,"D",$E$11:$E$30,"*")</f>
        <v>1</v>
      </c>
      <c r="S49" s="2669"/>
      <c r="T49" s="2670"/>
      <c r="U49" s="2668">
        <f>COUNTIFS($B$11:$B$30,U$46,$C$11:$C$30,"C",$E$11:$E$30,"*")</f>
        <v>0</v>
      </c>
      <c r="V49" s="2669"/>
      <c r="W49" s="2670"/>
      <c r="X49" s="2668">
        <f>COUNTIFS($B$11:$B$30,U$46,$C$11:$C$30,"D",$E$11:$E$30,"*")</f>
        <v>0</v>
      </c>
      <c r="Y49" s="2669"/>
      <c r="Z49" s="2670"/>
      <c r="AA49" s="2668">
        <f>COUNTIFS($B$11:$B$30,AA$46,$C$11:$C$30,"C",$E$11:$E$30,"*")</f>
        <v>0</v>
      </c>
      <c r="AB49" s="2669"/>
      <c r="AC49" s="2670"/>
      <c r="AD49" s="2668">
        <f>COUNTIFS($B$11:$B$30,AA$46,$C$11:$C$30,"D",$E$11:$E$30,"*")</f>
        <v>0</v>
      </c>
      <c r="AE49" s="2669"/>
      <c r="AF49" s="2670"/>
      <c r="AG49" s="2668">
        <f>COUNTIFS($B$11:$B$30,AG$46,$C$11:$C$30,"C",$E$11:$E$30,"*")</f>
        <v>0</v>
      </c>
      <c r="AH49" s="2669"/>
      <c r="AI49" s="2670"/>
      <c r="AJ49" s="2668">
        <f>COUNTIFS($B$11:$B$30,AG$46,$C$11:$C$30,"D",$E$11:$E$30,"*")</f>
        <v>0</v>
      </c>
      <c r="AK49" s="2670"/>
      <c r="AL49" s="293">
        <f>COUNTIFS($B$11:$B$30,AL$46,$C$11:$C$30,"C",$E$11:$E$30,"*")</f>
        <v>0</v>
      </c>
      <c r="AM49" s="293">
        <f>COUNTIFS($B$11:$B$30,AL$46,$C$11:$C$30,"D",$E$11:$E$30,"*")</f>
        <v>0</v>
      </c>
      <c r="AN49" s="62"/>
    </row>
    <row r="50" spans="1:40" ht="24.95" customHeight="1">
      <c r="A50" s="62"/>
      <c r="B50" s="77" t="s">
        <v>159</v>
      </c>
      <c r="C50" s="2664" t="e">
        <f>ROUNDDOWN(IF($AK$3="４週",SUMIFS($AK$11:$AK$30,$B$11:$B$30,C46)/4/$AH$5,IF($AK$3="歴月",SUMIFS($AK$11:$AK$30,$B$11:$B$30,C46)/$AL$5,"記載する期間を選択してください")),1)</f>
        <v>#DIV/0!</v>
      </c>
      <c r="D50" s="2666"/>
      <c r="E50" s="2664" t="e">
        <f>ROUNDDOWN(IF($AK$3="４週",SUMIFS($AK$11:$AK$30,$B$11:$B$30,E46)/4/$AH$5,IF($AK$3="歴月",SUMIFS($AK$11:$AK$30,$B$11:$B$30,E46)/$AL$5,"記載する期間を選択してください")),1)</f>
        <v>#DIV/0!</v>
      </c>
      <c r="F50" s="2665"/>
      <c r="G50" s="2665"/>
      <c r="H50" s="2666"/>
      <c r="I50" s="2664" t="e">
        <f>ROUNDDOWN(IF($AK$3="４週",SUMIFS($AK$11:$AK$30,$B$11:$B$30,I46)/4/$AH$5,IF($AK$3="歴月",SUMIFS($AK$11:$AK$30,$B$11:$B$30,I46)/$AL$5,"記載する期間を選択してください")),1)</f>
        <v>#DIV/0!</v>
      </c>
      <c r="J50" s="2665"/>
      <c r="K50" s="2665"/>
      <c r="L50" s="2665"/>
      <c r="M50" s="2665"/>
      <c r="N50" s="2666"/>
      <c r="O50" s="2664" t="e">
        <f>ROUNDDOWN(IF($AK$3="４週",SUMIFS($AK$11:$AK$30,$B$11:$B$30,O46)/4/$AH$5,IF($AK$3="歴月",SUMIFS($AK$11:$AK$30,$B$11:$B$30,O46)/$AL$5,"記載する期間を選択してください")),1)</f>
        <v>#DIV/0!</v>
      </c>
      <c r="P50" s="2665"/>
      <c r="Q50" s="2665"/>
      <c r="R50" s="2665"/>
      <c r="S50" s="2665"/>
      <c r="T50" s="2666"/>
      <c r="U50" s="2664" t="e">
        <f>ROUNDDOWN(IF($AK$3="４週",SUMIFS($AK$11:$AK$30,$B$11:$B$30,U46)/4/$AH$5,IF($AK$3="歴月",SUMIFS($AK$11:$AK$30,$B$11:$B$30,U46)/$AL$5,"記載する期間を選択してください")),1)</f>
        <v>#DIV/0!</v>
      </c>
      <c r="V50" s="2665"/>
      <c r="W50" s="2665"/>
      <c r="X50" s="2665"/>
      <c r="Y50" s="2665"/>
      <c r="Z50" s="2666"/>
      <c r="AA50" s="2664" t="e">
        <f>ROUNDDOWN(IF($AK$3="４週",SUMIFS($AK$11:$AK$30,$B$11:$B$30,AA46)/4/$AH$5,IF($AK$3="歴月",SUMIFS($AK$11:$AK$30,$B$11:$B$30,AA46)/$AL$5,"記載する期間を選択してください")),1)</f>
        <v>#DIV/0!</v>
      </c>
      <c r="AB50" s="2665"/>
      <c r="AC50" s="2665"/>
      <c r="AD50" s="2665"/>
      <c r="AE50" s="2665"/>
      <c r="AF50" s="2666"/>
      <c r="AG50" s="2664" t="e">
        <f>ROUNDDOWN(IF($AK$3="４週",SUMIFS($AK$11:$AK$30,$B$11:$B$30,AG46)/4/$AH$5,IF($AK$3="歴月",SUMIFS($AK$11:$AK$30,$B$11:$B$30,AG46)/$AL$5,"記載する期間を選択してください")),1)</f>
        <v>#DIV/0!</v>
      </c>
      <c r="AH50" s="2665"/>
      <c r="AI50" s="2665"/>
      <c r="AJ50" s="2665"/>
      <c r="AK50" s="2666"/>
      <c r="AL50" s="2664" t="e">
        <f>ROUNDDOWN(IF($AK$3="４週",SUMIFS($AK$11:$AK$30,$B$11:$B$30,AL46)/4/$AH$5,IF($AK$3="歴月",SUMIFS($AK$11:$AK$30,$B$11:$B$30,AL46)/$AL$5,"記載する期間を選択してください")),1)</f>
        <v>#DIV/0!</v>
      </c>
      <c r="AM50" s="2666"/>
      <c r="AN50" s="62"/>
    </row>
    <row r="51" spans="1:40" ht="5.0999999999999996" customHeight="1">
      <c r="A51" s="62"/>
      <c r="B51" s="59"/>
      <c r="C51" s="294">
        <v>2</v>
      </c>
      <c r="D51" s="294"/>
      <c r="E51" s="294">
        <v>3</v>
      </c>
      <c r="F51" s="294"/>
      <c r="G51" s="294"/>
      <c r="H51" s="294"/>
      <c r="I51" s="294">
        <v>4</v>
      </c>
      <c r="J51" s="294"/>
      <c r="K51" s="294"/>
      <c r="L51" s="294"/>
      <c r="M51" s="294"/>
      <c r="N51" s="294"/>
      <c r="O51" s="294">
        <v>5</v>
      </c>
      <c r="P51" s="294"/>
      <c r="Q51" s="294"/>
      <c r="R51" s="294"/>
      <c r="S51" s="294"/>
      <c r="T51" s="294"/>
      <c r="U51" s="294">
        <v>6</v>
      </c>
      <c r="V51" s="294"/>
      <c r="W51" s="294"/>
      <c r="X51" s="294"/>
      <c r="Y51" s="294"/>
      <c r="Z51" s="294"/>
      <c r="AA51" s="294">
        <v>7</v>
      </c>
      <c r="AB51" s="294"/>
      <c r="AC51" s="294"/>
      <c r="AD51" s="294"/>
      <c r="AE51" s="294"/>
      <c r="AF51" s="294"/>
      <c r="AG51" s="294">
        <v>8</v>
      </c>
      <c r="AH51" s="294"/>
      <c r="AI51" s="294"/>
      <c r="AJ51" s="294"/>
      <c r="AK51" s="294"/>
      <c r="AL51" s="294">
        <v>9</v>
      </c>
      <c r="AM51" s="295"/>
      <c r="AN51" s="62"/>
    </row>
    <row r="52" spans="1:40" ht="15" customHeight="1">
      <c r="A52" s="60" t="s">
        <v>126</v>
      </c>
      <c r="B52" s="296"/>
      <c r="C52" s="297"/>
      <c r="D52" s="297"/>
      <c r="E52" s="297"/>
      <c r="F52" s="298"/>
      <c r="G52" s="297"/>
      <c r="H52" s="294"/>
      <c r="I52" s="294"/>
      <c r="J52" s="294"/>
      <c r="K52" s="294"/>
      <c r="L52" s="294"/>
      <c r="M52" s="294"/>
      <c r="N52" s="294"/>
      <c r="O52" s="294"/>
      <c r="P52" s="294"/>
      <c r="Q52" s="294"/>
      <c r="R52" s="294">
        <v>6</v>
      </c>
      <c r="S52" s="294"/>
      <c r="T52" s="294"/>
      <c r="U52" s="294"/>
      <c r="V52" s="294"/>
      <c r="W52" s="294"/>
      <c r="X52" s="294">
        <v>7</v>
      </c>
      <c r="Y52" s="294"/>
      <c r="Z52" s="294"/>
      <c r="AA52" s="294"/>
      <c r="AB52" s="294"/>
      <c r="AC52" s="294"/>
      <c r="AD52" s="294">
        <v>8</v>
      </c>
      <c r="AE52" s="294"/>
      <c r="AF52" s="294"/>
      <c r="AG52" s="299"/>
      <c r="AH52" s="299"/>
      <c r="AI52" s="299"/>
      <c r="AJ52" s="299">
        <v>9</v>
      </c>
      <c r="AK52" s="300"/>
      <c r="AL52" s="300"/>
      <c r="AM52" s="62"/>
    </row>
    <row r="53" spans="1:40" s="60" customFormat="1" ht="15" customHeight="1">
      <c r="A53" s="60" t="s">
        <v>127</v>
      </c>
      <c r="B53" s="72"/>
      <c r="C53" s="72"/>
      <c r="D53" s="72"/>
      <c r="E53" s="72"/>
      <c r="F53" s="72"/>
      <c r="G53" s="72"/>
      <c r="H53" s="64"/>
      <c r="I53" s="64"/>
      <c r="J53" s="64"/>
      <c r="K53" s="64"/>
      <c r="L53" s="64"/>
      <c r="M53" s="64"/>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row>
    <row r="54" spans="1:40" s="60" customFormat="1" ht="15" customHeight="1">
      <c r="A54" s="60" t="s">
        <v>170</v>
      </c>
      <c r="B54" s="72"/>
      <c r="C54" s="72"/>
      <c r="D54" s="72"/>
      <c r="E54" s="72"/>
      <c r="F54" s="72"/>
      <c r="G54" s="72"/>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row>
    <row r="55" spans="1:40" s="60" customFormat="1" ht="15" customHeight="1">
      <c r="A55" s="60" t="s">
        <v>128</v>
      </c>
      <c r="B55" s="72"/>
      <c r="C55" s="72"/>
      <c r="D55" s="72"/>
      <c r="E55" s="72"/>
      <c r="F55" s="72"/>
      <c r="G55" s="72"/>
      <c r="H55" s="64"/>
      <c r="I55" s="64"/>
      <c r="J55" s="64"/>
      <c r="K55" s="64"/>
      <c r="L55" s="64"/>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row>
    <row r="56" spans="1:40" s="60" customFormat="1" ht="15" customHeight="1">
      <c r="A56" s="60" t="s">
        <v>129</v>
      </c>
      <c r="B56" s="72"/>
      <c r="C56" s="72"/>
      <c r="D56" s="72"/>
      <c r="E56" s="72"/>
      <c r="F56" s="72"/>
      <c r="G56" s="72"/>
      <c r="H56" s="64"/>
      <c r="I56" s="64"/>
      <c r="J56" s="64"/>
      <c r="K56" s="64"/>
      <c r="L56" s="64"/>
      <c r="M56" s="64"/>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row>
    <row r="57" spans="1:40" ht="15" customHeight="1">
      <c r="A57" s="60" t="s">
        <v>130</v>
      </c>
      <c r="B57" s="73"/>
      <c r="C57" s="60"/>
      <c r="D57" s="60"/>
      <c r="E57" s="60"/>
      <c r="F57" s="60"/>
      <c r="G57" s="60"/>
    </row>
    <row r="58" spans="1:40" ht="15" customHeight="1">
      <c r="A58" s="60" t="s">
        <v>131</v>
      </c>
      <c r="B58" s="73"/>
      <c r="C58" s="60"/>
      <c r="D58" s="60"/>
      <c r="E58" s="60"/>
      <c r="F58" s="60"/>
      <c r="G58" s="60"/>
    </row>
    <row r="59" spans="1:40" ht="15" customHeight="1">
      <c r="A59" s="60"/>
      <c r="B59" s="78" t="s">
        <v>132</v>
      </c>
      <c r="C59" s="2667" t="s">
        <v>133</v>
      </c>
      <c r="D59" s="2667"/>
      <c r="E59" s="2667"/>
      <c r="F59" s="60"/>
      <c r="G59" s="60"/>
    </row>
    <row r="60" spans="1:40" ht="15" customHeight="1">
      <c r="A60" s="60"/>
      <c r="B60" s="75" t="s">
        <v>150</v>
      </c>
      <c r="C60" s="2663" t="s">
        <v>134</v>
      </c>
      <c r="D60" s="2663"/>
      <c r="E60" s="2663"/>
      <c r="F60" s="60"/>
      <c r="G60" s="60"/>
    </row>
    <row r="61" spans="1:40" ht="15" customHeight="1">
      <c r="A61" s="60"/>
      <c r="B61" s="75" t="s">
        <v>151</v>
      </c>
      <c r="C61" s="2663" t="s">
        <v>135</v>
      </c>
      <c r="D61" s="2663"/>
      <c r="E61" s="2663"/>
      <c r="F61" s="60"/>
      <c r="G61" s="60"/>
    </row>
    <row r="62" spans="1:40" ht="15" customHeight="1">
      <c r="A62" s="60"/>
      <c r="B62" s="75" t="s">
        <v>152</v>
      </c>
      <c r="C62" s="2663" t="s">
        <v>136</v>
      </c>
      <c r="D62" s="2663"/>
      <c r="E62" s="2663"/>
      <c r="F62" s="60"/>
      <c r="G62" s="60"/>
    </row>
    <row r="63" spans="1:40" ht="15" customHeight="1">
      <c r="A63" s="60"/>
      <c r="B63" s="75" t="s">
        <v>153</v>
      </c>
      <c r="C63" s="2663" t="s">
        <v>137</v>
      </c>
      <c r="D63" s="2663"/>
      <c r="E63" s="2663"/>
      <c r="F63" s="60"/>
      <c r="G63" s="60"/>
    </row>
    <row r="64" spans="1:40" ht="15" customHeight="1">
      <c r="A64" s="60"/>
      <c r="B64" s="60" t="s">
        <v>138</v>
      </c>
      <c r="C64" s="60"/>
      <c r="D64" s="60"/>
      <c r="E64" s="60"/>
      <c r="F64" s="60"/>
      <c r="G64" s="60"/>
    </row>
    <row r="65" spans="1:7" ht="15" customHeight="1">
      <c r="A65" s="60"/>
      <c r="B65" s="60" t="s">
        <v>155</v>
      </c>
      <c r="C65" s="60"/>
      <c r="D65" s="60"/>
      <c r="E65" s="60"/>
      <c r="F65" s="60"/>
      <c r="G65" s="60"/>
    </row>
    <row r="66" spans="1:7" ht="15" customHeight="1">
      <c r="A66" s="60"/>
      <c r="B66" s="60" t="s">
        <v>139</v>
      </c>
      <c r="C66" s="60"/>
      <c r="D66" s="60"/>
      <c r="E66" s="60"/>
      <c r="F66" s="60"/>
      <c r="G66" s="60"/>
    </row>
    <row r="67" spans="1:7" ht="15" customHeight="1">
      <c r="A67" s="60" t="s">
        <v>140</v>
      </c>
      <c r="B67" s="73"/>
      <c r="C67" s="60"/>
      <c r="D67" s="60"/>
      <c r="E67" s="60"/>
      <c r="F67" s="60"/>
      <c r="G67" s="60"/>
    </row>
    <row r="68" spans="1:7" ht="15" customHeight="1">
      <c r="A68" s="60" t="s">
        <v>141</v>
      </c>
      <c r="B68" s="73"/>
      <c r="C68" s="60"/>
      <c r="D68" s="60"/>
      <c r="E68" s="60"/>
      <c r="F68" s="60"/>
      <c r="G68" s="60"/>
    </row>
    <row r="69" spans="1:7" ht="15" customHeight="1">
      <c r="A69" s="60" t="s">
        <v>156</v>
      </c>
      <c r="B69" s="73"/>
      <c r="C69" s="60"/>
      <c r="D69" s="60"/>
      <c r="E69" s="60"/>
      <c r="F69" s="60"/>
      <c r="G69" s="60"/>
    </row>
    <row r="70" spans="1:7" ht="15" customHeight="1">
      <c r="A70" s="60" t="s">
        <v>142</v>
      </c>
      <c r="B70" s="73"/>
      <c r="C70" s="60"/>
      <c r="D70" s="60"/>
      <c r="E70" s="60"/>
      <c r="F70" s="60"/>
      <c r="G70" s="60"/>
    </row>
    <row r="71" spans="1:7" ht="15" customHeight="1">
      <c r="A71" s="60" t="s">
        <v>193</v>
      </c>
      <c r="B71" s="73"/>
      <c r="C71" s="60"/>
      <c r="D71" s="60"/>
      <c r="E71" s="60"/>
      <c r="F71" s="60"/>
      <c r="G71" s="60"/>
    </row>
    <row r="72" spans="1:7" ht="15" customHeight="1">
      <c r="A72" s="60" t="s">
        <v>143</v>
      </c>
      <c r="B72" s="73"/>
      <c r="C72" s="60"/>
      <c r="D72" s="60"/>
      <c r="E72" s="60"/>
      <c r="F72" s="60"/>
      <c r="G72" s="60"/>
    </row>
    <row r="73" spans="1:7" ht="15" customHeight="1">
      <c r="A73" s="60" t="s">
        <v>144</v>
      </c>
      <c r="B73" s="73"/>
      <c r="C73" s="60"/>
      <c r="D73" s="60"/>
      <c r="E73" s="60"/>
      <c r="F73" s="60"/>
      <c r="G73" s="60"/>
    </row>
    <row r="74" spans="1:7" ht="15" customHeight="1">
      <c r="A74" s="60" t="s">
        <v>145</v>
      </c>
      <c r="B74" s="73"/>
      <c r="C74" s="60"/>
      <c r="D74" s="60"/>
      <c r="E74" s="60"/>
      <c r="F74" s="60"/>
      <c r="G74" s="60"/>
    </row>
    <row r="75" spans="1:7" ht="15" customHeight="1">
      <c r="A75" s="60" t="s">
        <v>146</v>
      </c>
      <c r="B75" s="73"/>
      <c r="C75" s="60"/>
      <c r="D75" s="60"/>
      <c r="E75" s="60"/>
      <c r="F75" s="60"/>
      <c r="G75" s="60"/>
    </row>
    <row r="76" spans="1:7" ht="15" customHeight="1">
      <c r="A76" s="60" t="s">
        <v>147</v>
      </c>
      <c r="B76" s="73"/>
      <c r="C76" s="60"/>
      <c r="D76" s="60"/>
      <c r="E76" s="60"/>
      <c r="F76" s="60"/>
      <c r="G76" s="60"/>
    </row>
    <row r="77" spans="1:7" ht="15" customHeight="1">
      <c r="A77" s="60" t="s">
        <v>148</v>
      </c>
      <c r="B77" s="73"/>
      <c r="C77" s="60"/>
      <c r="D77" s="60"/>
      <c r="E77" s="60"/>
      <c r="F77" s="60"/>
      <c r="G77" s="60"/>
    </row>
    <row r="78" spans="1:7" ht="15" customHeight="1">
      <c r="A78" s="60" t="s">
        <v>149</v>
      </c>
      <c r="B78" s="73"/>
      <c r="C78" s="60"/>
      <c r="D78" s="60"/>
      <c r="E78" s="60"/>
      <c r="F78" s="60"/>
      <c r="G78" s="60"/>
    </row>
    <row r="79" spans="1:7" ht="15" customHeight="1">
      <c r="A79" s="60" t="s">
        <v>154</v>
      </c>
      <c r="B79" s="73"/>
      <c r="C79" s="60"/>
      <c r="D79" s="60"/>
      <c r="E79" s="60"/>
      <c r="F79" s="60"/>
      <c r="G79" s="60"/>
    </row>
  </sheetData>
  <mergeCells count="146">
    <mergeCell ref="AK1:AN1"/>
    <mergeCell ref="AO1:AP1"/>
    <mergeCell ref="M2:P2"/>
    <mergeCell ref="Q2:R2"/>
    <mergeCell ref="S2:T2"/>
    <mergeCell ref="U2:V2"/>
    <mergeCell ref="AK2:AN2"/>
    <mergeCell ref="AK3:AN3"/>
    <mergeCell ref="AK4:AN4"/>
    <mergeCell ref="AH5:AJ5"/>
    <mergeCell ref="A7:A10"/>
    <mergeCell ref="B7:B10"/>
    <mergeCell ref="C7:C10"/>
    <mergeCell ref="D7:D10"/>
    <mergeCell ref="E7:E10"/>
    <mergeCell ref="F7:AJ7"/>
    <mergeCell ref="AK7:AK10"/>
    <mergeCell ref="AM11:AN11"/>
    <mergeCell ref="AM12:AN12"/>
    <mergeCell ref="AM13:AN13"/>
    <mergeCell ref="AM14:AN14"/>
    <mergeCell ref="AM15:AN15"/>
    <mergeCell ref="AM16:AN16"/>
    <mergeCell ref="AL7:AL10"/>
    <mergeCell ref="AM7:AN10"/>
    <mergeCell ref="F8:L8"/>
    <mergeCell ref="M8:S8"/>
    <mergeCell ref="T8:Z8"/>
    <mergeCell ref="AA8:AG8"/>
    <mergeCell ref="AH8:AJ8"/>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29:AN29"/>
    <mergeCell ref="AM30:AN30"/>
    <mergeCell ref="A31:E31"/>
    <mergeCell ref="AM31:AN32"/>
    <mergeCell ref="A32:E32"/>
    <mergeCell ref="A37:C37"/>
    <mergeCell ref="F37:H37"/>
    <mergeCell ref="I37:K37"/>
    <mergeCell ref="L37:N37"/>
    <mergeCell ref="O37:Q37"/>
    <mergeCell ref="AL38:AL39"/>
    <mergeCell ref="A39:C39"/>
    <mergeCell ref="F39:H39"/>
    <mergeCell ref="I39:K39"/>
    <mergeCell ref="L39:N39"/>
    <mergeCell ref="O39:Q39"/>
    <mergeCell ref="R39:T39"/>
    <mergeCell ref="AJ37:AK37"/>
    <mergeCell ref="A38:C38"/>
    <mergeCell ref="F38:H38"/>
    <mergeCell ref="I38:K38"/>
    <mergeCell ref="L38:N38"/>
    <mergeCell ref="O38:Q38"/>
    <mergeCell ref="R38:T38"/>
    <mergeCell ref="U38:W38"/>
    <mergeCell ref="X38:Z38"/>
    <mergeCell ref="AA38:AC38"/>
    <mergeCell ref="R37:T37"/>
    <mergeCell ref="U37:W37"/>
    <mergeCell ref="X37:Z37"/>
    <mergeCell ref="AA37:AC37"/>
    <mergeCell ref="AD37:AF37"/>
    <mergeCell ref="AG37:AI37"/>
    <mergeCell ref="U39:W39"/>
    <mergeCell ref="X39:Z39"/>
    <mergeCell ref="AA39:AC39"/>
    <mergeCell ref="AD39:AF39"/>
    <mergeCell ref="AG39:AI39"/>
    <mergeCell ref="AJ39:AK39"/>
    <mergeCell ref="AD38:AF38"/>
    <mergeCell ref="AG38:AI38"/>
    <mergeCell ref="AJ38:AK38"/>
    <mergeCell ref="C46:D46"/>
    <mergeCell ref="E46:H46"/>
    <mergeCell ref="I46:N46"/>
    <mergeCell ref="O46:T46"/>
    <mergeCell ref="U46:Z46"/>
    <mergeCell ref="AA46:AF46"/>
    <mergeCell ref="A42:B42"/>
    <mergeCell ref="C42:D42"/>
    <mergeCell ref="E42:H42"/>
    <mergeCell ref="I42:N42"/>
    <mergeCell ref="A43:B43"/>
    <mergeCell ref="C43:D43"/>
    <mergeCell ref="E43:H43"/>
    <mergeCell ref="I43:N43"/>
    <mergeCell ref="AG46:AK46"/>
    <mergeCell ref="AL46:AM46"/>
    <mergeCell ref="F47:H47"/>
    <mergeCell ref="I47:K47"/>
    <mergeCell ref="L47:N47"/>
    <mergeCell ref="O47:Q47"/>
    <mergeCell ref="R47:T47"/>
    <mergeCell ref="U47:W47"/>
    <mergeCell ref="X47:Z47"/>
    <mergeCell ref="AA47:AC47"/>
    <mergeCell ref="AD47:AF47"/>
    <mergeCell ref="AG47:AI47"/>
    <mergeCell ref="AJ47:AK47"/>
    <mergeCell ref="AG48:AI48"/>
    <mergeCell ref="AJ48:AK48"/>
    <mergeCell ref="F49:H49"/>
    <mergeCell ref="I49:K49"/>
    <mergeCell ref="L49:N49"/>
    <mergeCell ref="O49:Q49"/>
    <mergeCell ref="R49:T49"/>
    <mergeCell ref="U49:W49"/>
    <mergeCell ref="C62:E62"/>
    <mergeCell ref="F48:H48"/>
    <mergeCell ref="I48:K48"/>
    <mergeCell ref="L48:N48"/>
    <mergeCell ref="O48:Q48"/>
    <mergeCell ref="R48:T48"/>
    <mergeCell ref="U48:W48"/>
    <mergeCell ref="X48:Z48"/>
    <mergeCell ref="AA48:AC48"/>
    <mergeCell ref="AD48:AF48"/>
    <mergeCell ref="C63:E63"/>
    <mergeCell ref="AA50:AF50"/>
    <mergeCell ref="AG50:AK50"/>
    <mergeCell ref="AL50:AM50"/>
    <mergeCell ref="C59:E59"/>
    <mergeCell ref="C60:E60"/>
    <mergeCell ref="C61:E61"/>
    <mergeCell ref="X49:Z49"/>
    <mergeCell ref="AA49:AC49"/>
    <mergeCell ref="AD49:AF49"/>
    <mergeCell ref="AG49:AI49"/>
    <mergeCell ref="AJ49:AK49"/>
    <mergeCell ref="C50:D50"/>
    <mergeCell ref="E50:H50"/>
    <mergeCell ref="I50:N50"/>
    <mergeCell ref="O50:T50"/>
    <mergeCell ref="U50:Z50"/>
  </mergeCells>
  <phoneticPr fontId="33"/>
  <dataValidations count="6">
    <dataValidation type="whole" operator="greaterThanOrEqual" allowBlank="1" showInputMessage="1" showErrorMessage="1" sqref="I38:I39 D38:F39 AG38:AG39 AD38:AD39 AA38:AA39 X38:X39 U38:U39 R38:R39 O38:O39 L38:L39">
      <formula1>0</formula1>
    </dataValidation>
    <dataValidation operator="greaterThanOrEqual" allowBlank="1" showInputMessage="1" showErrorMessage="1" sqref="I44 AJ38:AJ39 AL38 L40 L44 I40"/>
    <dataValidation type="list" allowBlank="1" showInputMessage="1" showErrorMessage="1" sqref="C11:C30">
      <formula1>"A,B,C,D"</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 type="list" allowBlank="1" showInputMessage="1" showErrorMessage="1" sqref="B11:B30">
      <formula1>"管理者,サービス管理責任者,就労支援員,職業指導員,生活支援員,栄養士,調理員,その他職員"</formula1>
    </dataValidation>
  </dataValidations>
  <hyperlinks>
    <hyperlink ref="AO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landscape" blackAndWhite="1" r:id="rId1"/>
  <rowBreaks count="1" manualBreakCount="1">
    <brk id="35" max="39" man="1"/>
  </row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80"/>
  <sheetViews>
    <sheetView showGridLines="0" view="pageBreakPreview" zoomScale="85" zoomScaleNormal="100" zoomScaleSheetLayoutView="85" workbookViewId="0">
      <selection activeCell="G11" sqref="G11"/>
    </sheetView>
  </sheetViews>
  <sheetFormatPr defaultColWidth="8.25" defaultRowHeight="21" customHeight="1"/>
  <cols>
    <col min="1" max="1" width="2.625" style="59" customWidth="1"/>
    <col min="2" max="2" width="15" style="61" customWidth="1"/>
    <col min="3" max="3" width="6.625" style="59" customWidth="1"/>
    <col min="4" max="5" width="7.625" style="59" customWidth="1"/>
    <col min="6" max="36" width="2.625" style="59" customWidth="1"/>
    <col min="37" max="37" width="6.625" style="59" customWidth="1"/>
    <col min="38" max="39" width="7.625" style="59" customWidth="1"/>
    <col min="40" max="40" width="5.625" style="59" customWidth="1"/>
    <col min="41" max="16384" width="8.25" style="59"/>
  </cols>
  <sheetData>
    <row r="1" spans="1:42" ht="20.100000000000001" customHeight="1">
      <c r="A1" s="74" t="s">
        <v>97</v>
      </c>
      <c r="C1" s="70"/>
      <c r="D1" s="70"/>
      <c r="E1" s="70"/>
      <c r="F1" s="70"/>
      <c r="G1" s="70"/>
      <c r="H1" s="70"/>
      <c r="I1" s="70"/>
      <c r="J1" s="70"/>
      <c r="K1" s="70"/>
      <c r="L1" s="70"/>
      <c r="M1" s="70"/>
      <c r="N1" s="70"/>
      <c r="O1" s="70"/>
      <c r="P1" s="70"/>
      <c r="Q1" s="70"/>
      <c r="R1" s="70"/>
      <c r="S1" s="70"/>
      <c r="T1" s="70"/>
      <c r="U1" s="70"/>
      <c r="V1" s="70"/>
      <c r="W1" s="70"/>
      <c r="X1" s="64"/>
      <c r="Y1" s="64"/>
      <c r="Z1" s="62"/>
      <c r="AA1" s="62"/>
      <c r="AB1" s="62"/>
      <c r="AC1" s="62"/>
      <c r="AD1" s="1625"/>
      <c r="AE1" s="1625"/>
      <c r="AF1" s="1625"/>
      <c r="AG1" s="1625"/>
      <c r="AH1" s="1625"/>
      <c r="AI1" s="71" t="s">
        <v>115</v>
      </c>
      <c r="AJ1" s="71"/>
      <c r="AK1" s="2697" t="s">
        <v>186</v>
      </c>
      <c r="AL1" s="2698"/>
      <c r="AM1" s="2698"/>
      <c r="AN1" s="2699"/>
      <c r="AO1" s="2692" t="s">
        <v>407</v>
      </c>
      <c r="AP1" s="2036"/>
    </row>
    <row r="2" spans="1:42" ht="18" customHeight="1">
      <c r="A2" s="62"/>
      <c r="B2" s="63"/>
      <c r="C2" s="63"/>
      <c r="D2" s="63"/>
      <c r="E2" s="63"/>
      <c r="F2" s="63"/>
      <c r="G2" s="63"/>
      <c r="H2" s="63"/>
      <c r="I2" s="63"/>
      <c r="J2" s="63"/>
      <c r="K2" s="63"/>
      <c r="L2" s="63"/>
      <c r="M2" s="2657">
        <v>2025</v>
      </c>
      <c r="N2" s="2657"/>
      <c r="O2" s="2657"/>
      <c r="P2" s="2657"/>
      <c r="Q2" s="2579" t="s">
        <v>112</v>
      </c>
      <c r="R2" s="2579"/>
      <c r="S2" s="2657">
        <v>4</v>
      </c>
      <c r="T2" s="2657"/>
      <c r="U2" s="2579" t="s">
        <v>113</v>
      </c>
      <c r="V2" s="2579"/>
      <c r="W2" s="63"/>
      <c r="X2" s="63"/>
      <c r="Y2" s="63"/>
      <c r="Z2" s="62"/>
      <c r="AA2" s="62"/>
      <c r="AC2" s="71"/>
      <c r="AD2" s="63"/>
      <c r="AE2" s="63"/>
      <c r="AF2" s="63"/>
      <c r="AG2" s="63"/>
      <c r="AH2" s="63"/>
      <c r="AI2" s="71" t="s">
        <v>116</v>
      </c>
      <c r="AJ2" s="71"/>
      <c r="AK2" s="2580" t="str">
        <f>IF(基本情報入力シート!$D$23="","",基本情報入力シート!$D$23)</f>
        <v/>
      </c>
      <c r="AL2" s="2580"/>
      <c r="AM2" s="2580"/>
      <c r="AN2" s="2580"/>
    </row>
    <row r="3" spans="1:42" ht="18" customHeight="1">
      <c r="A3" s="1626"/>
      <c r="B3" s="1626"/>
      <c r="C3" s="1626"/>
      <c r="D3" s="1626"/>
      <c r="E3" s="1626"/>
      <c r="F3" s="1626"/>
      <c r="G3" s="1626"/>
      <c r="H3" s="1626"/>
      <c r="I3" s="1626"/>
      <c r="J3" s="1626"/>
      <c r="K3" s="1626"/>
      <c r="L3" s="1626"/>
      <c r="M3" s="1626"/>
      <c r="N3" s="1626"/>
      <c r="O3" s="1626"/>
      <c r="P3" s="1626"/>
      <c r="Q3" s="1626"/>
      <c r="R3" s="1626"/>
      <c r="S3" s="1626"/>
      <c r="T3" s="1626"/>
      <c r="U3" s="1626"/>
      <c r="V3" s="1626"/>
      <c r="W3" s="1626"/>
      <c r="Y3" s="1627"/>
      <c r="Z3" s="1627"/>
      <c r="AA3" s="1627"/>
      <c r="AB3" s="62"/>
      <c r="AC3" s="1627"/>
      <c r="AD3" s="1627"/>
      <c r="AE3" s="1627"/>
      <c r="AF3" s="1627"/>
      <c r="AG3" s="1627"/>
      <c r="AH3" s="1627"/>
      <c r="AI3" s="1628" t="s">
        <v>119</v>
      </c>
      <c r="AJ3" s="71"/>
      <c r="AK3" s="2658"/>
      <c r="AL3" s="2658"/>
      <c r="AM3" s="2658"/>
      <c r="AN3" s="2658"/>
    </row>
    <row r="4" spans="1:42" ht="18" customHeight="1">
      <c r="A4" s="1626"/>
      <c r="B4" s="1626"/>
      <c r="C4" s="1626"/>
      <c r="D4" s="1626"/>
      <c r="E4" s="1626"/>
      <c r="F4" s="1626"/>
      <c r="G4" s="1626"/>
      <c r="H4" s="1626"/>
      <c r="I4" s="1626"/>
      <c r="J4" s="1626"/>
      <c r="K4" s="1626"/>
      <c r="L4" s="1626"/>
      <c r="M4" s="1626"/>
      <c r="N4" s="1626"/>
      <c r="O4" s="1626"/>
      <c r="P4" s="1626"/>
      <c r="Q4" s="1626"/>
      <c r="R4" s="1626"/>
      <c r="S4" s="1626"/>
      <c r="T4" s="1626"/>
      <c r="U4" s="1626"/>
      <c r="V4" s="1626"/>
      <c r="W4" s="1626"/>
      <c r="Y4" s="1627"/>
      <c r="Z4" s="1627"/>
      <c r="AA4" s="1627"/>
      <c r="AB4" s="62"/>
      <c r="AC4" s="1627"/>
      <c r="AD4" s="1627"/>
      <c r="AE4" s="1627"/>
      <c r="AF4" s="1627"/>
      <c r="AG4" s="1627"/>
      <c r="AH4" s="1627"/>
      <c r="AI4" s="1628" t="s">
        <v>120</v>
      </c>
      <c r="AJ4" s="71"/>
      <c r="AK4" s="2658"/>
      <c r="AL4" s="2658"/>
      <c r="AM4" s="2658"/>
      <c r="AN4" s="2658"/>
    </row>
    <row r="5" spans="1:42" ht="18" customHeight="1">
      <c r="A5" s="1626"/>
      <c r="B5" s="1626"/>
      <c r="C5" s="1626"/>
      <c r="D5" s="1626"/>
      <c r="E5" s="1626"/>
      <c r="F5" s="1626"/>
      <c r="G5" s="1626"/>
      <c r="H5" s="1626"/>
      <c r="I5" s="1626"/>
      <c r="J5" s="1626"/>
      <c r="K5" s="1626"/>
      <c r="L5" s="1626"/>
      <c r="M5" s="1626"/>
      <c r="N5" s="1626"/>
      <c r="O5" s="1626"/>
      <c r="P5" s="1626"/>
      <c r="Q5" s="1626"/>
      <c r="R5" s="1626"/>
      <c r="S5" s="1626"/>
      <c r="U5" s="1626"/>
      <c r="V5" s="1626"/>
      <c r="W5" s="1626"/>
      <c r="Y5" s="1627"/>
      <c r="Z5" s="1627"/>
      <c r="AA5" s="1627"/>
      <c r="AB5" s="62"/>
      <c r="AC5" s="1627"/>
      <c r="AD5" s="1627"/>
      <c r="AE5" s="1627"/>
      <c r="AF5" s="1627"/>
      <c r="AG5" s="1628" t="s">
        <v>121</v>
      </c>
      <c r="AH5" s="2659"/>
      <c r="AI5" s="2659"/>
      <c r="AJ5" s="2659"/>
      <c r="AK5" s="1627" t="s">
        <v>117</v>
      </c>
      <c r="AL5" s="1629"/>
      <c r="AM5" s="1627" t="s">
        <v>118</v>
      </c>
      <c r="AN5" s="62"/>
    </row>
    <row r="6" spans="1:42" ht="9.9499999999999993" customHeight="1">
      <c r="A6" s="62"/>
      <c r="B6" s="69"/>
      <c r="C6" s="69"/>
      <c r="D6" s="69"/>
      <c r="E6" s="69"/>
      <c r="F6" s="69"/>
      <c r="G6" s="69"/>
      <c r="H6" s="69"/>
      <c r="I6" s="69"/>
      <c r="J6" s="69"/>
      <c r="K6" s="69"/>
      <c r="L6" s="69"/>
      <c r="M6" s="69"/>
      <c r="N6" s="69"/>
      <c r="O6" s="69"/>
      <c r="P6" s="69"/>
      <c r="Q6" s="69"/>
      <c r="R6" s="69"/>
      <c r="S6" s="69"/>
      <c r="T6" s="69"/>
      <c r="U6" s="69"/>
      <c r="V6" s="69"/>
      <c r="W6" s="69"/>
      <c r="X6" s="63"/>
      <c r="Y6" s="63"/>
      <c r="Z6" s="63"/>
      <c r="AA6" s="63"/>
      <c r="AB6" s="63"/>
      <c r="AC6" s="63"/>
      <c r="AD6" s="63"/>
      <c r="AE6" s="63"/>
      <c r="AF6" s="63"/>
      <c r="AG6" s="63"/>
      <c r="AH6" s="63"/>
      <c r="AI6" s="63"/>
      <c r="AJ6" s="63"/>
      <c r="AK6" s="63"/>
      <c r="AL6" s="63"/>
      <c r="AM6" s="62"/>
      <c r="AN6" s="62"/>
    </row>
    <row r="7" spans="1:42" ht="15" customHeight="1">
      <c r="A7" s="2583" t="s">
        <v>764</v>
      </c>
      <c r="B7" s="2584" t="s">
        <v>122</v>
      </c>
      <c r="C7" s="2585" t="s">
        <v>123</v>
      </c>
      <c r="D7" s="2584" t="s">
        <v>124</v>
      </c>
      <c r="E7" s="2588" t="s">
        <v>125</v>
      </c>
      <c r="F7" s="2589" t="s">
        <v>765</v>
      </c>
      <c r="G7" s="2589"/>
      <c r="H7" s="2589"/>
      <c r="I7" s="2589"/>
      <c r="J7" s="2589"/>
      <c r="K7" s="2589"/>
      <c r="L7" s="2589"/>
      <c r="M7" s="2589"/>
      <c r="N7" s="2589"/>
      <c r="O7" s="2589"/>
      <c r="P7" s="2589"/>
      <c r="Q7" s="2589"/>
      <c r="R7" s="2589"/>
      <c r="S7" s="2589"/>
      <c r="T7" s="2589"/>
      <c r="U7" s="2589"/>
      <c r="V7" s="2589"/>
      <c r="W7" s="2589"/>
      <c r="X7" s="2589"/>
      <c r="Y7" s="2589"/>
      <c r="Z7" s="2589"/>
      <c r="AA7" s="2589"/>
      <c r="AB7" s="2589"/>
      <c r="AC7" s="2589"/>
      <c r="AD7" s="2589"/>
      <c r="AE7" s="2589"/>
      <c r="AF7" s="2589"/>
      <c r="AG7" s="2589"/>
      <c r="AH7" s="2589"/>
      <c r="AI7" s="2589"/>
      <c r="AJ7" s="2589"/>
      <c r="AK7" s="2590" t="s">
        <v>157</v>
      </c>
      <c r="AL7" s="2592" t="s">
        <v>158</v>
      </c>
      <c r="AM7" s="2593" t="s">
        <v>766</v>
      </c>
      <c r="AN7" s="2593"/>
    </row>
    <row r="8" spans="1:42" ht="15" customHeight="1">
      <c r="A8" s="2583"/>
      <c r="B8" s="2584"/>
      <c r="C8" s="2586"/>
      <c r="D8" s="2584"/>
      <c r="E8" s="2588"/>
      <c r="F8" s="2584" t="s">
        <v>102</v>
      </c>
      <c r="G8" s="2584"/>
      <c r="H8" s="2584"/>
      <c r="I8" s="2584"/>
      <c r="J8" s="2584"/>
      <c r="K8" s="2584"/>
      <c r="L8" s="2584"/>
      <c r="M8" s="2584" t="s">
        <v>103</v>
      </c>
      <c r="N8" s="2584"/>
      <c r="O8" s="2584"/>
      <c r="P8" s="2584"/>
      <c r="Q8" s="2584"/>
      <c r="R8" s="2584"/>
      <c r="S8" s="2584"/>
      <c r="T8" s="2584" t="s">
        <v>104</v>
      </c>
      <c r="U8" s="2584"/>
      <c r="V8" s="2584"/>
      <c r="W8" s="2584"/>
      <c r="X8" s="2584"/>
      <c r="Y8" s="2584"/>
      <c r="Z8" s="2584"/>
      <c r="AA8" s="2584" t="s">
        <v>105</v>
      </c>
      <c r="AB8" s="2584"/>
      <c r="AC8" s="2584"/>
      <c r="AD8" s="2584"/>
      <c r="AE8" s="2584"/>
      <c r="AF8" s="2584"/>
      <c r="AG8" s="2584"/>
      <c r="AH8" s="2584" t="s">
        <v>108</v>
      </c>
      <c r="AI8" s="2584"/>
      <c r="AJ8" s="2584"/>
      <c r="AK8" s="2590"/>
      <c r="AL8" s="2592"/>
      <c r="AM8" s="2593"/>
      <c r="AN8" s="2593"/>
    </row>
    <row r="9" spans="1:42" ht="15" customHeight="1">
      <c r="A9" s="2583"/>
      <c r="B9" s="2584"/>
      <c r="C9" s="2586"/>
      <c r="D9" s="2584"/>
      <c r="E9" s="2588"/>
      <c r="F9" s="1566">
        <f>DATE($M$2,$S$2,1)</f>
        <v>45748</v>
      </c>
      <c r="G9" s="1566">
        <f>DATE($M$2,$S$2,2)</f>
        <v>45749</v>
      </c>
      <c r="H9" s="1566">
        <f>DATE($M$2,$S$2,3)</f>
        <v>45750</v>
      </c>
      <c r="I9" s="1566">
        <f>DATE($M$2,$S$2,4)</f>
        <v>45751</v>
      </c>
      <c r="J9" s="1566">
        <f>DATE($M$2,$S$2,5)</f>
        <v>45752</v>
      </c>
      <c r="K9" s="1566">
        <f>DATE($M$2,$S$2,6)</f>
        <v>45753</v>
      </c>
      <c r="L9" s="1566">
        <f>DATE($M$2,$S$2,7)</f>
        <v>45754</v>
      </c>
      <c r="M9" s="1566">
        <f>DATE($M$2,$S$2,8)</f>
        <v>45755</v>
      </c>
      <c r="N9" s="1566">
        <f>DATE($M$2,$S$2,9)</f>
        <v>45756</v>
      </c>
      <c r="O9" s="1566">
        <f>DATE($M$2,$S$2,10)</f>
        <v>45757</v>
      </c>
      <c r="P9" s="1566">
        <f>DATE($M$2,$S$2,11)</f>
        <v>45758</v>
      </c>
      <c r="Q9" s="1566">
        <f>DATE($M$2,$S$2,12)</f>
        <v>45759</v>
      </c>
      <c r="R9" s="1566">
        <f>DATE($M$2,$S$2,13)</f>
        <v>45760</v>
      </c>
      <c r="S9" s="1566">
        <f>DATE($M$2,$S$2,14)</f>
        <v>45761</v>
      </c>
      <c r="T9" s="1566">
        <f>DATE($M$2,$S$2,15)</f>
        <v>45762</v>
      </c>
      <c r="U9" s="1566">
        <f>DATE($M$2,$S$2,16)</f>
        <v>45763</v>
      </c>
      <c r="V9" s="1566">
        <f>DATE($M$2,$S$2,17)</f>
        <v>45764</v>
      </c>
      <c r="W9" s="1566">
        <f>DATE($M$2,$S$2,18)</f>
        <v>45765</v>
      </c>
      <c r="X9" s="1566">
        <f>DATE($M$2,$S$2,19)</f>
        <v>45766</v>
      </c>
      <c r="Y9" s="1566">
        <f>DATE($M$2,$S$2,20)</f>
        <v>45767</v>
      </c>
      <c r="Z9" s="1566">
        <f>DATE($M$2,$S$2,21)</f>
        <v>45768</v>
      </c>
      <c r="AA9" s="1566">
        <f>DATE($M$2,$S$2,22)</f>
        <v>45769</v>
      </c>
      <c r="AB9" s="1566">
        <f>DATE($M$2,$S$2,23)</f>
        <v>45770</v>
      </c>
      <c r="AC9" s="1566">
        <f>DATE($M$2,$S$2,24)</f>
        <v>45771</v>
      </c>
      <c r="AD9" s="1566">
        <f>DATE($M$2,$S$2,25)</f>
        <v>45772</v>
      </c>
      <c r="AE9" s="1566">
        <f>DATE($M$2,$S$2,26)</f>
        <v>45773</v>
      </c>
      <c r="AF9" s="1566">
        <f>DATE($M$2,$S$2,27)</f>
        <v>45774</v>
      </c>
      <c r="AG9" s="1566">
        <f>DATE($M$2,$S$2,28)</f>
        <v>45775</v>
      </c>
      <c r="AH9" s="1566">
        <f>IF(DAY(EOMONTH(F9,0))&lt;29,"",DATE($M$2,$S$2,29))</f>
        <v>45776</v>
      </c>
      <c r="AI9" s="1566">
        <f>IF(DAY(EOMONTH(F9,0))&lt;30,"",DATE($M$2,$S$2,30))</f>
        <v>45777</v>
      </c>
      <c r="AJ9" s="1566" t="str">
        <f>IF(DAY(EOMONTH(F9,0))&lt;31,"",DATE($M$2,$S$2,31))</f>
        <v/>
      </c>
      <c r="AK9" s="2590"/>
      <c r="AL9" s="2592"/>
      <c r="AM9" s="2593"/>
      <c r="AN9" s="2593"/>
    </row>
    <row r="10" spans="1:42" ht="15" customHeight="1">
      <c r="A10" s="2583"/>
      <c r="B10" s="2584"/>
      <c r="C10" s="2587"/>
      <c r="D10" s="2584"/>
      <c r="E10" s="2588"/>
      <c r="F10" s="1567">
        <f>DATE($M$2,$S$2,1)</f>
        <v>45748</v>
      </c>
      <c r="G10" s="1567">
        <f>DATE($M$2,$S$2,2)</f>
        <v>45749</v>
      </c>
      <c r="H10" s="1567">
        <f>DATE($M$2,$S$2,3)</f>
        <v>45750</v>
      </c>
      <c r="I10" s="1567">
        <f>DATE($M$2,$S$2,4)</f>
        <v>45751</v>
      </c>
      <c r="J10" s="1567">
        <f>DATE($M$2,$S$2,5)</f>
        <v>45752</v>
      </c>
      <c r="K10" s="1567">
        <f>DATE($M$2,$S$2,6)</f>
        <v>45753</v>
      </c>
      <c r="L10" s="1567">
        <f>DATE($M$2,$S$2,7)</f>
        <v>45754</v>
      </c>
      <c r="M10" s="1567">
        <f>DATE($M$2,$S$2,8)</f>
        <v>45755</v>
      </c>
      <c r="N10" s="1567">
        <f>DATE($M$2,$S$2,9)</f>
        <v>45756</v>
      </c>
      <c r="O10" s="1567">
        <f>DATE($M$2,$S$2,10)</f>
        <v>45757</v>
      </c>
      <c r="P10" s="1567">
        <f>DATE($M$2,$S$2,11)</f>
        <v>45758</v>
      </c>
      <c r="Q10" s="1567">
        <f>DATE($M$2,$S$2,12)</f>
        <v>45759</v>
      </c>
      <c r="R10" s="1567">
        <f>DATE($M$2,$S$2,13)</f>
        <v>45760</v>
      </c>
      <c r="S10" s="1567">
        <f>DATE($M$2,$S$2,14)</f>
        <v>45761</v>
      </c>
      <c r="T10" s="1567">
        <f>DATE($M$2,$S$2,15)</f>
        <v>45762</v>
      </c>
      <c r="U10" s="1567">
        <f>DATE($M$2,$S$2,16)</f>
        <v>45763</v>
      </c>
      <c r="V10" s="1567">
        <f>DATE($M$2,$S$2,17)</f>
        <v>45764</v>
      </c>
      <c r="W10" s="1567">
        <f>DATE($M$2,$S$2,18)</f>
        <v>45765</v>
      </c>
      <c r="X10" s="1567">
        <f>DATE($M$2,$S$2,19)</f>
        <v>45766</v>
      </c>
      <c r="Y10" s="1567">
        <f>DATE($M$2,$S$2,20)</f>
        <v>45767</v>
      </c>
      <c r="Z10" s="1567">
        <f>DATE($M$2,$S$2,21)</f>
        <v>45768</v>
      </c>
      <c r="AA10" s="1567">
        <f>DATE($M$2,$S$2,22)</f>
        <v>45769</v>
      </c>
      <c r="AB10" s="1567">
        <f>DATE($M$2,$S$2,23)</f>
        <v>45770</v>
      </c>
      <c r="AC10" s="1567">
        <f>DATE($M$2,$S$2,24)</f>
        <v>45771</v>
      </c>
      <c r="AD10" s="1567">
        <f>DATE($M$2,$S$2,25)</f>
        <v>45772</v>
      </c>
      <c r="AE10" s="1567">
        <f>DATE($M$2,$S$2,26)</f>
        <v>45773</v>
      </c>
      <c r="AF10" s="1567">
        <f>DATE($M$2,$S$2,27)</f>
        <v>45774</v>
      </c>
      <c r="AG10" s="1567">
        <f>DATE($M$2,$S$2,28)</f>
        <v>45775</v>
      </c>
      <c r="AH10" s="1567">
        <f>IF(DAY(EOMONTH(F10,0))&lt;29,"",DATE($M$2,$S$2,29))</f>
        <v>45776</v>
      </c>
      <c r="AI10" s="1567">
        <f>IF(DAY(EOMONTH(F10,0))&lt;30,"",DATE($M$2,$S$2,30))</f>
        <v>45777</v>
      </c>
      <c r="AJ10" s="1567" t="str">
        <f>IF(DAY(EOMONTH(F10,0))&lt;31,"",DATE($M$2,$S$2,31))</f>
        <v/>
      </c>
      <c r="AK10" s="2590"/>
      <c r="AL10" s="2592"/>
      <c r="AM10" s="2593"/>
      <c r="AN10" s="2593"/>
    </row>
    <row r="11" spans="1:42" ht="18" customHeight="1">
      <c r="A11" s="1541">
        <v>1</v>
      </c>
      <c r="B11" s="1581"/>
      <c r="C11" s="1545"/>
      <c r="D11" s="1546"/>
      <c r="E11" s="1547"/>
      <c r="F11" s="1548"/>
      <c r="G11" s="1548"/>
      <c r="H11" s="1548"/>
      <c r="I11" s="1548"/>
      <c r="J11" s="1548"/>
      <c r="K11" s="1548"/>
      <c r="L11" s="1548"/>
      <c r="M11" s="1548"/>
      <c r="N11" s="1548"/>
      <c r="O11" s="1548"/>
      <c r="P11" s="1548"/>
      <c r="Q11" s="1548"/>
      <c r="R11" s="1548"/>
      <c r="S11" s="1548"/>
      <c r="T11" s="1548"/>
      <c r="U11" s="1548"/>
      <c r="V11" s="1548"/>
      <c r="W11" s="1548"/>
      <c r="X11" s="1548"/>
      <c r="Y11" s="1548"/>
      <c r="Z11" s="1548"/>
      <c r="AA11" s="1548"/>
      <c r="AB11" s="1548"/>
      <c r="AC11" s="1548"/>
      <c r="AD11" s="1548"/>
      <c r="AE11" s="1548"/>
      <c r="AF11" s="1548"/>
      <c r="AG11" s="1548"/>
      <c r="AH11" s="1548"/>
      <c r="AI11" s="1548"/>
      <c r="AJ11" s="1548"/>
      <c r="AK11" s="1573">
        <f>+SUM(F11:AJ11)</f>
        <v>0</v>
      </c>
      <c r="AL11" s="1574">
        <f>IF($AK$3="４週",AK11/4,AK11/(DAY(EOMONTH($F$9,0))/7))</f>
        <v>0</v>
      </c>
      <c r="AM11" s="2660"/>
      <c r="AN11" s="2660"/>
    </row>
    <row r="12" spans="1:42" ht="18" customHeight="1">
      <c r="A12" s="1541">
        <v>2</v>
      </c>
      <c r="B12" s="1581"/>
      <c r="C12" s="1545"/>
      <c r="D12" s="1546"/>
      <c r="E12" s="1547"/>
      <c r="F12" s="1548"/>
      <c r="G12" s="1548"/>
      <c r="H12" s="1548"/>
      <c r="I12" s="1548"/>
      <c r="J12" s="1548"/>
      <c r="K12" s="1548"/>
      <c r="L12" s="1548"/>
      <c r="M12" s="1548"/>
      <c r="N12" s="1548"/>
      <c r="O12" s="1548"/>
      <c r="P12" s="1548"/>
      <c r="Q12" s="1548"/>
      <c r="R12" s="1548"/>
      <c r="S12" s="1548"/>
      <c r="T12" s="1548"/>
      <c r="U12" s="1548"/>
      <c r="V12" s="1548"/>
      <c r="W12" s="1548"/>
      <c r="X12" s="1548"/>
      <c r="Y12" s="1548"/>
      <c r="Z12" s="1548"/>
      <c r="AA12" s="1548"/>
      <c r="AB12" s="1548"/>
      <c r="AC12" s="1548"/>
      <c r="AD12" s="1548"/>
      <c r="AE12" s="1548"/>
      <c r="AF12" s="1548"/>
      <c r="AG12" s="1548"/>
      <c r="AH12" s="1548"/>
      <c r="AI12" s="1548"/>
      <c r="AJ12" s="1548"/>
      <c r="AK12" s="1573">
        <f t="shared" ref="AK12:AK31" si="0">+SUM(F12:AJ12)</f>
        <v>0</v>
      </c>
      <c r="AL12" s="1574">
        <f>IF($AK$3="４週",AK12/4,AK12/(DAY(EOMONTH($F$9,0))/7))</f>
        <v>0</v>
      </c>
      <c r="AM12" s="2660"/>
      <c r="AN12" s="2660"/>
    </row>
    <row r="13" spans="1:42" ht="18" customHeight="1">
      <c r="A13" s="1541">
        <v>3</v>
      </c>
      <c r="B13" s="1581"/>
      <c r="C13" s="1545"/>
      <c r="D13" s="1546"/>
      <c r="E13" s="1547"/>
      <c r="F13" s="1548"/>
      <c r="G13" s="1548"/>
      <c r="H13" s="1548"/>
      <c r="I13" s="1548"/>
      <c r="J13" s="1548"/>
      <c r="K13" s="1548"/>
      <c r="L13" s="1548"/>
      <c r="M13" s="1548"/>
      <c r="N13" s="1548"/>
      <c r="O13" s="1548"/>
      <c r="P13" s="1548"/>
      <c r="Q13" s="1548"/>
      <c r="R13" s="1548"/>
      <c r="S13" s="1548"/>
      <c r="T13" s="1548"/>
      <c r="U13" s="1548"/>
      <c r="V13" s="1548"/>
      <c r="W13" s="1548"/>
      <c r="X13" s="1548"/>
      <c r="Y13" s="1548"/>
      <c r="Z13" s="1548"/>
      <c r="AA13" s="1548"/>
      <c r="AB13" s="1548"/>
      <c r="AC13" s="1548"/>
      <c r="AD13" s="1548"/>
      <c r="AE13" s="1548"/>
      <c r="AF13" s="1548"/>
      <c r="AG13" s="1548"/>
      <c r="AH13" s="1548"/>
      <c r="AI13" s="1548"/>
      <c r="AJ13" s="1548"/>
      <c r="AK13" s="1573">
        <f t="shared" si="0"/>
        <v>0</v>
      </c>
      <c r="AL13" s="1574">
        <f>IF($AK$3="４週",AK13/4,AK13/(DAY(EOMONTH($F$9,0))/7))</f>
        <v>0</v>
      </c>
      <c r="AM13" s="2660"/>
      <c r="AN13" s="2660"/>
    </row>
    <row r="14" spans="1:42" ht="18" customHeight="1">
      <c r="A14" s="1541">
        <v>4</v>
      </c>
      <c r="B14" s="1581"/>
      <c r="C14" s="1545"/>
      <c r="D14" s="1546"/>
      <c r="E14" s="1547"/>
      <c r="F14" s="1548"/>
      <c r="G14" s="1548"/>
      <c r="H14" s="1548"/>
      <c r="I14" s="1548"/>
      <c r="J14" s="1548"/>
      <c r="K14" s="1548"/>
      <c r="L14" s="1548"/>
      <c r="M14" s="1548"/>
      <c r="N14" s="1548"/>
      <c r="O14" s="1548"/>
      <c r="P14" s="1548"/>
      <c r="Q14" s="1548"/>
      <c r="R14" s="1548"/>
      <c r="S14" s="1548"/>
      <c r="T14" s="1548"/>
      <c r="U14" s="1548"/>
      <c r="V14" s="1548"/>
      <c r="W14" s="1548"/>
      <c r="X14" s="1548"/>
      <c r="Y14" s="1548"/>
      <c r="Z14" s="1548"/>
      <c r="AA14" s="1548"/>
      <c r="AB14" s="1548"/>
      <c r="AC14" s="1548"/>
      <c r="AD14" s="1548"/>
      <c r="AE14" s="1548"/>
      <c r="AF14" s="1548"/>
      <c r="AG14" s="1548"/>
      <c r="AH14" s="1548"/>
      <c r="AI14" s="1548"/>
      <c r="AJ14" s="1548"/>
      <c r="AK14" s="1573">
        <f t="shared" si="0"/>
        <v>0</v>
      </c>
      <c r="AL14" s="1574">
        <f>IF($AK$3="４週",AK14/4,AK14/(DAY(EOMONTH($F$9,0))/7))</f>
        <v>0</v>
      </c>
      <c r="AM14" s="2660"/>
      <c r="AN14" s="2660"/>
    </row>
    <row r="15" spans="1:42" ht="18" customHeight="1">
      <c r="A15" s="1541">
        <v>5</v>
      </c>
      <c r="B15" s="1581"/>
      <c r="C15" s="1545"/>
      <c r="D15" s="1546"/>
      <c r="E15" s="1547"/>
      <c r="F15" s="1548"/>
      <c r="G15" s="1548"/>
      <c r="H15" s="1548"/>
      <c r="I15" s="1548"/>
      <c r="J15" s="1548"/>
      <c r="K15" s="1548"/>
      <c r="L15" s="1548"/>
      <c r="M15" s="1548"/>
      <c r="N15" s="1548"/>
      <c r="O15" s="1548"/>
      <c r="P15" s="1548"/>
      <c r="Q15" s="1548"/>
      <c r="R15" s="1548"/>
      <c r="S15" s="1548"/>
      <c r="T15" s="1548"/>
      <c r="U15" s="1548"/>
      <c r="V15" s="1548"/>
      <c r="W15" s="1548"/>
      <c r="X15" s="1548"/>
      <c r="Y15" s="1548"/>
      <c r="Z15" s="1548"/>
      <c r="AA15" s="1548"/>
      <c r="AB15" s="1548"/>
      <c r="AC15" s="1548"/>
      <c r="AD15" s="1548"/>
      <c r="AE15" s="1548"/>
      <c r="AF15" s="1548"/>
      <c r="AG15" s="1548"/>
      <c r="AH15" s="1548"/>
      <c r="AI15" s="1548"/>
      <c r="AJ15" s="1548"/>
      <c r="AK15" s="1573">
        <f t="shared" si="0"/>
        <v>0</v>
      </c>
      <c r="AL15" s="1574">
        <f t="shared" ref="AL15:AL30" si="1">IF($AK$3="４週",AK15/4,AK15/(DAY(EOMONTH($F$9,0))/7))</f>
        <v>0</v>
      </c>
      <c r="AM15" s="2660"/>
      <c r="AN15" s="2660"/>
    </row>
    <row r="16" spans="1:42" ht="18" customHeight="1">
      <c r="A16" s="1541">
        <v>6</v>
      </c>
      <c r="B16" s="1581"/>
      <c r="C16" s="1545"/>
      <c r="D16" s="1546"/>
      <c r="E16" s="1547"/>
      <c r="F16" s="1548"/>
      <c r="G16" s="1548"/>
      <c r="H16" s="1548"/>
      <c r="I16" s="1548"/>
      <c r="J16" s="1548"/>
      <c r="K16" s="1548"/>
      <c r="L16" s="1548"/>
      <c r="M16" s="1548"/>
      <c r="N16" s="1548"/>
      <c r="O16" s="1548"/>
      <c r="P16" s="1548"/>
      <c r="Q16" s="1548"/>
      <c r="R16" s="1548"/>
      <c r="S16" s="1548"/>
      <c r="T16" s="1548"/>
      <c r="U16" s="1548"/>
      <c r="V16" s="1548"/>
      <c r="W16" s="1548"/>
      <c r="X16" s="1548"/>
      <c r="Y16" s="1548"/>
      <c r="Z16" s="1548"/>
      <c r="AA16" s="1548"/>
      <c r="AB16" s="1548"/>
      <c r="AC16" s="1548"/>
      <c r="AD16" s="1548"/>
      <c r="AE16" s="1548"/>
      <c r="AF16" s="1548"/>
      <c r="AG16" s="1548"/>
      <c r="AH16" s="1548"/>
      <c r="AI16" s="1548"/>
      <c r="AJ16" s="1548"/>
      <c r="AK16" s="1573">
        <f t="shared" si="0"/>
        <v>0</v>
      </c>
      <c r="AL16" s="1574">
        <f t="shared" si="1"/>
        <v>0</v>
      </c>
      <c r="AM16" s="2660"/>
      <c r="AN16" s="2660"/>
    </row>
    <row r="17" spans="1:40" ht="18" customHeight="1">
      <c r="A17" s="1541">
        <v>7</v>
      </c>
      <c r="B17" s="1581"/>
      <c r="C17" s="1545"/>
      <c r="D17" s="1546"/>
      <c r="E17" s="1547"/>
      <c r="F17" s="1548"/>
      <c r="G17" s="1548"/>
      <c r="H17" s="1548"/>
      <c r="I17" s="1548"/>
      <c r="J17" s="1548"/>
      <c r="K17" s="1548"/>
      <c r="L17" s="1548"/>
      <c r="M17" s="1548"/>
      <c r="N17" s="1548"/>
      <c r="O17" s="1548"/>
      <c r="P17" s="1548"/>
      <c r="Q17" s="1548"/>
      <c r="R17" s="1548"/>
      <c r="S17" s="1548"/>
      <c r="T17" s="1548"/>
      <c r="U17" s="1548"/>
      <c r="V17" s="1548"/>
      <c r="W17" s="1548"/>
      <c r="X17" s="1548"/>
      <c r="Y17" s="1548"/>
      <c r="Z17" s="1548"/>
      <c r="AA17" s="1548"/>
      <c r="AB17" s="1548"/>
      <c r="AC17" s="1548"/>
      <c r="AD17" s="1548"/>
      <c r="AE17" s="1548"/>
      <c r="AF17" s="1548"/>
      <c r="AG17" s="1548"/>
      <c r="AH17" s="1548"/>
      <c r="AI17" s="1548"/>
      <c r="AJ17" s="1548"/>
      <c r="AK17" s="1573">
        <f t="shared" si="0"/>
        <v>0</v>
      </c>
      <c r="AL17" s="1574">
        <f t="shared" si="1"/>
        <v>0</v>
      </c>
      <c r="AM17" s="2660"/>
      <c r="AN17" s="2660"/>
    </row>
    <row r="18" spans="1:40" ht="18" customHeight="1">
      <c r="A18" s="1541">
        <v>8</v>
      </c>
      <c r="B18" s="1581"/>
      <c r="C18" s="1545"/>
      <c r="D18" s="1546"/>
      <c r="E18" s="1547"/>
      <c r="F18" s="1548"/>
      <c r="G18" s="1548"/>
      <c r="H18" s="1548"/>
      <c r="I18" s="1548"/>
      <c r="J18" s="1548"/>
      <c r="K18" s="1548"/>
      <c r="L18" s="1548"/>
      <c r="M18" s="1548"/>
      <c r="N18" s="1548"/>
      <c r="O18" s="1548"/>
      <c r="P18" s="1548"/>
      <c r="Q18" s="1548"/>
      <c r="R18" s="1548"/>
      <c r="S18" s="1548"/>
      <c r="T18" s="1548"/>
      <c r="U18" s="1548"/>
      <c r="V18" s="1548"/>
      <c r="W18" s="1548"/>
      <c r="X18" s="1548"/>
      <c r="Y18" s="1548"/>
      <c r="Z18" s="1548"/>
      <c r="AA18" s="1548"/>
      <c r="AB18" s="1548"/>
      <c r="AC18" s="1548"/>
      <c r="AD18" s="1548"/>
      <c r="AE18" s="1548"/>
      <c r="AF18" s="1548"/>
      <c r="AG18" s="1548"/>
      <c r="AH18" s="1548"/>
      <c r="AI18" s="1548"/>
      <c r="AJ18" s="1548"/>
      <c r="AK18" s="1573">
        <f t="shared" si="0"/>
        <v>0</v>
      </c>
      <c r="AL18" s="1574">
        <f t="shared" si="1"/>
        <v>0</v>
      </c>
      <c r="AM18" s="2660"/>
      <c r="AN18" s="2660"/>
    </row>
    <row r="19" spans="1:40" ht="18" customHeight="1">
      <c r="A19" s="1541">
        <v>9</v>
      </c>
      <c r="B19" s="1581"/>
      <c r="C19" s="1545"/>
      <c r="D19" s="1546"/>
      <c r="E19" s="1547"/>
      <c r="F19" s="1548"/>
      <c r="G19" s="1548"/>
      <c r="H19" s="1548"/>
      <c r="I19" s="1548"/>
      <c r="J19" s="1548"/>
      <c r="K19" s="1548"/>
      <c r="L19" s="1548"/>
      <c r="M19" s="1548"/>
      <c r="N19" s="1548"/>
      <c r="O19" s="1548"/>
      <c r="P19" s="1548"/>
      <c r="Q19" s="1548"/>
      <c r="R19" s="1548"/>
      <c r="S19" s="1548"/>
      <c r="T19" s="1548"/>
      <c r="U19" s="1548"/>
      <c r="V19" s="1548"/>
      <c r="W19" s="1548"/>
      <c r="X19" s="1548"/>
      <c r="Y19" s="1548"/>
      <c r="Z19" s="1548"/>
      <c r="AA19" s="1548"/>
      <c r="AB19" s="1548"/>
      <c r="AC19" s="1548"/>
      <c r="AD19" s="1548"/>
      <c r="AE19" s="1548"/>
      <c r="AF19" s="1548"/>
      <c r="AG19" s="1548"/>
      <c r="AH19" s="1548"/>
      <c r="AI19" s="1548"/>
      <c r="AJ19" s="1548"/>
      <c r="AK19" s="1573">
        <f t="shared" si="0"/>
        <v>0</v>
      </c>
      <c r="AL19" s="1574">
        <f t="shared" si="1"/>
        <v>0</v>
      </c>
      <c r="AM19" s="2660"/>
      <c r="AN19" s="2660"/>
    </row>
    <row r="20" spans="1:40" ht="18" customHeight="1">
      <c r="A20" s="1541">
        <v>10</v>
      </c>
      <c r="B20" s="1581"/>
      <c r="C20" s="1545"/>
      <c r="D20" s="1546"/>
      <c r="E20" s="1547"/>
      <c r="F20" s="1548"/>
      <c r="G20" s="1548"/>
      <c r="H20" s="1548"/>
      <c r="I20" s="1548"/>
      <c r="J20" s="1548"/>
      <c r="K20" s="1548"/>
      <c r="L20" s="1548"/>
      <c r="M20" s="1548"/>
      <c r="N20" s="1548"/>
      <c r="O20" s="1548"/>
      <c r="P20" s="1548"/>
      <c r="Q20" s="1548"/>
      <c r="R20" s="1548"/>
      <c r="S20" s="1548"/>
      <c r="T20" s="1548"/>
      <c r="U20" s="1548"/>
      <c r="V20" s="1548"/>
      <c r="W20" s="1548"/>
      <c r="X20" s="1548"/>
      <c r="Y20" s="1548"/>
      <c r="Z20" s="1548"/>
      <c r="AA20" s="1548"/>
      <c r="AB20" s="1548"/>
      <c r="AC20" s="1548"/>
      <c r="AD20" s="1548"/>
      <c r="AE20" s="1548"/>
      <c r="AF20" s="1548"/>
      <c r="AG20" s="1548"/>
      <c r="AH20" s="1548"/>
      <c r="AI20" s="1548"/>
      <c r="AJ20" s="1548"/>
      <c r="AK20" s="1573">
        <f t="shared" si="0"/>
        <v>0</v>
      </c>
      <c r="AL20" s="1574">
        <f t="shared" si="1"/>
        <v>0</v>
      </c>
      <c r="AM20" s="2660"/>
      <c r="AN20" s="2660"/>
    </row>
    <row r="21" spans="1:40" ht="18" customHeight="1">
      <c r="A21" s="1541">
        <v>11</v>
      </c>
      <c r="B21" s="1581"/>
      <c r="C21" s="1545"/>
      <c r="D21" s="1546"/>
      <c r="E21" s="1547"/>
      <c r="F21" s="1548"/>
      <c r="G21" s="1548"/>
      <c r="H21" s="1548"/>
      <c r="I21" s="1548"/>
      <c r="J21" s="1548"/>
      <c r="K21" s="1548"/>
      <c r="L21" s="1548"/>
      <c r="M21" s="1548"/>
      <c r="N21" s="1548"/>
      <c r="O21" s="1548"/>
      <c r="P21" s="1548"/>
      <c r="Q21" s="1548"/>
      <c r="R21" s="1548"/>
      <c r="S21" s="1548"/>
      <c r="T21" s="1548"/>
      <c r="U21" s="1548"/>
      <c r="V21" s="1548"/>
      <c r="W21" s="1548"/>
      <c r="X21" s="1548"/>
      <c r="Y21" s="1548"/>
      <c r="Z21" s="1548"/>
      <c r="AA21" s="1548"/>
      <c r="AB21" s="1548"/>
      <c r="AC21" s="1548"/>
      <c r="AD21" s="1548"/>
      <c r="AE21" s="1548"/>
      <c r="AF21" s="1548"/>
      <c r="AG21" s="1548"/>
      <c r="AH21" s="1548"/>
      <c r="AI21" s="1548"/>
      <c r="AJ21" s="1548"/>
      <c r="AK21" s="1573">
        <f t="shared" si="0"/>
        <v>0</v>
      </c>
      <c r="AL21" s="1574">
        <f t="shared" si="1"/>
        <v>0</v>
      </c>
      <c r="AM21" s="2660"/>
      <c r="AN21" s="2660"/>
    </row>
    <row r="22" spans="1:40" ht="18" customHeight="1">
      <c r="A22" s="1541">
        <v>12</v>
      </c>
      <c r="B22" s="1581"/>
      <c r="C22" s="1545"/>
      <c r="D22" s="1546"/>
      <c r="E22" s="1547"/>
      <c r="F22" s="1548"/>
      <c r="G22" s="1548"/>
      <c r="H22" s="1548"/>
      <c r="I22" s="1548"/>
      <c r="J22" s="1548"/>
      <c r="K22" s="1548"/>
      <c r="L22" s="1548"/>
      <c r="M22" s="1548"/>
      <c r="N22" s="1548"/>
      <c r="O22" s="1548"/>
      <c r="P22" s="1548"/>
      <c r="Q22" s="1548"/>
      <c r="R22" s="1548"/>
      <c r="S22" s="1548"/>
      <c r="T22" s="1548"/>
      <c r="U22" s="1548"/>
      <c r="V22" s="1548"/>
      <c r="W22" s="1548"/>
      <c r="X22" s="1548"/>
      <c r="Y22" s="1548"/>
      <c r="Z22" s="1548"/>
      <c r="AA22" s="1548"/>
      <c r="AB22" s="1548"/>
      <c r="AC22" s="1548"/>
      <c r="AD22" s="1548"/>
      <c r="AE22" s="1548"/>
      <c r="AF22" s="1548"/>
      <c r="AG22" s="1548"/>
      <c r="AH22" s="1548"/>
      <c r="AI22" s="1548"/>
      <c r="AJ22" s="1548"/>
      <c r="AK22" s="1573">
        <f t="shared" si="0"/>
        <v>0</v>
      </c>
      <c r="AL22" s="1574">
        <f t="shared" si="1"/>
        <v>0</v>
      </c>
      <c r="AM22" s="2660"/>
      <c r="AN22" s="2660"/>
    </row>
    <row r="23" spans="1:40" ht="18" customHeight="1">
      <c r="A23" s="1541">
        <v>13</v>
      </c>
      <c r="B23" s="1581"/>
      <c r="C23" s="1545"/>
      <c r="D23" s="1546"/>
      <c r="E23" s="1547"/>
      <c r="F23" s="1548"/>
      <c r="G23" s="1548"/>
      <c r="H23" s="1548"/>
      <c r="I23" s="1548"/>
      <c r="J23" s="1548"/>
      <c r="K23" s="1548"/>
      <c r="L23" s="1548"/>
      <c r="M23" s="1548"/>
      <c r="N23" s="1548"/>
      <c r="O23" s="1548"/>
      <c r="P23" s="1548"/>
      <c r="Q23" s="1548"/>
      <c r="R23" s="1548"/>
      <c r="S23" s="1548"/>
      <c r="T23" s="1548"/>
      <c r="U23" s="1548"/>
      <c r="V23" s="1548"/>
      <c r="W23" s="1548"/>
      <c r="X23" s="1548"/>
      <c r="Y23" s="1548"/>
      <c r="Z23" s="1548"/>
      <c r="AA23" s="1548"/>
      <c r="AB23" s="1548"/>
      <c r="AC23" s="1548"/>
      <c r="AD23" s="1548"/>
      <c r="AE23" s="1548"/>
      <c r="AF23" s="1548"/>
      <c r="AG23" s="1548"/>
      <c r="AH23" s="1548"/>
      <c r="AI23" s="1548"/>
      <c r="AJ23" s="1548"/>
      <c r="AK23" s="1573">
        <f t="shared" si="0"/>
        <v>0</v>
      </c>
      <c r="AL23" s="1574">
        <f t="shared" si="1"/>
        <v>0</v>
      </c>
      <c r="AM23" s="2660"/>
      <c r="AN23" s="2660"/>
    </row>
    <row r="24" spans="1:40" ht="18" customHeight="1">
      <c r="A24" s="1541">
        <v>14</v>
      </c>
      <c r="B24" s="1581"/>
      <c r="C24" s="1545"/>
      <c r="D24" s="1546"/>
      <c r="E24" s="1547"/>
      <c r="F24" s="1548"/>
      <c r="G24" s="1548"/>
      <c r="H24" s="1548"/>
      <c r="I24" s="1548"/>
      <c r="J24" s="1548"/>
      <c r="K24" s="1548"/>
      <c r="L24" s="1548"/>
      <c r="M24" s="1548"/>
      <c r="N24" s="1548"/>
      <c r="O24" s="1548"/>
      <c r="P24" s="1548"/>
      <c r="Q24" s="1548"/>
      <c r="R24" s="1548"/>
      <c r="S24" s="1548"/>
      <c r="T24" s="1548"/>
      <c r="U24" s="1548"/>
      <c r="V24" s="1548"/>
      <c r="W24" s="1548"/>
      <c r="X24" s="1548"/>
      <c r="Y24" s="1548"/>
      <c r="Z24" s="1548"/>
      <c r="AA24" s="1548"/>
      <c r="AB24" s="1548"/>
      <c r="AC24" s="1548"/>
      <c r="AD24" s="1548"/>
      <c r="AE24" s="1548"/>
      <c r="AF24" s="1548"/>
      <c r="AG24" s="1548"/>
      <c r="AH24" s="1548"/>
      <c r="AI24" s="1548"/>
      <c r="AJ24" s="1548"/>
      <c r="AK24" s="1573">
        <f t="shared" si="0"/>
        <v>0</v>
      </c>
      <c r="AL24" s="1574">
        <f t="shared" si="1"/>
        <v>0</v>
      </c>
      <c r="AM24" s="2660"/>
      <c r="AN24" s="2660"/>
    </row>
    <row r="25" spans="1:40" ht="18" customHeight="1">
      <c r="A25" s="1541">
        <v>15</v>
      </c>
      <c r="B25" s="1581"/>
      <c r="C25" s="1545"/>
      <c r="D25" s="1546"/>
      <c r="E25" s="1547"/>
      <c r="F25" s="1548"/>
      <c r="G25" s="1548"/>
      <c r="H25" s="1548"/>
      <c r="I25" s="1548"/>
      <c r="J25" s="1548"/>
      <c r="K25" s="1548"/>
      <c r="L25" s="1548"/>
      <c r="M25" s="1548"/>
      <c r="N25" s="1548"/>
      <c r="O25" s="1548"/>
      <c r="P25" s="1548"/>
      <c r="Q25" s="1548"/>
      <c r="R25" s="1548"/>
      <c r="S25" s="1548"/>
      <c r="T25" s="1548"/>
      <c r="U25" s="1548"/>
      <c r="V25" s="1548"/>
      <c r="W25" s="1548"/>
      <c r="X25" s="1548"/>
      <c r="Y25" s="1548"/>
      <c r="Z25" s="1548"/>
      <c r="AA25" s="1548"/>
      <c r="AB25" s="1548"/>
      <c r="AC25" s="1548"/>
      <c r="AD25" s="1548"/>
      <c r="AE25" s="1548"/>
      <c r="AF25" s="1548"/>
      <c r="AG25" s="1548"/>
      <c r="AH25" s="1548"/>
      <c r="AI25" s="1548"/>
      <c r="AJ25" s="1548"/>
      <c r="AK25" s="1573">
        <f t="shared" si="0"/>
        <v>0</v>
      </c>
      <c r="AL25" s="1574">
        <f t="shared" si="1"/>
        <v>0</v>
      </c>
      <c r="AM25" s="2660"/>
      <c r="AN25" s="2660"/>
    </row>
    <row r="26" spans="1:40" ht="18" customHeight="1">
      <c r="A26" s="1541">
        <v>16</v>
      </c>
      <c r="B26" s="1581"/>
      <c r="C26" s="1545"/>
      <c r="D26" s="1546"/>
      <c r="E26" s="1547"/>
      <c r="F26" s="1548"/>
      <c r="G26" s="1548"/>
      <c r="H26" s="1548"/>
      <c r="I26" s="1548"/>
      <c r="J26" s="1548"/>
      <c r="K26" s="1548"/>
      <c r="L26" s="1548"/>
      <c r="M26" s="1548"/>
      <c r="N26" s="1548"/>
      <c r="O26" s="1548"/>
      <c r="P26" s="1548"/>
      <c r="Q26" s="1548"/>
      <c r="R26" s="1548"/>
      <c r="S26" s="1548"/>
      <c r="T26" s="1548"/>
      <c r="U26" s="1548"/>
      <c r="V26" s="1548"/>
      <c r="W26" s="1548"/>
      <c r="X26" s="1548"/>
      <c r="Y26" s="1548"/>
      <c r="Z26" s="1548"/>
      <c r="AA26" s="1548"/>
      <c r="AB26" s="1548"/>
      <c r="AC26" s="1548"/>
      <c r="AD26" s="1548"/>
      <c r="AE26" s="1548"/>
      <c r="AF26" s="1548"/>
      <c r="AG26" s="1548"/>
      <c r="AH26" s="1548"/>
      <c r="AI26" s="1548"/>
      <c r="AJ26" s="1548"/>
      <c r="AK26" s="1573">
        <f t="shared" si="0"/>
        <v>0</v>
      </c>
      <c r="AL26" s="1574">
        <f t="shared" si="1"/>
        <v>0</v>
      </c>
      <c r="AM26" s="2660"/>
      <c r="AN26" s="2660"/>
    </row>
    <row r="27" spans="1:40" ht="18" customHeight="1">
      <c r="A27" s="1541">
        <v>17</v>
      </c>
      <c r="B27" s="1581"/>
      <c r="C27" s="1545"/>
      <c r="D27" s="1546"/>
      <c r="E27" s="1547"/>
      <c r="F27" s="1548"/>
      <c r="G27" s="1548"/>
      <c r="H27" s="1548"/>
      <c r="I27" s="1548"/>
      <c r="J27" s="1548"/>
      <c r="K27" s="1548"/>
      <c r="L27" s="1548"/>
      <c r="M27" s="1548"/>
      <c r="N27" s="1548"/>
      <c r="O27" s="1548"/>
      <c r="P27" s="1548"/>
      <c r="Q27" s="1548"/>
      <c r="R27" s="1548"/>
      <c r="S27" s="1548"/>
      <c r="T27" s="1548"/>
      <c r="U27" s="1548"/>
      <c r="V27" s="1548"/>
      <c r="W27" s="1548"/>
      <c r="X27" s="1548"/>
      <c r="Y27" s="1548"/>
      <c r="Z27" s="1548"/>
      <c r="AA27" s="1548"/>
      <c r="AB27" s="1548"/>
      <c r="AC27" s="1548"/>
      <c r="AD27" s="1548"/>
      <c r="AE27" s="1548"/>
      <c r="AF27" s="1548"/>
      <c r="AG27" s="1548"/>
      <c r="AH27" s="1548"/>
      <c r="AI27" s="1548"/>
      <c r="AJ27" s="1548"/>
      <c r="AK27" s="1573">
        <f t="shared" si="0"/>
        <v>0</v>
      </c>
      <c r="AL27" s="1574">
        <f t="shared" si="1"/>
        <v>0</v>
      </c>
      <c r="AM27" s="2660"/>
      <c r="AN27" s="2660"/>
    </row>
    <row r="28" spans="1:40" ht="18" customHeight="1">
      <c r="A28" s="1541">
        <v>18</v>
      </c>
      <c r="B28" s="1581"/>
      <c r="C28" s="1545"/>
      <c r="D28" s="1546"/>
      <c r="E28" s="1547"/>
      <c r="F28" s="1548"/>
      <c r="G28" s="1548"/>
      <c r="H28" s="1548"/>
      <c r="I28" s="1548"/>
      <c r="J28" s="1548"/>
      <c r="K28" s="1548"/>
      <c r="L28" s="1548"/>
      <c r="M28" s="1548"/>
      <c r="N28" s="1548"/>
      <c r="O28" s="1548"/>
      <c r="P28" s="1548"/>
      <c r="Q28" s="1548"/>
      <c r="R28" s="1548"/>
      <c r="S28" s="1548"/>
      <c r="T28" s="1548"/>
      <c r="U28" s="1548"/>
      <c r="V28" s="1548"/>
      <c r="W28" s="1548"/>
      <c r="X28" s="1548"/>
      <c r="Y28" s="1548"/>
      <c r="Z28" s="1548"/>
      <c r="AA28" s="1548"/>
      <c r="AB28" s="1548"/>
      <c r="AC28" s="1548"/>
      <c r="AD28" s="1548"/>
      <c r="AE28" s="1548"/>
      <c r="AF28" s="1548"/>
      <c r="AG28" s="1548"/>
      <c r="AH28" s="1548"/>
      <c r="AI28" s="1548"/>
      <c r="AJ28" s="1548"/>
      <c r="AK28" s="1573">
        <f t="shared" si="0"/>
        <v>0</v>
      </c>
      <c r="AL28" s="1574">
        <f t="shared" si="1"/>
        <v>0</v>
      </c>
      <c r="AM28" s="2660"/>
      <c r="AN28" s="2660"/>
    </row>
    <row r="29" spans="1:40" ht="18" customHeight="1">
      <c r="A29" s="1541">
        <v>19</v>
      </c>
      <c r="B29" s="1581"/>
      <c r="C29" s="1545"/>
      <c r="D29" s="1546"/>
      <c r="E29" s="1547"/>
      <c r="F29" s="1548"/>
      <c r="G29" s="1548"/>
      <c r="H29" s="1548"/>
      <c r="I29" s="1548"/>
      <c r="J29" s="1548"/>
      <c r="K29" s="1548"/>
      <c r="L29" s="1548"/>
      <c r="M29" s="1548"/>
      <c r="N29" s="1548"/>
      <c r="O29" s="1548"/>
      <c r="P29" s="1548"/>
      <c r="Q29" s="1548"/>
      <c r="R29" s="1548"/>
      <c r="S29" s="1548"/>
      <c r="T29" s="1548"/>
      <c r="U29" s="1548"/>
      <c r="V29" s="1548"/>
      <c r="W29" s="1548"/>
      <c r="X29" s="1548"/>
      <c r="Y29" s="1548"/>
      <c r="Z29" s="1548"/>
      <c r="AA29" s="1548"/>
      <c r="AB29" s="1548"/>
      <c r="AC29" s="1548"/>
      <c r="AD29" s="1548"/>
      <c r="AE29" s="1548"/>
      <c r="AF29" s="1548"/>
      <c r="AG29" s="1548"/>
      <c r="AH29" s="1548"/>
      <c r="AI29" s="1548"/>
      <c r="AJ29" s="1548"/>
      <c r="AK29" s="1573">
        <f t="shared" si="0"/>
        <v>0</v>
      </c>
      <c r="AL29" s="1574">
        <f t="shared" si="1"/>
        <v>0</v>
      </c>
      <c r="AM29" s="2660"/>
      <c r="AN29" s="2660"/>
    </row>
    <row r="30" spans="1:40" ht="18" customHeight="1">
      <c r="A30" s="1541">
        <v>20</v>
      </c>
      <c r="B30" s="1581"/>
      <c r="C30" s="1545"/>
      <c r="D30" s="1546"/>
      <c r="E30" s="1547"/>
      <c r="F30" s="1548"/>
      <c r="G30" s="1548"/>
      <c r="H30" s="1548"/>
      <c r="I30" s="1548"/>
      <c r="J30" s="1548"/>
      <c r="K30" s="1548"/>
      <c r="L30" s="1548"/>
      <c r="M30" s="1548"/>
      <c r="N30" s="1548"/>
      <c r="O30" s="1548"/>
      <c r="P30" s="1548"/>
      <c r="Q30" s="1548"/>
      <c r="R30" s="1548"/>
      <c r="S30" s="1548"/>
      <c r="T30" s="1548"/>
      <c r="U30" s="1548"/>
      <c r="V30" s="1548"/>
      <c r="W30" s="1548"/>
      <c r="X30" s="1548"/>
      <c r="Y30" s="1548"/>
      <c r="Z30" s="1548"/>
      <c r="AA30" s="1548"/>
      <c r="AB30" s="1548"/>
      <c r="AC30" s="1548"/>
      <c r="AD30" s="1548"/>
      <c r="AE30" s="1548"/>
      <c r="AF30" s="1548"/>
      <c r="AG30" s="1548"/>
      <c r="AH30" s="1548"/>
      <c r="AI30" s="1548"/>
      <c r="AJ30" s="1548"/>
      <c r="AK30" s="1573">
        <f t="shared" si="0"/>
        <v>0</v>
      </c>
      <c r="AL30" s="1574">
        <f t="shared" si="1"/>
        <v>0</v>
      </c>
      <c r="AM30" s="2660"/>
      <c r="AN30" s="2660"/>
    </row>
    <row r="31" spans="1:40" ht="18" customHeight="1">
      <c r="A31" s="2588" t="s">
        <v>94</v>
      </c>
      <c r="B31" s="2594"/>
      <c r="C31" s="2594"/>
      <c r="D31" s="2594"/>
      <c r="E31" s="2594"/>
      <c r="F31" s="1575">
        <f>+SUM(F11:F30)</f>
        <v>0</v>
      </c>
      <c r="G31" s="1575">
        <f t="shared" ref="G31:AJ31" si="2">+SUM(G11:G30)</f>
        <v>0</v>
      </c>
      <c r="H31" s="1575">
        <f t="shared" si="2"/>
        <v>0</v>
      </c>
      <c r="I31" s="1575">
        <f t="shared" si="2"/>
        <v>0</v>
      </c>
      <c r="J31" s="1575">
        <f t="shared" si="2"/>
        <v>0</v>
      </c>
      <c r="K31" s="1575">
        <f t="shared" si="2"/>
        <v>0</v>
      </c>
      <c r="L31" s="1575">
        <f t="shared" si="2"/>
        <v>0</v>
      </c>
      <c r="M31" s="1575">
        <f t="shared" si="2"/>
        <v>0</v>
      </c>
      <c r="N31" s="1575">
        <f t="shared" si="2"/>
        <v>0</v>
      </c>
      <c r="O31" s="1575">
        <f t="shared" si="2"/>
        <v>0</v>
      </c>
      <c r="P31" s="1575">
        <f t="shared" si="2"/>
        <v>0</v>
      </c>
      <c r="Q31" s="1575">
        <f t="shared" si="2"/>
        <v>0</v>
      </c>
      <c r="R31" s="1575">
        <f t="shared" si="2"/>
        <v>0</v>
      </c>
      <c r="S31" s="1575">
        <f t="shared" si="2"/>
        <v>0</v>
      </c>
      <c r="T31" s="1575">
        <f t="shared" si="2"/>
        <v>0</v>
      </c>
      <c r="U31" s="1575">
        <f t="shared" si="2"/>
        <v>0</v>
      </c>
      <c r="V31" s="1575">
        <f t="shared" si="2"/>
        <v>0</v>
      </c>
      <c r="W31" s="1575">
        <f t="shared" si="2"/>
        <v>0</v>
      </c>
      <c r="X31" s="1575">
        <f t="shared" si="2"/>
        <v>0</v>
      </c>
      <c r="Y31" s="1575">
        <f t="shared" si="2"/>
        <v>0</v>
      </c>
      <c r="Z31" s="1575">
        <f t="shared" si="2"/>
        <v>0</v>
      </c>
      <c r="AA31" s="1575">
        <f t="shared" si="2"/>
        <v>0</v>
      </c>
      <c r="AB31" s="1575">
        <f t="shared" si="2"/>
        <v>0</v>
      </c>
      <c r="AC31" s="1575">
        <f t="shared" si="2"/>
        <v>0</v>
      </c>
      <c r="AD31" s="1575">
        <f t="shared" si="2"/>
        <v>0</v>
      </c>
      <c r="AE31" s="1575">
        <f t="shared" si="2"/>
        <v>0</v>
      </c>
      <c r="AF31" s="1575">
        <f t="shared" si="2"/>
        <v>0</v>
      </c>
      <c r="AG31" s="1575">
        <f t="shared" si="2"/>
        <v>0</v>
      </c>
      <c r="AH31" s="1575">
        <f t="shared" si="2"/>
        <v>0</v>
      </c>
      <c r="AI31" s="1575">
        <f t="shared" si="2"/>
        <v>0</v>
      </c>
      <c r="AJ31" s="1575">
        <f t="shared" si="2"/>
        <v>0</v>
      </c>
      <c r="AK31" s="1573">
        <f t="shared" si="0"/>
        <v>0</v>
      </c>
      <c r="AL31" s="1574">
        <f>IF($AK$3="４週",AK31/4,AK31/(DAY(EOMONTH($F$9,0))/7))</f>
        <v>0</v>
      </c>
      <c r="AM31" s="2583"/>
      <c r="AN31" s="2583"/>
    </row>
    <row r="32" spans="1:40" ht="18" customHeight="1">
      <c r="A32" s="2594" t="s">
        <v>96</v>
      </c>
      <c r="B32" s="2594"/>
      <c r="C32" s="2594"/>
      <c r="D32" s="2594"/>
      <c r="E32" s="2595"/>
      <c r="F32" s="1548">
        <v>8</v>
      </c>
      <c r="G32" s="1548">
        <v>8</v>
      </c>
      <c r="H32" s="1548">
        <v>8</v>
      </c>
      <c r="I32" s="1548">
        <v>8</v>
      </c>
      <c r="J32" s="1548"/>
      <c r="K32" s="1548"/>
      <c r="L32" s="1548">
        <v>8</v>
      </c>
      <c r="M32" s="1548">
        <v>8</v>
      </c>
      <c r="N32" s="1548">
        <v>8</v>
      </c>
      <c r="O32" s="1548">
        <v>8</v>
      </c>
      <c r="P32" s="1548">
        <v>8</v>
      </c>
      <c r="Q32" s="1548"/>
      <c r="R32" s="1548"/>
      <c r="S32" s="1548">
        <v>8</v>
      </c>
      <c r="T32" s="1548">
        <v>8</v>
      </c>
      <c r="U32" s="1548">
        <v>8</v>
      </c>
      <c r="V32" s="1548">
        <v>8</v>
      </c>
      <c r="W32" s="1548">
        <v>8</v>
      </c>
      <c r="X32" s="1548"/>
      <c r="Y32" s="1548"/>
      <c r="Z32" s="1548">
        <v>8</v>
      </c>
      <c r="AA32" s="1548">
        <v>8</v>
      </c>
      <c r="AB32" s="1548">
        <v>8</v>
      </c>
      <c r="AC32" s="1548">
        <v>8</v>
      </c>
      <c r="AD32" s="1548">
        <v>8</v>
      </c>
      <c r="AE32" s="1548"/>
      <c r="AF32" s="1548"/>
      <c r="AG32" s="1548">
        <v>8</v>
      </c>
      <c r="AH32" s="1548"/>
      <c r="AI32" s="1548"/>
      <c r="AJ32" s="1548"/>
      <c r="AK32" s="1575"/>
      <c r="AL32" s="68"/>
      <c r="AM32" s="2583"/>
      <c r="AN32" s="2583"/>
    </row>
    <row r="33" spans="1:43" ht="15" customHeight="1">
      <c r="A33" s="69"/>
      <c r="B33" s="69"/>
      <c r="C33" s="69"/>
      <c r="D33" s="69"/>
      <c r="E33" s="69"/>
      <c r="F33" s="60"/>
      <c r="G33" s="60"/>
      <c r="H33" s="60"/>
      <c r="I33" s="60"/>
      <c r="J33" s="60"/>
      <c r="K33" s="60"/>
      <c r="L33" s="60"/>
      <c r="M33" s="60"/>
      <c r="N33" s="60"/>
      <c r="O33" s="60"/>
      <c r="P33" s="60"/>
      <c r="Q33" s="60"/>
      <c r="R33" s="60"/>
      <c r="S33" s="60"/>
      <c r="T33" s="60"/>
      <c r="U33" s="60"/>
      <c r="V33" s="60"/>
      <c r="W33" s="60"/>
      <c r="X33" s="60"/>
      <c r="Y33" s="60"/>
      <c r="Z33" s="60"/>
      <c r="AA33" s="60"/>
      <c r="AB33" s="60"/>
      <c r="AC33" s="60"/>
      <c r="AD33" s="60"/>
      <c r="AE33" s="60"/>
      <c r="AF33" s="60"/>
      <c r="AG33" s="60"/>
      <c r="AH33" s="60"/>
      <c r="AI33" s="60"/>
      <c r="AJ33" s="60"/>
      <c r="AK33" s="69"/>
      <c r="AL33" s="69"/>
      <c r="AM33" s="62"/>
    </row>
    <row r="34" spans="1:43" ht="15" customHeight="1">
      <c r="A34" s="69"/>
      <c r="B34" s="69"/>
      <c r="C34" s="69"/>
      <c r="D34" s="69"/>
      <c r="E34" s="69"/>
      <c r="F34" s="60"/>
      <c r="G34" s="60"/>
      <c r="H34" s="60"/>
      <c r="I34" s="60"/>
      <c r="J34" s="60"/>
      <c r="K34" s="60"/>
      <c r="L34" s="60"/>
      <c r="M34" s="60"/>
      <c r="N34" s="60"/>
      <c r="O34" s="60"/>
      <c r="P34" s="60"/>
      <c r="Q34" s="60"/>
      <c r="R34" s="60"/>
      <c r="S34" s="60"/>
      <c r="T34" s="60"/>
      <c r="U34" s="60"/>
      <c r="V34" s="60"/>
      <c r="W34" s="60"/>
      <c r="X34" s="60"/>
      <c r="Y34" s="60"/>
      <c r="Z34" s="60"/>
      <c r="AA34" s="60"/>
      <c r="AB34" s="60"/>
      <c r="AC34" s="60"/>
      <c r="AD34" s="60"/>
      <c r="AE34" s="60"/>
      <c r="AF34" s="60"/>
      <c r="AG34" s="60"/>
      <c r="AH34" s="60"/>
      <c r="AI34" s="60"/>
      <c r="AJ34" s="60"/>
      <c r="AK34" s="69"/>
      <c r="AL34" s="69"/>
      <c r="AM34" s="62"/>
    </row>
    <row r="35" spans="1:43" ht="15" customHeight="1">
      <c r="A35" s="69"/>
      <c r="B35" s="69"/>
      <c r="C35" s="69"/>
      <c r="D35" s="69"/>
      <c r="E35" s="69"/>
      <c r="F35" s="60"/>
      <c r="G35" s="60"/>
      <c r="H35" s="60"/>
      <c r="I35" s="60"/>
      <c r="J35" s="60"/>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9"/>
      <c r="AL35" s="69"/>
      <c r="AM35" s="62"/>
    </row>
    <row r="36" spans="1:43" ht="15" customHeight="1">
      <c r="A36" s="69"/>
      <c r="B36" s="69"/>
      <c r="C36" s="69"/>
      <c r="D36" s="69"/>
      <c r="E36" s="69"/>
      <c r="F36" s="60"/>
      <c r="G36" s="60"/>
      <c r="H36" s="60"/>
      <c r="I36" s="60"/>
      <c r="J36" s="60"/>
      <c r="K36" s="60"/>
      <c r="L36" s="60"/>
      <c r="M36" s="60"/>
      <c r="N36" s="60"/>
      <c r="O36" s="60"/>
      <c r="P36" s="60"/>
      <c r="Q36" s="60"/>
      <c r="R36" s="60"/>
      <c r="S36" s="60"/>
      <c r="T36" s="60"/>
      <c r="U36" s="60"/>
      <c r="V36" s="60"/>
      <c r="W36" s="60"/>
      <c r="X36" s="60"/>
      <c r="Y36" s="60"/>
      <c r="Z36" s="60"/>
      <c r="AA36" s="60"/>
      <c r="AB36" s="60"/>
      <c r="AC36" s="60"/>
      <c r="AD36" s="60"/>
      <c r="AE36" s="60"/>
      <c r="AF36" s="60"/>
      <c r="AG36" s="60"/>
      <c r="AH36" s="60"/>
      <c r="AI36" s="60"/>
      <c r="AJ36" s="60"/>
      <c r="AK36" s="69"/>
      <c r="AL36" s="69"/>
      <c r="AM36" s="62"/>
    </row>
    <row r="37" spans="1:43" ht="21" customHeight="1">
      <c r="A37" s="64" t="s">
        <v>163</v>
      </c>
      <c r="B37" s="69"/>
      <c r="C37" s="69"/>
      <c r="D37" s="69"/>
      <c r="E37" s="69"/>
      <c r="F37" s="69"/>
      <c r="G37" s="60"/>
      <c r="H37" s="60"/>
      <c r="I37" s="60"/>
      <c r="J37" s="60"/>
      <c r="K37" s="60"/>
      <c r="L37" s="60"/>
      <c r="M37" s="60"/>
      <c r="N37" s="60"/>
      <c r="O37" s="60"/>
      <c r="AM37" s="69"/>
      <c r="AN37" s="62"/>
    </row>
    <row r="38" spans="1:43" ht="24.95" customHeight="1">
      <c r="A38" s="2584"/>
      <c r="B38" s="2584"/>
      <c r="C38" s="2584"/>
      <c r="D38" s="1577">
        <v>4</v>
      </c>
      <c r="E38" s="1577">
        <v>5</v>
      </c>
      <c r="F38" s="2596">
        <v>6</v>
      </c>
      <c r="G38" s="2596"/>
      <c r="H38" s="2596"/>
      <c r="I38" s="2596">
        <v>7</v>
      </c>
      <c r="J38" s="2596"/>
      <c r="K38" s="2596"/>
      <c r="L38" s="2596">
        <v>8</v>
      </c>
      <c r="M38" s="2596"/>
      <c r="N38" s="2596"/>
      <c r="O38" s="2596">
        <v>9</v>
      </c>
      <c r="P38" s="2596"/>
      <c r="Q38" s="2596"/>
      <c r="R38" s="2596">
        <v>10</v>
      </c>
      <c r="S38" s="2596"/>
      <c r="T38" s="2596"/>
      <c r="U38" s="2596">
        <v>11</v>
      </c>
      <c r="V38" s="2596"/>
      <c r="W38" s="2596"/>
      <c r="X38" s="2596">
        <v>12</v>
      </c>
      <c r="Y38" s="2596"/>
      <c r="Z38" s="2596"/>
      <c r="AA38" s="2596">
        <v>1</v>
      </c>
      <c r="AB38" s="2596"/>
      <c r="AC38" s="2596"/>
      <c r="AD38" s="2596">
        <v>2</v>
      </c>
      <c r="AE38" s="2596"/>
      <c r="AF38" s="2596"/>
      <c r="AG38" s="2596">
        <v>3</v>
      </c>
      <c r="AH38" s="2596"/>
      <c r="AI38" s="2596"/>
      <c r="AJ38" s="2584" t="s">
        <v>114</v>
      </c>
      <c r="AK38" s="2584"/>
      <c r="AL38" s="1543" t="s">
        <v>166</v>
      </c>
      <c r="AM38" s="1630"/>
      <c r="AN38" s="1630"/>
      <c r="AO38"/>
      <c r="AP38"/>
      <c r="AQ38"/>
    </row>
    <row r="39" spans="1:43" ht="18" customHeight="1">
      <c r="A39" s="2597" t="s">
        <v>169</v>
      </c>
      <c r="B39" s="2597"/>
      <c r="C39" s="2597"/>
      <c r="D39" s="1548"/>
      <c r="E39" s="1548"/>
      <c r="F39" s="2662"/>
      <c r="G39" s="2662"/>
      <c r="H39" s="2662"/>
      <c r="I39" s="2662"/>
      <c r="J39" s="2662"/>
      <c r="K39" s="2662"/>
      <c r="L39" s="2662"/>
      <c r="M39" s="2662"/>
      <c r="N39" s="2662"/>
      <c r="O39" s="2662"/>
      <c r="P39" s="2662"/>
      <c r="Q39" s="2662"/>
      <c r="R39" s="2662"/>
      <c r="S39" s="2662"/>
      <c r="T39" s="2662"/>
      <c r="U39" s="2662"/>
      <c r="V39" s="2662"/>
      <c r="W39" s="2662"/>
      <c r="X39" s="2662"/>
      <c r="Y39" s="2662"/>
      <c r="Z39" s="2662"/>
      <c r="AA39" s="2662"/>
      <c r="AB39" s="2662"/>
      <c r="AC39" s="2662"/>
      <c r="AD39" s="2662"/>
      <c r="AE39" s="2662"/>
      <c r="AF39" s="2662"/>
      <c r="AG39" s="2662"/>
      <c r="AH39" s="2662"/>
      <c r="AI39" s="2662"/>
      <c r="AJ39" s="2599">
        <f>SUM(D39:AI39)</f>
        <v>0</v>
      </c>
      <c r="AK39" s="2599"/>
      <c r="AL39" s="2600" t="e">
        <f>ROUNDUP(AJ39/AJ40,1)</f>
        <v>#DIV/0!</v>
      </c>
      <c r="AM39" s="1630"/>
      <c r="AN39" s="1630"/>
      <c r="AO39"/>
      <c r="AP39"/>
      <c r="AQ39"/>
    </row>
    <row r="40" spans="1:43" ht="18" customHeight="1">
      <c r="A40" s="2597" t="s">
        <v>164</v>
      </c>
      <c r="B40" s="2597"/>
      <c r="C40" s="2597"/>
      <c r="D40" s="1548"/>
      <c r="E40" s="1548"/>
      <c r="F40" s="2662"/>
      <c r="G40" s="2662"/>
      <c r="H40" s="2662"/>
      <c r="I40" s="2662"/>
      <c r="J40" s="2662"/>
      <c r="K40" s="2662"/>
      <c r="L40" s="2662"/>
      <c r="M40" s="2662"/>
      <c r="N40" s="2662"/>
      <c r="O40" s="2662"/>
      <c r="P40" s="2662"/>
      <c r="Q40" s="2662"/>
      <c r="R40" s="2662"/>
      <c r="S40" s="2662"/>
      <c r="T40" s="2662"/>
      <c r="U40" s="2662"/>
      <c r="V40" s="2662"/>
      <c r="W40" s="2662"/>
      <c r="X40" s="2662"/>
      <c r="Y40" s="2662"/>
      <c r="Z40" s="2662"/>
      <c r="AA40" s="2662"/>
      <c r="AB40" s="2662"/>
      <c r="AC40" s="2662"/>
      <c r="AD40" s="2662"/>
      <c r="AE40" s="2662"/>
      <c r="AF40" s="2662"/>
      <c r="AG40" s="2662"/>
      <c r="AH40" s="2662"/>
      <c r="AI40" s="2662"/>
      <c r="AJ40" s="2599">
        <f>+SUM(D40:AI40)</f>
        <v>0</v>
      </c>
      <c r="AK40" s="2599"/>
      <c r="AL40" s="2602"/>
      <c r="AM40" s="1630"/>
      <c r="AN40" s="1630"/>
      <c r="AO40"/>
      <c r="AP40"/>
      <c r="AQ40"/>
    </row>
    <row r="41" spans="1:43" ht="5.0999999999999996" customHeight="1">
      <c r="A41" s="72"/>
      <c r="B41" s="72"/>
      <c r="C41" s="72"/>
      <c r="D41" s="1630"/>
      <c r="E41" s="1630"/>
      <c r="F41" s="1630"/>
      <c r="G41" s="1630"/>
      <c r="H41" s="1630"/>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291"/>
      <c r="AK41" s="60"/>
      <c r="AL41" s="69"/>
      <c r="AM41" s="69"/>
      <c r="AN41" s="62"/>
    </row>
    <row r="42" spans="1:43" ht="18" customHeight="1">
      <c r="A42" s="64" t="s">
        <v>165</v>
      </c>
      <c r="B42" s="60"/>
      <c r="D42" s="60"/>
      <c r="E42" s="60"/>
      <c r="F42" s="60"/>
      <c r="G42" s="60"/>
      <c r="H42" s="60"/>
      <c r="I42" s="1630"/>
      <c r="J42" s="1630"/>
      <c r="K42" s="1630"/>
      <c r="L42" s="1630"/>
      <c r="M42" s="1630"/>
      <c r="N42" s="1630"/>
      <c r="O42" s="60"/>
      <c r="P42" s="60"/>
      <c r="Q42" s="60"/>
      <c r="R42" s="60"/>
      <c r="S42" s="60"/>
      <c r="T42" s="60"/>
      <c r="U42" s="60"/>
      <c r="V42" s="60"/>
      <c r="W42" s="69"/>
      <c r="X42" s="60"/>
      <c r="Y42" s="60"/>
      <c r="Z42" s="60"/>
      <c r="AA42" s="60"/>
      <c r="AB42" s="60"/>
      <c r="AC42" s="60"/>
      <c r="AD42" s="60"/>
      <c r="AE42" s="60"/>
      <c r="AF42" s="60"/>
      <c r="AG42" s="60"/>
      <c r="AH42" s="60"/>
      <c r="AI42" s="60"/>
      <c r="AJ42" s="291"/>
      <c r="AK42" s="60"/>
      <c r="AL42" s="69"/>
      <c r="AM42" s="69"/>
      <c r="AN42" s="62"/>
    </row>
    <row r="43" spans="1:43" ht="24.95" customHeight="1">
      <c r="A43" s="2584" t="s">
        <v>160</v>
      </c>
      <c r="B43" s="2584"/>
      <c r="C43" s="2584" t="s">
        <v>110</v>
      </c>
      <c r="D43" s="2584"/>
      <c r="E43" s="2592" t="s">
        <v>180</v>
      </c>
      <c r="F43" s="2592"/>
      <c r="G43" s="2592"/>
      <c r="H43" s="2592"/>
      <c r="I43" s="1630"/>
      <c r="J43" s="1630"/>
      <c r="K43" s="1630"/>
      <c r="L43" s="1630"/>
      <c r="M43" s="1630"/>
      <c r="N43" s="1630"/>
      <c r="O43" s="1630"/>
      <c r="P43" s="1630"/>
      <c r="Q43" s="1630"/>
      <c r="R43" s="1630"/>
      <c r="S43" s="1630"/>
      <c r="T43" s="1630"/>
      <c r="U43" s="1630"/>
      <c r="W43" s="69"/>
      <c r="X43" s="60"/>
      <c r="Y43" s="60"/>
      <c r="Z43" s="60"/>
      <c r="AA43" s="60"/>
      <c r="AB43" s="60"/>
      <c r="AC43" s="60"/>
      <c r="AD43" s="60"/>
      <c r="AE43" s="60"/>
      <c r="AF43" s="60"/>
      <c r="AG43" s="60"/>
      <c r="AH43" s="60"/>
      <c r="AI43" s="60"/>
      <c r="AJ43" s="291"/>
      <c r="AK43" s="60"/>
      <c r="AL43" s="69"/>
      <c r="AM43" s="69"/>
      <c r="AN43" s="62"/>
    </row>
    <row r="44" spans="1:43" ht="18" customHeight="1">
      <c r="A44" s="2592" t="s">
        <v>167</v>
      </c>
      <c r="B44" s="2592"/>
      <c r="C44" s="2598" t="e">
        <f>ROUNDDOWN(IF(AL39&lt;=60,1,1+ROUNDUP((AL39-60)/40,0)),1)</f>
        <v>#DIV/0!</v>
      </c>
      <c r="D44" s="2598"/>
      <c r="E44" s="2598" t="e">
        <f>ROUNDDOWN(AL39/10,1)</f>
        <v>#DIV/0!</v>
      </c>
      <c r="F44" s="2598"/>
      <c r="G44" s="2598"/>
      <c r="H44" s="2598"/>
      <c r="I44" s="1630"/>
      <c r="J44" s="1630"/>
      <c r="K44" s="1630"/>
      <c r="L44" s="1630"/>
      <c r="M44" s="1630"/>
      <c r="N44" s="1630"/>
      <c r="O44" s="1630"/>
      <c r="P44" s="1630"/>
      <c r="Q44" s="1630"/>
      <c r="R44" s="1630"/>
      <c r="S44" s="1630"/>
      <c r="T44" s="1630"/>
      <c r="U44" s="1630"/>
      <c r="W44" s="69"/>
      <c r="X44" s="60"/>
      <c r="Y44" s="60"/>
      <c r="Z44" s="60"/>
      <c r="AA44" s="60"/>
      <c r="AB44" s="60"/>
      <c r="AC44" s="60"/>
      <c r="AD44" s="60"/>
      <c r="AE44" s="60"/>
      <c r="AF44" s="60"/>
      <c r="AG44" s="60"/>
      <c r="AH44" s="60"/>
      <c r="AI44" s="60"/>
      <c r="AJ44" s="291"/>
      <c r="AK44" s="60"/>
      <c r="AL44" s="69"/>
      <c r="AM44" s="69"/>
      <c r="AN44" s="62"/>
    </row>
    <row r="45" spans="1:43" ht="5.0999999999999996" customHeight="1">
      <c r="A45" s="72"/>
      <c r="B45" s="72"/>
      <c r="C45" s="72"/>
      <c r="D45" s="72"/>
      <c r="E45" s="72"/>
      <c r="F45" s="72"/>
      <c r="G45" s="72"/>
      <c r="H45" s="72"/>
      <c r="I45" s="72"/>
      <c r="J45" s="60"/>
      <c r="K45" s="60"/>
      <c r="L45" s="60"/>
      <c r="M45" s="291"/>
      <c r="N45" s="60"/>
      <c r="O45" s="60"/>
      <c r="P45" s="60"/>
      <c r="Q45" s="1630"/>
      <c r="W45" s="69"/>
      <c r="X45" s="60"/>
      <c r="Y45" s="60"/>
      <c r="Z45" s="60"/>
      <c r="AA45" s="60"/>
      <c r="AB45" s="60"/>
      <c r="AC45" s="60"/>
      <c r="AD45" s="60"/>
      <c r="AE45" s="60"/>
      <c r="AF45" s="60"/>
      <c r="AG45" s="60"/>
      <c r="AH45" s="60"/>
      <c r="AI45" s="60"/>
      <c r="AJ45" s="291"/>
      <c r="AK45" s="60"/>
      <c r="AL45" s="69"/>
      <c r="AM45" s="69"/>
      <c r="AN45" s="62"/>
    </row>
    <row r="46" spans="1:43" ht="21" customHeight="1">
      <c r="A46" s="64" t="s">
        <v>168</v>
      </c>
      <c r="B46" s="59"/>
      <c r="C46" s="63"/>
      <c r="D46" s="63"/>
      <c r="E46" s="63"/>
      <c r="F46" s="63"/>
      <c r="G46" s="62"/>
      <c r="H46" s="62"/>
      <c r="I46" s="62"/>
      <c r="J46" s="62"/>
      <c r="K46" s="62"/>
      <c r="L46" s="62"/>
      <c r="M46" s="62"/>
      <c r="N46" s="62"/>
      <c r="O46" s="62"/>
      <c r="P46" s="62"/>
      <c r="Q46" s="62"/>
      <c r="R46" s="62"/>
      <c r="S46" s="62"/>
      <c r="T46" s="62"/>
      <c r="U46" s="62"/>
      <c r="V46" s="62"/>
      <c r="W46" s="62"/>
      <c r="X46" s="62"/>
      <c r="Y46" s="62"/>
      <c r="Z46" s="62"/>
      <c r="AA46" s="62"/>
      <c r="AB46" s="62"/>
      <c r="AC46" s="62"/>
      <c r="AD46" s="62"/>
      <c r="AE46" s="62"/>
      <c r="AF46" s="62"/>
      <c r="AG46" s="62"/>
      <c r="AH46" s="62"/>
      <c r="AI46" s="62"/>
      <c r="AJ46" s="62"/>
      <c r="AK46" s="62"/>
      <c r="AL46" s="63"/>
      <c r="AM46" s="63"/>
      <c r="AN46" s="62"/>
    </row>
    <row r="47" spans="1:43" ht="24.95" customHeight="1">
      <c r="A47" s="62"/>
      <c r="B47" s="69"/>
      <c r="C47" s="2607" t="s">
        <v>109</v>
      </c>
      <c r="D47" s="2608"/>
      <c r="E47" s="2609" t="s">
        <v>110</v>
      </c>
      <c r="F47" s="2609"/>
      <c r="G47" s="2609"/>
      <c r="H47" s="2609"/>
      <c r="I47" s="2607" t="s">
        <v>2973</v>
      </c>
      <c r="J47" s="2608"/>
      <c r="K47" s="2608"/>
      <c r="L47" s="2608"/>
      <c r="M47" s="2608"/>
      <c r="N47" s="2610"/>
      <c r="O47" s="2607" t="s">
        <v>2983</v>
      </c>
      <c r="P47" s="2608"/>
      <c r="Q47" s="2608"/>
      <c r="R47" s="2608"/>
      <c r="S47" s="2608"/>
      <c r="T47" s="2610"/>
      <c r="U47" s="2607" t="s">
        <v>2984</v>
      </c>
      <c r="V47" s="2608"/>
      <c r="W47" s="2608"/>
      <c r="X47" s="2608"/>
      <c r="Y47" s="2608"/>
      <c r="Z47" s="2610"/>
      <c r="AA47" s="2607" t="s">
        <v>2985</v>
      </c>
      <c r="AB47" s="2608"/>
      <c r="AC47" s="2608"/>
      <c r="AD47" s="2608"/>
      <c r="AE47" s="2608"/>
      <c r="AF47" s="2610"/>
      <c r="AG47" s="2609" t="s">
        <v>183</v>
      </c>
      <c r="AH47" s="2609"/>
      <c r="AI47" s="2609"/>
      <c r="AJ47" s="2609"/>
      <c r="AK47" s="2609"/>
      <c r="AL47" s="2609" t="s">
        <v>184</v>
      </c>
      <c r="AM47" s="2609"/>
      <c r="AN47" s="62"/>
    </row>
    <row r="48" spans="1:43" ht="18" customHeight="1">
      <c r="A48" s="62"/>
      <c r="B48" s="69"/>
      <c r="C48" s="1496" t="s">
        <v>56</v>
      </c>
      <c r="D48" s="1496" t="s">
        <v>57</v>
      </c>
      <c r="E48" s="1551" t="s">
        <v>56</v>
      </c>
      <c r="F48" s="2613" t="s">
        <v>57</v>
      </c>
      <c r="G48" s="2613"/>
      <c r="H48" s="2613"/>
      <c r="I48" s="2614" t="s">
        <v>56</v>
      </c>
      <c r="J48" s="2615"/>
      <c r="K48" s="2616"/>
      <c r="L48" s="2614" t="s">
        <v>57</v>
      </c>
      <c r="M48" s="2615"/>
      <c r="N48" s="2616"/>
      <c r="O48" s="2614" t="s">
        <v>56</v>
      </c>
      <c r="P48" s="2615"/>
      <c r="Q48" s="2616"/>
      <c r="R48" s="2614" t="s">
        <v>57</v>
      </c>
      <c r="S48" s="2615"/>
      <c r="T48" s="2616"/>
      <c r="U48" s="2614" t="s">
        <v>56</v>
      </c>
      <c r="V48" s="2615"/>
      <c r="W48" s="2616"/>
      <c r="X48" s="2614" t="s">
        <v>57</v>
      </c>
      <c r="Y48" s="2615"/>
      <c r="Z48" s="2616"/>
      <c r="AA48" s="2614" t="s">
        <v>56</v>
      </c>
      <c r="AB48" s="2615"/>
      <c r="AC48" s="2616"/>
      <c r="AD48" s="2614" t="s">
        <v>57</v>
      </c>
      <c r="AE48" s="2615"/>
      <c r="AF48" s="2616"/>
      <c r="AG48" s="2614" t="s">
        <v>56</v>
      </c>
      <c r="AH48" s="2615"/>
      <c r="AI48" s="2616"/>
      <c r="AJ48" s="2614" t="s">
        <v>57</v>
      </c>
      <c r="AK48" s="2616"/>
      <c r="AL48" s="1551" t="s">
        <v>19</v>
      </c>
      <c r="AM48" s="1551" t="s">
        <v>18</v>
      </c>
      <c r="AN48" s="62"/>
    </row>
    <row r="49" spans="1:40" ht="18" customHeight="1">
      <c r="A49" s="62"/>
      <c r="B49" s="1542" t="s">
        <v>106</v>
      </c>
      <c r="C49" s="1551">
        <f>COUNTIFS($B$11:$B$30,C$47,$C$11:$C$30,"A",$E$11:$E$30,"*")</f>
        <v>0</v>
      </c>
      <c r="D49" s="1551">
        <f>COUNTIFS($B$11:$B$30,C$47,$C$11:$C$30,"B",$E$11:$E$30,"*")</f>
        <v>0</v>
      </c>
      <c r="E49" s="1551">
        <f>COUNTIFS($B$11:$B$30,E$47,$C$11:$C$30,"A",$E$11:$E$30,"*")</f>
        <v>0</v>
      </c>
      <c r="F49" s="2614">
        <f>COUNTIFS($B$11:$B$30,E$47,$C$11:$C$30,"B",$E$11:$E$30,"*")</f>
        <v>0</v>
      </c>
      <c r="G49" s="2615"/>
      <c r="H49" s="2616"/>
      <c r="I49" s="2614">
        <f>COUNTIFS($B$11:$B$30,I$47,$C$11:$C$30,"A",$E$11:$E$30,"*")</f>
        <v>0</v>
      </c>
      <c r="J49" s="2615"/>
      <c r="K49" s="2616"/>
      <c r="L49" s="2614">
        <f>COUNTIFS($B$11:$B$30,I$47,$C$11:$C$30,"B",$E$11:$E$30,"*")</f>
        <v>0</v>
      </c>
      <c r="M49" s="2615"/>
      <c r="N49" s="2616"/>
      <c r="O49" s="2614">
        <f>COUNTIFS($B$11:$B$30,O$47,$C$11:$C$30,"A",$E$11:$E$30,"*")</f>
        <v>0</v>
      </c>
      <c r="P49" s="2615"/>
      <c r="Q49" s="2616"/>
      <c r="R49" s="2614">
        <f>COUNTIFS($B$11:$B$30,O$47,$C$11:$C$30,"B",$E$11:$E$30,"*")</f>
        <v>0</v>
      </c>
      <c r="S49" s="2615"/>
      <c r="T49" s="2616"/>
      <c r="U49" s="2614">
        <f>COUNTIFS($B$11:$B$30,U$47,$C$11:$C$30,"A",$E$11:$E$30,"*")</f>
        <v>0</v>
      </c>
      <c r="V49" s="2615"/>
      <c r="W49" s="2616"/>
      <c r="X49" s="2614">
        <f>COUNTIFS($B$11:$B$30,U$47,$C$11:$C$30,"B",$E$11:$E$30,"*")</f>
        <v>0</v>
      </c>
      <c r="Y49" s="2615"/>
      <c r="Z49" s="2616"/>
      <c r="AA49" s="2614">
        <f>COUNTIFS($B$11:$B$30,AA$47,$C$11:$C$30,"A",$E$11:$E$30,"*")</f>
        <v>0</v>
      </c>
      <c r="AB49" s="2615"/>
      <c r="AC49" s="2616"/>
      <c r="AD49" s="2614">
        <f>COUNTIFS($B$11:$B$30,AA$47,$C$11:$C$30,"B",$E$11:$E$30,"*")</f>
        <v>0</v>
      </c>
      <c r="AE49" s="2615"/>
      <c r="AF49" s="2616"/>
      <c r="AG49" s="2614">
        <f>COUNTIFS($B$11:$B$30,AG$47,$C$11:$C$30,"A",$E$11:$E$30,"*")</f>
        <v>0</v>
      </c>
      <c r="AH49" s="2615"/>
      <c r="AI49" s="2616"/>
      <c r="AJ49" s="2614">
        <f>COUNTIFS($B$11:$B$30,AG$47,$C$11:$C$30,"B",$E$11:$E$30,"*")</f>
        <v>0</v>
      </c>
      <c r="AK49" s="2616"/>
      <c r="AL49" s="1551">
        <f>COUNTIFS($B$11:$B$30,AL$47,$C$11:$C$30,"A",$E$11:$E$30,"*")</f>
        <v>0</v>
      </c>
      <c r="AM49" s="1551">
        <f>COUNTIFS($B$11:$B$30,AL$47,$C$11:$C$30,"B",$E$11:$E$30,"*")</f>
        <v>0</v>
      </c>
      <c r="AN49" s="62"/>
    </row>
    <row r="50" spans="1:40" ht="18" customHeight="1">
      <c r="A50" s="62"/>
      <c r="B50" s="1543" t="s">
        <v>107</v>
      </c>
      <c r="C50" s="1551">
        <f>COUNTIFS($B$11:$B$30,C$47,$C$11:$C$30,"C",$E$11:$E$30,"*")</f>
        <v>0</v>
      </c>
      <c r="D50" s="1551">
        <f>COUNTIFS($B$11:$B$30,C$47,$C$11:$C$30,"D",$E$11:$E$30,"*")</f>
        <v>0</v>
      </c>
      <c r="E50" s="1551">
        <f>COUNTIFS($B$11:$B$30,E$47,$C$11:$C$30,"C",$E$11:$E$30,"*")</f>
        <v>0</v>
      </c>
      <c r="F50" s="2614">
        <f>COUNTIFS($B$11:$B$30,E$47,$C$11:$C$30,"D",$E$11:$E$30,"*")</f>
        <v>0</v>
      </c>
      <c r="G50" s="2615"/>
      <c r="H50" s="2616"/>
      <c r="I50" s="2614">
        <f>COUNTIFS($B$11:$B$30,I$47,$C$11:$C$30,"C",$E$11:$E$30,"*")</f>
        <v>0</v>
      </c>
      <c r="J50" s="2615"/>
      <c r="K50" s="2616"/>
      <c r="L50" s="2614">
        <f>COUNTIFS($B$11:$B$30,I$47,$C$11:$C$30,"D",$E$11:$E$30,"*")</f>
        <v>0</v>
      </c>
      <c r="M50" s="2615"/>
      <c r="N50" s="2616"/>
      <c r="O50" s="2614">
        <f>COUNTIFS($B$11:$B$30,O$47,$C$11:$C$30,"C",$E$11:$E$30,"*")</f>
        <v>0</v>
      </c>
      <c r="P50" s="2615"/>
      <c r="Q50" s="2616"/>
      <c r="R50" s="2614">
        <f>COUNTIFS($B$11:$B$30,O$47,$C$11:$C$30,"D",$E$11:$E$30,"*")</f>
        <v>0</v>
      </c>
      <c r="S50" s="2615"/>
      <c r="T50" s="2616"/>
      <c r="U50" s="2614">
        <f>COUNTIFS($B$11:$B$30,U$47,$C$11:$C$30,"C",$E$11:$E$30,"*")</f>
        <v>0</v>
      </c>
      <c r="V50" s="2615"/>
      <c r="W50" s="2616"/>
      <c r="X50" s="2614">
        <f>COUNTIFS($B$11:$B$30,U$47,$C$11:$C$30,"D",$E$11:$E$30,"*")</f>
        <v>0</v>
      </c>
      <c r="Y50" s="2615"/>
      <c r="Z50" s="2616"/>
      <c r="AA50" s="2614">
        <f>COUNTIFS($B$11:$B$30,AA$47,$C$11:$C$30,"C",$E$11:$E$30,"*")</f>
        <v>0</v>
      </c>
      <c r="AB50" s="2615"/>
      <c r="AC50" s="2616"/>
      <c r="AD50" s="2614">
        <f>COUNTIFS($B$11:$B$30,AA$47,$C$11:$C$30,"D",$E$11:$E$30,"*")</f>
        <v>0</v>
      </c>
      <c r="AE50" s="2615"/>
      <c r="AF50" s="2616"/>
      <c r="AG50" s="2614">
        <f>COUNTIFS($B$11:$B$30,AG$47,$C$11:$C$30,"C",$E$11:$E$30,"*")</f>
        <v>0</v>
      </c>
      <c r="AH50" s="2615"/>
      <c r="AI50" s="2616"/>
      <c r="AJ50" s="2614">
        <f>COUNTIFS($B$11:$B$30,AG$47,$C$11:$C$30,"D",$E$11:$E$30,"*")</f>
        <v>0</v>
      </c>
      <c r="AK50" s="2616"/>
      <c r="AL50" s="1551">
        <f>COUNTIFS($B$11:$B$30,AL$47,$C$11:$C$30,"C",$E$11:$E$30,"*")</f>
        <v>0</v>
      </c>
      <c r="AM50" s="1551">
        <f>COUNTIFS($B$11:$B$30,AL$47,$C$11:$C$30,"D",$E$11:$E$30,"*")</f>
        <v>0</v>
      </c>
      <c r="AN50" s="62"/>
    </row>
    <row r="51" spans="1:40" ht="24.95" customHeight="1">
      <c r="A51" s="62"/>
      <c r="B51" s="1543" t="s">
        <v>159</v>
      </c>
      <c r="C51" s="2617" t="e">
        <f>ROUNDDOWN(IF($AK$3="４週",SUMIFS($AK$11:$AK$30,$B$11:$B$30,C47)/4/$AH$5,IF($AK$3="歴月",SUMIFS($AK$11:$AK$30,$B$11:$B$30,C47)/$AL$5,"記載する期間を選択してください")),1)</f>
        <v>#VALUE!</v>
      </c>
      <c r="D51" s="2619"/>
      <c r="E51" s="2617" t="e">
        <f>ROUNDDOWN(IF($AK$3="４週",SUMIFS($AK$11:$AK$30,$B$11:$B$30,E47)/4/$AH$5,IF($AK$3="歴月",SUMIFS($AK$11:$AK$30,$B$11:$B$30,E47)/$AL$5,"記載する期間を選択してください")),1)</f>
        <v>#VALUE!</v>
      </c>
      <c r="F51" s="2618"/>
      <c r="G51" s="2618"/>
      <c r="H51" s="2619"/>
      <c r="I51" s="2617" t="e">
        <f>ROUNDDOWN(IF($AK$3="４週",SUMIFS($AK$11:$AK$30,$B$11:$B$30,I47)/4/$AH$5,IF($AK$3="歴月",SUMIFS($AK$11:$AK$30,$B$11:$B$30,I47)/$AL$5,"記載する期間を選択してください")),1)</f>
        <v>#VALUE!</v>
      </c>
      <c r="J51" s="2618"/>
      <c r="K51" s="2618"/>
      <c r="L51" s="2618"/>
      <c r="M51" s="2618"/>
      <c r="N51" s="2619"/>
      <c r="O51" s="2617" t="e">
        <f>ROUNDDOWN(IF($AK$3="４週",SUMIFS($AK$11:$AK$30,$B$11:$B$30,O47)/4/$AH$5,IF($AK$3="歴月",SUMIFS($AK$11:$AK$30,$B$11:$B$30,O47)/$AL$5,"記載する期間を選択してください")),1)</f>
        <v>#VALUE!</v>
      </c>
      <c r="P51" s="2618"/>
      <c r="Q51" s="2618"/>
      <c r="R51" s="2618"/>
      <c r="S51" s="2618"/>
      <c r="T51" s="2619"/>
      <c r="U51" s="2617" t="e">
        <f>ROUNDDOWN(IF($AK$3="４週",SUMIFS($AK$11:$AK$30,$B$11:$B$30,U47)/4/$AH$5,IF($AK$3="歴月",SUMIFS($AK$11:$AK$30,$B$11:$B$30,U47)/$AL$5,"記載する期間を選択してください")),1)</f>
        <v>#VALUE!</v>
      </c>
      <c r="V51" s="2618"/>
      <c r="W51" s="2618"/>
      <c r="X51" s="2618"/>
      <c r="Y51" s="2618"/>
      <c r="Z51" s="2619"/>
      <c r="AA51" s="2617" t="e">
        <f>ROUNDDOWN(IF($AK$3="４週",SUMIFS($AK$11:$AK$30,$B$11:$B$30,AA47)/4/$AH$5,IF($AK$3="歴月",SUMIFS($AK$11:$AK$30,$B$11:$B$30,AA47)/$AL$5,"記載する期間を選択してください")),1)</f>
        <v>#VALUE!</v>
      </c>
      <c r="AB51" s="2618"/>
      <c r="AC51" s="2618"/>
      <c r="AD51" s="2618"/>
      <c r="AE51" s="2618"/>
      <c r="AF51" s="2619"/>
      <c r="AG51" s="2617" t="e">
        <f>ROUNDDOWN(IF($AK$3="４週",SUMIFS($AK$11:$AK$30,$B$11:$B$30,AG47)/4/$AH$5,IF($AK$3="歴月",SUMIFS($AK$11:$AK$30,$B$11:$B$30,AG47)/$AL$5,"記載する期間を選択してください")),1)</f>
        <v>#VALUE!</v>
      </c>
      <c r="AH51" s="2618"/>
      <c r="AI51" s="2618"/>
      <c r="AJ51" s="2618"/>
      <c r="AK51" s="2619"/>
      <c r="AL51" s="2617" t="e">
        <f>ROUNDDOWN(IF($AK$3="４週",SUMIFS($AK$11:$AK$30,$B$11:$B$30,AL47)/4/$AH$5,IF($AK$3="歴月",SUMIFS($AK$11:$AK$30,$B$11:$B$30,AL47)/$AL$5,"記載する期間を選択してください")),1)</f>
        <v>#VALUE!</v>
      </c>
      <c r="AM51" s="2619"/>
      <c r="AN51" s="62"/>
    </row>
    <row r="52" spans="1:40" ht="5.0999999999999996" customHeight="1">
      <c r="A52" s="62"/>
      <c r="B52" s="59"/>
      <c r="C52" s="1554">
        <v>2</v>
      </c>
      <c r="D52" s="1554"/>
      <c r="E52" s="1554">
        <v>3</v>
      </c>
      <c r="F52" s="1554"/>
      <c r="G52" s="1554"/>
      <c r="H52" s="1554"/>
      <c r="I52" s="1554">
        <v>4</v>
      </c>
      <c r="J52" s="1554"/>
      <c r="K52" s="1554"/>
      <c r="L52" s="1554"/>
      <c r="M52" s="1554"/>
      <c r="N52" s="1554"/>
      <c r="O52" s="1554">
        <v>5</v>
      </c>
      <c r="P52" s="1554"/>
      <c r="Q52" s="1554"/>
      <c r="R52" s="1554"/>
      <c r="S52" s="1554"/>
      <c r="T52" s="1554"/>
      <c r="U52" s="1554">
        <v>6</v>
      </c>
      <c r="V52" s="1554"/>
      <c r="W52" s="1554"/>
      <c r="X52" s="1554"/>
      <c r="Y52" s="1554"/>
      <c r="Z52" s="1554"/>
      <c r="AA52" s="1554">
        <v>7</v>
      </c>
      <c r="AB52" s="1554"/>
      <c r="AC52" s="1554"/>
      <c r="AD52" s="1554"/>
      <c r="AE52" s="1554"/>
      <c r="AF52" s="1554"/>
      <c r="AG52" s="1554">
        <v>8</v>
      </c>
      <c r="AH52" s="1554"/>
      <c r="AI52" s="1554"/>
      <c r="AJ52" s="1554"/>
      <c r="AK52" s="1554"/>
      <c r="AL52" s="1554">
        <v>9</v>
      </c>
      <c r="AM52" s="1554"/>
      <c r="AN52" s="62"/>
    </row>
    <row r="53" spans="1:40" ht="15" customHeight="1">
      <c r="A53" s="60" t="s">
        <v>126</v>
      </c>
      <c r="B53" s="69"/>
      <c r="C53" s="1631"/>
      <c r="D53" s="1631"/>
      <c r="E53" s="1631"/>
      <c r="F53" s="60"/>
      <c r="G53" s="1631"/>
      <c r="H53" s="1554"/>
      <c r="I53" s="1554"/>
      <c r="J53" s="1554"/>
      <c r="K53" s="1554"/>
      <c r="L53" s="1554"/>
      <c r="M53" s="1554"/>
      <c r="N53" s="1554"/>
      <c r="O53" s="1554"/>
      <c r="P53" s="1554"/>
      <c r="Q53" s="1554"/>
      <c r="R53" s="1554">
        <v>6</v>
      </c>
      <c r="S53" s="1554"/>
      <c r="T53" s="1554"/>
      <c r="U53" s="1554"/>
      <c r="V53" s="1554"/>
      <c r="W53" s="1554"/>
      <c r="X53" s="1554">
        <v>7</v>
      </c>
      <c r="Y53" s="1554"/>
      <c r="Z53" s="1554"/>
      <c r="AA53" s="1554"/>
      <c r="AB53" s="1554"/>
      <c r="AC53" s="1554"/>
      <c r="AD53" s="1554">
        <v>8</v>
      </c>
      <c r="AE53" s="1554"/>
      <c r="AF53" s="1554"/>
      <c r="AG53" s="62"/>
      <c r="AH53" s="62"/>
      <c r="AI53" s="62"/>
      <c r="AJ53" s="62">
        <v>9</v>
      </c>
      <c r="AK53" s="63"/>
      <c r="AL53" s="63"/>
      <c r="AM53" s="62"/>
    </row>
    <row r="54" spans="1:40" s="60" customFormat="1" ht="15" customHeight="1">
      <c r="A54" s="60" t="s">
        <v>127</v>
      </c>
      <c r="B54" s="72"/>
      <c r="C54" s="72"/>
      <c r="D54" s="72"/>
      <c r="E54" s="72"/>
      <c r="F54" s="72"/>
      <c r="G54" s="72"/>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row>
    <row r="55" spans="1:40" s="60" customFormat="1" ht="15" customHeight="1">
      <c r="A55" s="60" t="s">
        <v>170</v>
      </c>
      <c r="B55" s="72"/>
      <c r="C55" s="72"/>
      <c r="D55" s="72"/>
      <c r="E55" s="72"/>
      <c r="F55" s="72"/>
      <c r="G55" s="72"/>
      <c r="H55" s="64"/>
      <c r="I55" s="64"/>
      <c r="J55" s="64"/>
      <c r="K55" s="64"/>
      <c r="L55" s="64"/>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row>
    <row r="56" spans="1:40" s="60" customFormat="1" ht="15" customHeight="1">
      <c r="A56" s="60" t="s">
        <v>128</v>
      </c>
      <c r="B56" s="72"/>
      <c r="C56" s="72"/>
      <c r="D56" s="72"/>
      <c r="E56" s="72"/>
      <c r="F56" s="72"/>
      <c r="G56" s="72"/>
      <c r="H56" s="64"/>
      <c r="I56" s="64"/>
      <c r="J56" s="64"/>
      <c r="K56" s="64"/>
      <c r="L56" s="64"/>
      <c r="M56" s="64"/>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row>
    <row r="57" spans="1:40" s="60" customFormat="1" ht="15" customHeight="1">
      <c r="A57" s="60" t="s">
        <v>129</v>
      </c>
      <c r="B57" s="72"/>
      <c r="C57" s="72"/>
      <c r="D57" s="72"/>
      <c r="E57" s="72"/>
      <c r="F57" s="72"/>
      <c r="G57" s="72"/>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row>
    <row r="58" spans="1:40" ht="15" customHeight="1">
      <c r="A58" s="60" t="s">
        <v>130</v>
      </c>
      <c r="B58" s="73"/>
      <c r="C58" s="60"/>
      <c r="D58" s="60"/>
      <c r="E58" s="60"/>
      <c r="F58" s="60"/>
      <c r="G58" s="60"/>
    </row>
    <row r="59" spans="1:40" ht="15" customHeight="1">
      <c r="A59" s="60" t="s">
        <v>131</v>
      </c>
      <c r="B59" s="73"/>
      <c r="C59" s="60"/>
      <c r="D59" s="60"/>
      <c r="E59" s="60"/>
      <c r="F59" s="60"/>
      <c r="G59" s="60"/>
    </row>
    <row r="60" spans="1:40" ht="15" customHeight="1">
      <c r="A60" s="60"/>
      <c r="B60" s="1542" t="s">
        <v>132</v>
      </c>
      <c r="C60" s="2584" t="s">
        <v>133</v>
      </c>
      <c r="D60" s="2584"/>
      <c r="E60" s="2584"/>
      <c r="F60" s="60"/>
      <c r="G60" s="60"/>
    </row>
    <row r="61" spans="1:40" ht="15" customHeight="1">
      <c r="A61" s="60"/>
      <c r="B61" s="1556" t="s">
        <v>150</v>
      </c>
      <c r="C61" s="2599" t="s">
        <v>134</v>
      </c>
      <c r="D61" s="2599"/>
      <c r="E61" s="2599"/>
      <c r="F61" s="60"/>
      <c r="G61" s="60"/>
    </row>
    <row r="62" spans="1:40" ht="15" customHeight="1">
      <c r="A62" s="60"/>
      <c r="B62" s="1556" t="s">
        <v>151</v>
      </c>
      <c r="C62" s="2599" t="s">
        <v>135</v>
      </c>
      <c r="D62" s="2599"/>
      <c r="E62" s="2599"/>
      <c r="F62" s="60"/>
      <c r="G62" s="60"/>
    </row>
    <row r="63" spans="1:40" ht="15" customHeight="1">
      <c r="A63" s="60"/>
      <c r="B63" s="1556" t="s">
        <v>152</v>
      </c>
      <c r="C63" s="2599" t="s">
        <v>136</v>
      </c>
      <c r="D63" s="2599"/>
      <c r="E63" s="2599"/>
      <c r="F63" s="60"/>
      <c r="G63" s="60"/>
    </row>
    <row r="64" spans="1:40" ht="15" customHeight="1">
      <c r="A64" s="60"/>
      <c r="B64" s="1556" t="s">
        <v>153</v>
      </c>
      <c r="C64" s="2599" t="s">
        <v>137</v>
      </c>
      <c r="D64" s="2599"/>
      <c r="E64" s="2599"/>
      <c r="F64" s="60"/>
      <c r="G64" s="60"/>
    </row>
    <row r="65" spans="1:7" ht="15" customHeight="1">
      <c r="A65" s="60"/>
      <c r="B65" s="60" t="s">
        <v>138</v>
      </c>
      <c r="C65" s="60"/>
      <c r="D65" s="60"/>
      <c r="E65" s="60"/>
      <c r="F65" s="60"/>
      <c r="G65" s="60"/>
    </row>
    <row r="66" spans="1:7" ht="15" customHeight="1">
      <c r="A66" s="60"/>
      <c r="B66" s="60" t="s">
        <v>155</v>
      </c>
      <c r="C66" s="60"/>
      <c r="D66" s="60"/>
      <c r="E66" s="60"/>
      <c r="F66" s="60"/>
      <c r="G66" s="60"/>
    </row>
    <row r="67" spans="1:7" ht="15" customHeight="1">
      <c r="A67" s="60"/>
      <c r="B67" s="60" t="s">
        <v>139</v>
      </c>
      <c r="C67" s="60"/>
      <c r="D67" s="60"/>
      <c r="E67" s="60"/>
      <c r="F67" s="60"/>
      <c r="G67" s="60"/>
    </row>
    <row r="68" spans="1:7" ht="15" customHeight="1">
      <c r="A68" s="60" t="s">
        <v>140</v>
      </c>
      <c r="B68" s="73"/>
      <c r="C68" s="60"/>
      <c r="D68" s="60"/>
      <c r="E68" s="60"/>
      <c r="F68" s="60"/>
      <c r="G68" s="60"/>
    </row>
    <row r="69" spans="1:7" ht="15" customHeight="1">
      <c r="A69" s="60" t="s">
        <v>770</v>
      </c>
      <c r="B69" s="73"/>
      <c r="C69" s="60"/>
      <c r="D69" s="60"/>
      <c r="E69" s="60"/>
      <c r="F69" s="60"/>
      <c r="G69" s="60"/>
    </row>
    <row r="70" spans="1:7" ht="15" customHeight="1">
      <c r="A70" s="60" t="s">
        <v>156</v>
      </c>
      <c r="B70" s="73"/>
      <c r="C70" s="60"/>
      <c r="D70" s="60"/>
      <c r="E70" s="60"/>
      <c r="F70" s="60"/>
      <c r="G70" s="60"/>
    </row>
    <row r="71" spans="1:7" ht="15" customHeight="1">
      <c r="A71" s="60" t="s">
        <v>142</v>
      </c>
      <c r="B71" s="73"/>
      <c r="C71" s="60"/>
      <c r="D71" s="60"/>
      <c r="E71" s="60"/>
      <c r="F71" s="60"/>
      <c r="G71" s="60"/>
    </row>
    <row r="72" spans="1:7" ht="15" customHeight="1">
      <c r="A72" s="60" t="s">
        <v>193</v>
      </c>
      <c r="B72" s="73"/>
      <c r="C72" s="60"/>
      <c r="D72" s="60"/>
      <c r="E72" s="60"/>
      <c r="F72" s="60"/>
      <c r="G72" s="60"/>
    </row>
    <row r="73" spans="1:7" ht="15" customHeight="1">
      <c r="A73" s="60" t="s">
        <v>143</v>
      </c>
      <c r="B73" s="73"/>
      <c r="C73" s="60"/>
      <c r="D73" s="60"/>
      <c r="E73" s="60"/>
      <c r="F73" s="60"/>
      <c r="G73" s="60"/>
    </row>
    <row r="74" spans="1:7" ht="15" customHeight="1">
      <c r="A74" s="60" t="s">
        <v>144</v>
      </c>
      <c r="B74" s="73"/>
      <c r="C74" s="60"/>
      <c r="D74" s="60"/>
      <c r="E74" s="60"/>
      <c r="F74" s="60"/>
      <c r="G74" s="60"/>
    </row>
    <row r="75" spans="1:7" ht="15" customHeight="1">
      <c r="A75" s="60" t="s">
        <v>145</v>
      </c>
      <c r="B75" s="73"/>
      <c r="C75" s="60"/>
      <c r="D75" s="60"/>
      <c r="E75" s="60"/>
      <c r="F75" s="60"/>
      <c r="G75" s="60"/>
    </row>
    <row r="76" spans="1:7" ht="15" customHeight="1">
      <c r="A76" s="60" t="s">
        <v>146</v>
      </c>
      <c r="B76" s="73"/>
      <c r="C76" s="60"/>
      <c r="D76" s="60"/>
      <c r="E76" s="60"/>
      <c r="F76" s="60"/>
      <c r="G76" s="60"/>
    </row>
    <row r="77" spans="1:7" ht="15" customHeight="1">
      <c r="A77" s="60" t="s">
        <v>147</v>
      </c>
      <c r="B77" s="73"/>
      <c r="C77" s="60"/>
      <c r="D77" s="60"/>
      <c r="E77" s="60"/>
      <c r="F77" s="60"/>
      <c r="G77" s="60"/>
    </row>
    <row r="78" spans="1:7" ht="15" customHeight="1">
      <c r="A78" s="60" t="s">
        <v>148</v>
      </c>
      <c r="B78" s="73"/>
      <c r="C78" s="60"/>
      <c r="D78" s="60"/>
      <c r="E78" s="60"/>
      <c r="F78" s="60"/>
      <c r="G78" s="60"/>
    </row>
    <row r="79" spans="1:7" ht="15" customHeight="1">
      <c r="A79" s="60" t="s">
        <v>149</v>
      </c>
      <c r="B79" s="73"/>
      <c r="C79" s="60"/>
      <c r="D79" s="60"/>
      <c r="E79" s="60"/>
      <c r="F79" s="60"/>
      <c r="G79" s="60"/>
    </row>
    <row r="80" spans="1:7" ht="15" customHeight="1">
      <c r="A80" s="60" t="s">
        <v>154</v>
      </c>
      <c r="B80" s="73"/>
      <c r="C80" s="60"/>
      <c r="D80" s="60"/>
      <c r="E80" s="60"/>
      <c r="F80" s="60"/>
      <c r="G80" s="60"/>
    </row>
  </sheetData>
  <mergeCells count="144">
    <mergeCell ref="AO1:AP1"/>
    <mergeCell ref="C64:E64"/>
    <mergeCell ref="AA51:AF51"/>
    <mergeCell ref="AG51:AK51"/>
    <mergeCell ref="AL51:AM51"/>
    <mergeCell ref="C60:E60"/>
    <mergeCell ref="C61:E61"/>
    <mergeCell ref="C62:E62"/>
    <mergeCell ref="X50:Z50"/>
    <mergeCell ref="AA50:AC50"/>
    <mergeCell ref="AD50:AF50"/>
    <mergeCell ref="AG50:AI50"/>
    <mergeCell ref="AJ50:AK50"/>
    <mergeCell ref="C51:D51"/>
    <mergeCell ref="E51:H51"/>
    <mergeCell ref="I51:N51"/>
    <mergeCell ref="O51:T51"/>
    <mergeCell ref="U51:Z51"/>
    <mergeCell ref="AG49:AI49"/>
    <mergeCell ref="AJ49:AK49"/>
    <mergeCell ref="F50:H50"/>
    <mergeCell ref="I50:K50"/>
    <mergeCell ref="L50:N50"/>
    <mergeCell ref="O50:Q50"/>
    <mergeCell ref="R50:T50"/>
    <mergeCell ref="U50:W50"/>
    <mergeCell ref="C63:E63"/>
    <mergeCell ref="F49:H49"/>
    <mergeCell ref="I49:K49"/>
    <mergeCell ref="L49:N49"/>
    <mergeCell ref="O49:Q49"/>
    <mergeCell ref="R49:T49"/>
    <mergeCell ref="U49:W49"/>
    <mergeCell ref="X49:Z49"/>
    <mergeCell ref="AA49:AC49"/>
    <mergeCell ref="AD49:AF49"/>
    <mergeCell ref="A43:B43"/>
    <mergeCell ref="C43:D43"/>
    <mergeCell ref="E43:H43"/>
    <mergeCell ref="A44:B44"/>
    <mergeCell ref="C44:D44"/>
    <mergeCell ref="E44:H44"/>
    <mergeCell ref="AL47:AM47"/>
    <mergeCell ref="F48:H48"/>
    <mergeCell ref="I48:K48"/>
    <mergeCell ref="L48:N48"/>
    <mergeCell ref="O48:Q48"/>
    <mergeCell ref="R48:T48"/>
    <mergeCell ref="U48:W48"/>
    <mergeCell ref="X48:Z48"/>
    <mergeCell ref="AA48:AC48"/>
    <mergeCell ref="AD48:AF48"/>
    <mergeCell ref="AG48:AI48"/>
    <mergeCell ref="AJ48:AK48"/>
    <mergeCell ref="X40:Z40"/>
    <mergeCell ref="AA40:AC40"/>
    <mergeCell ref="AD40:AF40"/>
    <mergeCell ref="AG40:AI40"/>
    <mergeCell ref="AJ40:AK40"/>
    <mergeCell ref="AD39:AF39"/>
    <mergeCell ref="AG39:AI39"/>
    <mergeCell ref="AJ39:AK39"/>
    <mergeCell ref="C47:D47"/>
    <mergeCell ref="E47:H47"/>
    <mergeCell ref="I47:N47"/>
    <mergeCell ref="O47:T47"/>
    <mergeCell ref="U47:Z47"/>
    <mergeCell ref="AA47:AF47"/>
    <mergeCell ref="AG47:AK47"/>
    <mergeCell ref="AL39:AL40"/>
    <mergeCell ref="A40:C40"/>
    <mergeCell ref="F40:H40"/>
    <mergeCell ref="I40:K40"/>
    <mergeCell ref="L40:N40"/>
    <mergeCell ref="O40:Q40"/>
    <mergeCell ref="R40:T40"/>
    <mergeCell ref="AJ38:AK38"/>
    <mergeCell ref="A39:C39"/>
    <mergeCell ref="F39:H39"/>
    <mergeCell ref="I39:K39"/>
    <mergeCell ref="L39:N39"/>
    <mergeCell ref="O39:Q39"/>
    <mergeCell ref="R39:T39"/>
    <mergeCell ref="U39:W39"/>
    <mergeCell ref="X39:Z39"/>
    <mergeCell ref="AA39:AC39"/>
    <mergeCell ref="R38:T38"/>
    <mergeCell ref="U38:W38"/>
    <mergeCell ref="X38:Z38"/>
    <mergeCell ref="AA38:AC38"/>
    <mergeCell ref="AD38:AF38"/>
    <mergeCell ref="AG38:AI38"/>
    <mergeCell ref="U40:W40"/>
    <mergeCell ref="AM29:AN29"/>
    <mergeCell ref="AM30:AN30"/>
    <mergeCell ref="A31:E31"/>
    <mergeCell ref="AM31:AN32"/>
    <mergeCell ref="A32:E32"/>
    <mergeCell ref="A38:C38"/>
    <mergeCell ref="F38:H38"/>
    <mergeCell ref="I38:K38"/>
    <mergeCell ref="L38:N38"/>
    <mergeCell ref="O38:Q38"/>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33"/>
  <dataValidations count="6">
    <dataValidation type="list" allowBlank="1" showInputMessage="1" showErrorMessage="1" sqref="B11:B30">
      <formula1>"管理者,サービス管理責任者,生活支援員,職業指導員,賃金向上達成指導員,目標工賃達成指導員,栄養士,調理員"</formula1>
    </dataValidation>
    <dataValidation type="list" allowBlank="1" showInputMessage="1" showErrorMessage="1" sqref="AK3:AN3">
      <formula1>"４週,歴月"</formula1>
    </dataValidation>
    <dataValidation type="list" allowBlank="1" showInputMessage="1" showErrorMessage="1" sqref="AK4:AN4">
      <formula1>"予定,実績"</formula1>
    </dataValidation>
    <dataValidation type="whole" operator="greaterThanOrEqual" allowBlank="1" showInputMessage="1" showErrorMessage="1" sqref="I39:I40 D39:F40 AG39:AG40 AD39:AD40 AA39:AA40 X39:X40 U39:U40 R39:R40 O39:O40 L39:L40">
      <formula1>0</formula1>
    </dataValidation>
    <dataValidation operator="greaterThanOrEqual" allowBlank="1" showInputMessage="1" showErrorMessage="1" sqref="I45 AJ39:AJ40 AL39 L41 L45 I41"/>
    <dataValidation type="list" allowBlank="1" showInputMessage="1" showErrorMessage="1" sqref="C11:C30">
      <formula1>"A,B,C,D"</formula1>
    </dataValidation>
  </dataValidations>
  <hyperlinks>
    <hyperlink ref="AO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landscape" blackAndWhite="1" r:id="rId1"/>
  <rowBreaks count="1" manualBreakCount="1">
    <brk id="36" max="39" man="1"/>
  </rowBreaks>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91"/>
  <sheetViews>
    <sheetView view="pageBreakPreview" zoomScale="85" zoomScaleNormal="100" zoomScaleSheetLayoutView="85" workbookViewId="0">
      <selection activeCell="G11" sqref="G11"/>
    </sheetView>
  </sheetViews>
  <sheetFormatPr defaultColWidth="9" defaultRowHeight="13.5"/>
  <cols>
    <col min="1" max="1" width="16.375" style="1466" customWidth="1"/>
    <col min="2" max="2" width="3.75" style="1466" customWidth="1"/>
    <col min="3" max="3" width="9" style="1466"/>
    <col min="4" max="4" width="10.625" style="1466" customWidth="1"/>
    <col min="5" max="32" width="3.375" style="1466" customWidth="1"/>
    <col min="33" max="35" width="5.5" style="1466" customWidth="1"/>
    <col min="36" max="16384" width="9" style="1466"/>
  </cols>
  <sheetData>
    <row r="1" spans="1:38">
      <c r="A1" s="1465" t="s">
        <v>774</v>
      </c>
      <c r="AJ1" s="2456" t="s">
        <v>407</v>
      </c>
      <c r="AK1" s="2456"/>
      <c r="AL1" s="2456"/>
    </row>
    <row r="2" spans="1:38">
      <c r="A2" s="1467" t="s">
        <v>775</v>
      </c>
      <c r="B2" s="1468"/>
      <c r="C2" s="1468"/>
      <c r="D2" s="1468"/>
      <c r="E2" s="1468"/>
      <c r="F2" s="1468"/>
      <c r="G2" s="1468"/>
      <c r="H2" s="1468"/>
      <c r="I2" s="1468"/>
      <c r="M2" s="2657">
        <v>2025</v>
      </c>
      <c r="N2" s="2657"/>
      <c r="O2" s="2657"/>
      <c r="P2" s="2657"/>
      <c r="Q2" s="2579" t="s">
        <v>112</v>
      </c>
      <c r="R2" s="2579"/>
      <c r="S2" s="2657"/>
      <c r="T2" s="2657"/>
      <c r="U2" s="2579" t="s">
        <v>113</v>
      </c>
      <c r="V2" s="2579"/>
    </row>
    <row r="3" spans="1:38">
      <c r="B3" s="1469"/>
      <c r="C3" s="1469"/>
      <c r="D3" s="1469"/>
      <c r="E3" s="1469"/>
      <c r="F3" s="1469"/>
      <c r="G3" s="1469"/>
      <c r="J3" s="1469"/>
      <c r="K3" s="1469"/>
      <c r="L3" s="1469"/>
      <c r="M3" s="1469"/>
    </row>
    <row r="4" spans="1:38">
      <c r="A4" s="2700" t="s">
        <v>776</v>
      </c>
      <c r="B4" s="2700"/>
      <c r="C4" s="2700"/>
      <c r="D4" s="2735" t="str">
        <f>IF(基本情報入力シート!$D$27="","",基本情報入力シート!$D$27)</f>
        <v/>
      </c>
      <c r="E4" s="2735"/>
      <c r="F4" s="2735"/>
      <c r="G4" s="2735"/>
      <c r="H4" s="2735"/>
      <c r="I4" s="2735"/>
      <c r="J4" s="2735"/>
      <c r="K4" s="2735"/>
      <c r="L4" s="2735"/>
      <c r="M4" s="2735"/>
      <c r="N4" s="2735"/>
      <c r="O4" s="2735"/>
      <c r="P4" s="2735"/>
      <c r="Q4" s="2735"/>
      <c r="R4" s="2735"/>
      <c r="S4" s="2700" t="s">
        <v>10</v>
      </c>
      <c r="T4" s="2700"/>
      <c r="U4" s="2700"/>
      <c r="V4" s="2700"/>
      <c r="W4" s="2700"/>
      <c r="X4" s="2700"/>
      <c r="Y4" s="2700"/>
      <c r="Z4" s="2744" t="s">
        <v>659</v>
      </c>
      <c r="AA4" s="2744"/>
      <c r="AB4" s="2744"/>
      <c r="AC4" s="2737" t="str">
        <f>IF(付表15!$D$38="","",付表15!$D$38)</f>
        <v>：　　　　　　　　　　　　～　　　　　　　　　　　　　：</v>
      </c>
      <c r="AD4" s="2737"/>
      <c r="AE4" s="2737"/>
      <c r="AF4" s="2737"/>
      <c r="AG4" s="2737"/>
      <c r="AH4" s="2737"/>
      <c r="AI4" s="2737"/>
    </row>
    <row r="5" spans="1:38">
      <c r="A5" s="2736" t="s">
        <v>777</v>
      </c>
      <c r="B5" s="2736"/>
      <c r="C5" s="2736"/>
      <c r="D5" s="2737" t="str">
        <f>IF(基本情報入力シート!$D$23="","",基本情報入力シート!$D$23)</f>
        <v/>
      </c>
      <c r="E5" s="2737"/>
      <c r="F5" s="2737"/>
      <c r="G5" s="2737"/>
      <c r="H5" s="2737"/>
      <c r="I5" s="2737"/>
      <c r="J5" s="2737"/>
      <c r="K5" s="2737"/>
      <c r="L5" s="2737"/>
      <c r="M5" s="2737"/>
      <c r="N5" s="2737"/>
      <c r="O5" s="2737"/>
      <c r="P5" s="2737"/>
      <c r="Q5" s="2737"/>
      <c r="R5" s="2737"/>
      <c r="S5" s="2700"/>
      <c r="T5" s="2700"/>
      <c r="U5" s="2700"/>
      <c r="V5" s="2700"/>
      <c r="W5" s="2700"/>
      <c r="X5" s="2700"/>
      <c r="Y5" s="2700"/>
      <c r="Z5" s="2744" t="s">
        <v>778</v>
      </c>
      <c r="AA5" s="2744"/>
      <c r="AB5" s="2744"/>
      <c r="AC5" s="2737" t="str">
        <f>IF(付表15!$D$38="","",付表15!$D$39)</f>
        <v>：　　　　　　　　　　　　～　　　　　　　　　　　　　：</v>
      </c>
      <c r="AD5" s="2737"/>
      <c r="AE5" s="2737"/>
      <c r="AF5" s="2737"/>
      <c r="AG5" s="2737"/>
      <c r="AH5" s="2737"/>
      <c r="AI5" s="2737"/>
    </row>
    <row r="6" spans="1:38">
      <c r="A6" s="2736" t="s">
        <v>779</v>
      </c>
      <c r="B6" s="2736"/>
      <c r="C6" s="2736"/>
      <c r="D6" s="2737" t="str">
        <f>IF(付表15!$C$33="","",付表15!$C$33)</f>
        <v/>
      </c>
      <c r="E6" s="2737"/>
      <c r="F6" s="2737"/>
      <c r="G6" s="2737"/>
      <c r="H6" s="2737"/>
      <c r="I6" s="2737"/>
      <c r="J6" s="2737"/>
      <c r="K6" s="2737"/>
      <c r="L6" s="2737"/>
      <c r="M6" s="2737"/>
      <c r="N6" s="2737"/>
      <c r="O6" s="2737"/>
      <c r="P6" s="2737"/>
      <c r="Q6" s="2737"/>
      <c r="R6" s="2737"/>
      <c r="S6" s="2700"/>
      <c r="T6" s="2700"/>
      <c r="U6" s="2700"/>
      <c r="V6" s="2700"/>
      <c r="W6" s="2700"/>
      <c r="X6" s="2700"/>
      <c r="Y6" s="2700"/>
      <c r="Z6" s="2745" t="s">
        <v>780</v>
      </c>
      <c r="AA6" s="2745"/>
      <c r="AB6" s="2745"/>
      <c r="AC6" s="2737" t="str">
        <f>IF(付表15!$D$40="","",付表15!$D$40)</f>
        <v>：　　　　　　　　　　　　～　　　　　　　　　　　　　：</v>
      </c>
      <c r="AD6" s="2737"/>
      <c r="AE6" s="2737"/>
      <c r="AF6" s="2737"/>
      <c r="AG6" s="2737"/>
      <c r="AH6" s="2737"/>
      <c r="AI6" s="2737"/>
    </row>
    <row r="7" spans="1:38">
      <c r="A7" s="2743" t="s">
        <v>781</v>
      </c>
      <c r="B7" s="2743"/>
      <c r="C7" s="2743"/>
      <c r="D7" s="2743"/>
      <c r="E7" s="1471"/>
      <c r="F7" s="1471"/>
      <c r="G7" s="1471"/>
      <c r="H7" s="1471"/>
      <c r="I7" s="1471"/>
      <c r="J7" s="1471"/>
      <c r="K7" s="1471"/>
      <c r="L7" s="1471"/>
      <c r="M7" s="1471"/>
      <c r="N7" s="1471"/>
      <c r="O7" s="1471"/>
      <c r="P7" s="1471"/>
      <c r="Q7" s="1471"/>
      <c r="R7" s="1471"/>
      <c r="S7" s="1471"/>
      <c r="T7" s="1471"/>
      <c r="U7" s="1471"/>
      <c r="V7" s="1471"/>
      <c r="W7" s="1471"/>
      <c r="X7" s="1471"/>
      <c r="Y7" s="1471"/>
      <c r="Z7" s="1471"/>
      <c r="AA7" s="1471"/>
      <c r="AB7" s="1471"/>
      <c r="AC7" s="1471"/>
      <c r="AD7" s="1471"/>
      <c r="AE7" s="1471"/>
      <c r="AF7" s="1471"/>
      <c r="AG7" s="1471"/>
      <c r="AH7" s="1471"/>
      <c r="AI7" s="1471"/>
      <c r="AJ7" s="1472"/>
    </row>
    <row r="8" spans="1:38" ht="18.75" customHeight="1">
      <c r="A8" s="2730" t="s">
        <v>2905</v>
      </c>
      <c r="B8" s="2727" t="s">
        <v>783</v>
      </c>
      <c r="C8" s="2730" t="s">
        <v>784</v>
      </c>
      <c r="D8" s="2730" t="s">
        <v>785</v>
      </c>
      <c r="E8" s="2727" t="s">
        <v>786</v>
      </c>
      <c r="F8" s="2727"/>
      <c r="G8" s="2727"/>
      <c r="H8" s="2727"/>
      <c r="I8" s="2727"/>
      <c r="J8" s="2727"/>
      <c r="K8" s="2727"/>
      <c r="L8" s="2727" t="s">
        <v>787</v>
      </c>
      <c r="M8" s="2727"/>
      <c r="N8" s="2727"/>
      <c r="O8" s="2727"/>
      <c r="P8" s="2727"/>
      <c r="Q8" s="2727"/>
      <c r="R8" s="2727"/>
      <c r="S8" s="2727" t="s">
        <v>788</v>
      </c>
      <c r="T8" s="2727"/>
      <c r="U8" s="2727"/>
      <c r="V8" s="2727"/>
      <c r="W8" s="2727"/>
      <c r="X8" s="2727"/>
      <c r="Y8" s="2727"/>
      <c r="Z8" s="2727" t="s">
        <v>789</v>
      </c>
      <c r="AA8" s="2727"/>
      <c r="AB8" s="2727"/>
      <c r="AC8" s="2727"/>
      <c r="AD8" s="2727"/>
      <c r="AE8" s="2727"/>
      <c r="AF8" s="2727"/>
      <c r="AG8" s="2728" t="s">
        <v>790</v>
      </c>
      <c r="AH8" s="2728" t="s">
        <v>791</v>
      </c>
      <c r="AI8" s="2728" t="s">
        <v>792</v>
      </c>
      <c r="AJ8" s="2700" t="s">
        <v>2863</v>
      </c>
    </row>
    <row r="9" spans="1:38" ht="21.75" customHeight="1">
      <c r="A9" s="2731"/>
      <c r="B9" s="2727"/>
      <c r="C9" s="2731"/>
      <c r="D9" s="2731"/>
      <c r="E9" s="1400">
        <f>DATE($M$2,$S$2,1)</f>
        <v>45627</v>
      </c>
      <c r="F9" s="1400">
        <f>DATE($M$2,$S$2,2)</f>
        <v>45628</v>
      </c>
      <c r="G9" s="1400">
        <f>DATE($M$2,$S$2,3)</f>
        <v>45629</v>
      </c>
      <c r="H9" s="1400">
        <f>DATE($M$2,$S$2,4)</f>
        <v>45630</v>
      </c>
      <c r="I9" s="1400">
        <f>DATE($M$2,$S$2,5)</f>
        <v>45631</v>
      </c>
      <c r="J9" s="1400">
        <f>DATE($M$2,$S$2,6)</f>
        <v>45632</v>
      </c>
      <c r="K9" s="1400">
        <f>DATE($M$2,$S$2,7)</f>
        <v>45633</v>
      </c>
      <c r="L9" s="1400">
        <f>DATE($M$2,$S$2,8)</f>
        <v>45634</v>
      </c>
      <c r="M9" s="1400">
        <f>DATE($M$2,$S$2,9)</f>
        <v>45635</v>
      </c>
      <c r="N9" s="1400">
        <f>DATE($M$2,$S$2,10)</f>
        <v>45636</v>
      </c>
      <c r="O9" s="1400">
        <f>DATE($M$2,$S$2,11)</f>
        <v>45637</v>
      </c>
      <c r="P9" s="1400">
        <f>DATE($M$2,$S$2,12)</f>
        <v>45638</v>
      </c>
      <c r="Q9" s="1400">
        <f>DATE($M$2,$S$2,13)</f>
        <v>45639</v>
      </c>
      <c r="R9" s="1400">
        <f>DATE($M$2,$S$2,14)</f>
        <v>45640</v>
      </c>
      <c r="S9" s="1400">
        <f>DATE($M$2,$S$2,15)</f>
        <v>45641</v>
      </c>
      <c r="T9" s="1400">
        <f>DATE($M$2,$S$2,16)</f>
        <v>45642</v>
      </c>
      <c r="U9" s="1400">
        <f>DATE($M$2,$S$2,17)</f>
        <v>45643</v>
      </c>
      <c r="V9" s="1400">
        <f>DATE($M$2,$S$2,18)</f>
        <v>45644</v>
      </c>
      <c r="W9" s="1400">
        <f>DATE($M$2,$S$2,19)</f>
        <v>45645</v>
      </c>
      <c r="X9" s="1400">
        <f>DATE($M$2,$S$2,20)</f>
        <v>45646</v>
      </c>
      <c r="Y9" s="1400">
        <f>DATE($M$2,$S$2,21)</f>
        <v>45647</v>
      </c>
      <c r="Z9" s="1400">
        <f>DATE($M$2,$S$2,22)</f>
        <v>45648</v>
      </c>
      <c r="AA9" s="1400">
        <f>DATE($M$2,$S$2,23)</f>
        <v>45649</v>
      </c>
      <c r="AB9" s="1400">
        <f>DATE($M$2,$S$2,24)</f>
        <v>45650</v>
      </c>
      <c r="AC9" s="1400">
        <f>DATE($M$2,$S$2,25)</f>
        <v>45651</v>
      </c>
      <c r="AD9" s="1400">
        <f>DATE($M$2,$S$2,26)</f>
        <v>45652</v>
      </c>
      <c r="AE9" s="1400">
        <f>DATE($M$2,$S$2,27)</f>
        <v>45653</v>
      </c>
      <c r="AF9" s="1400">
        <f>DATE($M$2,$S$2,28)</f>
        <v>45654</v>
      </c>
      <c r="AG9" s="2728"/>
      <c r="AH9" s="2728"/>
      <c r="AI9" s="2728"/>
      <c r="AJ9" s="2700"/>
    </row>
    <row r="10" spans="1:38">
      <c r="A10" s="2732"/>
      <c r="B10" s="2727"/>
      <c r="C10" s="2732"/>
      <c r="D10" s="2732"/>
      <c r="E10" s="1401">
        <f>DATE($M$2,$S$2,1)</f>
        <v>45627</v>
      </c>
      <c r="F10" s="1401">
        <f>DATE($M$2,$S$2,2)</f>
        <v>45628</v>
      </c>
      <c r="G10" s="1401">
        <f>DATE($M$2,$S$2,3)</f>
        <v>45629</v>
      </c>
      <c r="H10" s="1401">
        <f>DATE($M$2,$S$2,4)</f>
        <v>45630</v>
      </c>
      <c r="I10" s="1401">
        <f>DATE($M$2,$S$2,5)</f>
        <v>45631</v>
      </c>
      <c r="J10" s="1401">
        <f>DATE($M$2,$S$2,6)</f>
        <v>45632</v>
      </c>
      <c r="K10" s="1401">
        <f>DATE($M$2,$S$2,7)</f>
        <v>45633</v>
      </c>
      <c r="L10" s="1401">
        <f>DATE($M$2,$S$2,8)</f>
        <v>45634</v>
      </c>
      <c r="M10" s="1401">
        <f>DATE($M$2,$S$2,9)</f>
        <v>45635</v>
      </c>
      <c r="N10" s="1401">
        <f>DATE($M$2,$S$2,10)</f>
        <v>45636</v>
      </c>
      <c r="O10" s="1401">
        <f>DATE($M$2,$S$2,11)</f>
        <v>45637</v>
      </c>
      <c r="P10" s="1401">
        <f>DATE($M$2,$S$2,12)</f>
        <v>45638</v>
      </c>
      <c r="Q10" s="1401">
        <f>DATE($M$2,$S$2,13)</f>
        <v>45639</v>
      </c>
      <c r="R10" s="1401">
        <f>DATE($M$2,$S$2,14)</f>
        <v>45640</v>
      </c>
      <c r="S10" s="1401">
        <f>DATE($M$2,$S$2,15)</f>
        <v>45641</v>
      </c>
      <c r="T10" s="1401">
        <f>DATE($M$2,$S$2,16)</f>
        <v>45642</v>
      </c>
      <c r="U10" s="1401">
        <f>DATE($M$2,$S$2,17)</f>
        <v>45643</v>
      </c>
      <c r="V10" s="1401">
        <f>DATE($M$2,$S$2,18)</f>
        <v>45644</v>
      </c>
      <c r="W10" s="1401">
        <f>DATE($M$2,$S$2,19)</f>
        <v>45645</v>
      </c>
      <c r="X10" s="1401">
        <f>DATE($M$2,$S$2,20)</f>
        <v>45646</v>
      </c>
      <c r="Y10" s="1401">
        <f>DATE($M$2,$S$2,21)</f>
        <v>45647</v>
      </c>
      <c r="Z10" s="1401">
        <f>DATE($M$2,$S$2,22)</f>
        <v>45648</v>
      </c>
      <c r="AA10" s="1401">
        <f>DATE($M$2,$S$2,23)</f>
        <v>45649</v>
      </c>
      <c r="AB10" s="1401">
        <f>DATE($M$2,$S$2,24)</f>
        <v>45650</v>
      </c>
      <c r="AC10" s="1401">
        <f>DATE($M$2,$S$2,25)</f>
        <v>45651</v>
      </c>
      <c r="AD10" s="1401">
        <f>DATE($M$2,$S$2,26)</f>
        <v>45652</v>
      </c>
      <c r="AE10" s="1401">
        <f>DATE($M$2,$S$2,27)</f>
        <v>45653</v>
      </c>
      <c r="AF10" s="1401">
        <f>DATE($M$2,$S$2,28)</f>
        <v>45654</v>
      </c>
      <c r="AG10" s="2728"/>
      <c r="AH10" s="2728"/>
      <c r="AI10" s="2728"/>
      <c r="AJ10" s="2700"/>
    </row>
    <row r="11" spans="1:38" ht="17.100000000000001" customHeight="1">
      <c r="A11" s="1473" t="s">
        <v>366</v>
      </c>
      <c r="B11" s="1474"/>
      <c r="C11" s="1475"/>
      <c r="D11" s="1473" t="str">
        <f>IF(付表15!$C$12="","",付表15!$C$12)</f>
        <v/>
      </c>
      <c r="E11" s="1476"/>
      <c r="F11" s="1476"/>
      <c r="G11" s="1476"/>
      <c r="H11" s="1476"/>
      <c r="I11" s="1476"/>
      <c r="J11" s="1476"/>
      <c r="K11" s="1476"/>
      <c r="L11" s="1476"/>
      <c r="M11" s="1476"/>
      <c r="N11" s="1476"/>
      <c r="O11" s="1476"/>
      <c r="P11" s="1476"/>
      <c r="Q11" s="1476"/>
      <c r="R11" s="1476"/>
      <c r="S11" s="1476"/>
      <c r="T11" s="1476"/>
      <c r="U11" s="1476"/>
      <c r="V11" s="1476"/>
      <c r="W11" s="1476"/>
      <c r="X11" s="1476"/>
      <c r="Y11" s="1476"/>
      <c r="Z11" s="1476"/>
      <c r="AA11" s="1476"/>
      <c r="AB11" s="1476"/>
      <c r="AC11" s="1476"/>
      <c r="AD11" s="1476"/>
      <c r="AE11" s="1476"/>
      <c r="AF11" s="1476"/>
      <c r="AG11" s="1476"/>
      <c r="AH11" s="1477">
        <f>AG11/4</f>
        <v>0</v>
      </c>
      <c r="AI11" s="1478" t="e">
        <f>TRUNC(AH11/AG26,1)</f>
        <v>#DIV/0!</v>
      </c>
      <c r="AJ11" s="1479"/>
    </row>
    <row r="12" spans="1:38" ht="17.100000000000001" customHeight="1">
      <c r="A12" s="1473" t="s">
        <v>793</v>
      </c>
      <c r="B12" s="1474"/>
      <c r="C12" s="1475"/>
      <c r="D12" s="1473" t="str">
        <f>IF(付表15!$C$20="","",付表15!$C$20)</f>
        <v/>
      </c>
      <c r="E12" s="1476"/>
      <c r="F12" s="1476"/>
      <c r="G12" s="1476"/>
      <c r="H12" s="1476"/>
      <c r="I12" s="1476"/>
      <c r="J12" s="1476"/>
      <c r="K12" s="1476"/>
      <c r="L12" s="1476"/>
      <c r="M12" s="1476"/>
      <c r="N12" s="1476"/>
      <c r="O12" s="1476"/>
      <c r="P12" s="1476"/>
      <c r="Q12" s="1476"/>
      <c r="R12" s="1476"/>
      <c r="S12" s="1476"/>
      <c r="T12" s="1476"/>
      <c r="U12" s="1476"/>
      <c r="V12" s="1476"/>
      <c r="W12" s="1476"/>
      <c r="X12" s="1476"/>
      <c r="Y12" s="1476"/>
      <c r="Z12" s="1476"/>
      <c r="AA12" s="1476"/>
      <c r="AB12" s="1476"/>
      <c r="AC12" s="1476"/>
      <c r="AD12" s="1476"/>
      <c r="AE12" s="1476"/>
      <c r="AF12" s="1476"/>
      <c r="AG12" s="1476"/>
      <c r="AH12" s="1477">
        <f t="shared" ref="AH12:AH25" si="0">AG12/4</f>
        <v>0</v>
      </c>
      <c r="AI12" s="1478" t="e">
        <f>TRUNC(AH12/AG26,1)</f>
        <v>#DIV/0!</v>
      </c>
      <c r="AJ12" s="1479"/>
    </row>
    <row r="13" spans="1:38" ht="17.100000000000001" customHeight="1">
      <c r="A13" s="1475"/>
      <c r="B13" s="1474"/>
      <c r="C13" s="1475"/>
      <c r="D13" s="1475"/>
      <c r="E13" s="1476"/>
      <c r="F13" s="1476"/>
      <c r="G13" s="1476"/>
      <c r="H13" s="1476"/>
      <c r="I13" s="1476"/>
      <c r="J13" s="1476"/>
      <c r="K13" s="1476"/>
      <c r="L13" s="1476"/>
      <c r="M13" s="1476"/>
      <c r="N13" s="1476"/>
      <c r="O13" s="1476"/>
      <c r="P13" s="1476"/>
      <c r="Q13" s="1476"/>
      <c r="R13" s="1476"/>
      <c r="S13" s="1476"/>
      <c r="T13" s="1476"/>
      <c r="U13" s="1476"/>
      <c r="V13" s="1476"/>
      <c r="W13" s="1476"/>
      <c r="X13" s="1476"/>
      <c r="Y13" s="1476"/>
      <c r="Z13" s="1476"/>
      <c r="AA13" s="1476"/>
      <c r="AB13" s="1476"/>
      <c r="AC13" s="1476"/>
      <c r="AD13" s="1476"/>
      <c r="AE13" s="1476"/>
      <c r="AF13" s="1476"/>
      <c r="AG13" s="1476"/>
      <c r="AH13" s="1477">
        <f t="shared" si="0"/>
        <v>0</v>
      </c>
      <c r="AI13" s="1478" t="e">
        <f>TRUNC(AH13/AG26,1)</f>
        <v>#DIV/0!</v>
      </c>
      <c r="AJ13" s="1479"/>
    </row>
    <row r="14" spans="1:38" ht="17.100000000000001" customHeight="1">
      <c r="A14" s="1475"/>
      <c r="B14" s="1474"/>
      <c r="C14" s="1475"/>
      <c r="D14" s="1475"/>
      <c r="E14" s="1476"/>
      <c r="F14" s="1476"/>
      <c r="G14" s="1476"/>
      <c r="H14" s="1476"/>
      <c r="I14" s="1476"/>
      <c r="J14" s="1476"/>
      <c r="K14" s="1476"/>
      <c r="L14" s="1476"/>
      <c r="M14" s="1476"/>
      <c r="N14" s="1476"/>
      <c r="O14" s="1476"/>
      <c r="P14" s="1476"/>
      <c r="Q14" s="1476"/>
      <c r="R14" s="1476"/>
      <c r="S14" s="1476"/>
      <c r="T14" s="1476"/>
      <c r="U14" s="1476"/>
      <c r="V14" s="1476"/>
      <c r="W14" s="1476"/>
      <c r="X14" s="1476"/>
      <c r="Y14" s="1476"/>
      <c r="Z14" s="1476"/>
      <c r="AA14" s="1476"/>
      <c r="AB14" s="1476"/>
      <c r="AC14" s="1476"/>
      <c r="AD14" s="1476"/>
      <c r="AE14" s="1476"/>
      <c r="AF14" s="1476"/>
      <c r="AG14" s="1476"/>
      <c r="AH14" s="1477">
        <f t="shared" si="0"/>
        <v>0</v>
      </c>
      <c r="AI14" s="1478" t="e">
        <f>TRUNC(AH14/AG26,1)</f>
        <v>#DIV/0!</v>
      </c>
      <c r="AJ14" s="1479"/>
    </row>
    <row r="15" spans="1:38" ht="17.100000000000001" customHeight="1">
      <c r="A15" s="1475"/>
      <c r="B15" s="1474"/>
      <c r="C15" s="1475"/>
      <c r="D15" s="1475"/>
      <c r="E15" s="1476"/>
      <c r="F15" s="1476"/>
      <c r="G15" s="1476"/>
      <c r="H15" s="1476"/>
      <c r="I15" s="1476"/>
      <c r="J15" s="1476"/>
      <c r="K15" s="1476"/>
      <c r="L15" s="1476"/>
      <c r="M15" s="1476"/>
      <c r="N15" s="1476"/>
      <c r="O15" s="1476"/>
      <c r="P15" s="1476"/>
      <c r="Q15" s="1476"/>
      <c r="R15" s="1476"/>
      <c r="S15" s="1476"/>
      <c r="T15" s="1476"/>
      <c r="U15" s="1476"/>
      <c r="V15" s="1476"/>
      <c r="W15" s="1476"/>
      <c r="X15" s="1476"/>
      <c r="Y15" s="1476"/>
      <c r="Z15" s="1476"/>
      <c r="AA15" s="1476"/>
      <c r="AB15" s="1476"/>
      <c r="AC15" s="1476"/>
      <c r="AD15" s="1476"/>
      <c r="AE15" s="1476"/>
      <c r="AF15" s="1476"/>
      <c r="AG15" s="1476"/>
      <c r="AH15" s="1477">
        <f t="shared" si="0"/>
        <v>0</v>
      </c>
      <c r="AI15" s="1478" t="e">
        <f>TRUNC(AH15/AG26,1)</f>
        <v>#DIV/0!</v>
      </c>
      <c r="AJ15" s="1479"/>
    </row>
    <row r="16" spans="1:38" ht="17.100000000000001" customHeight="1">
      <c r="A16" s="1475"/>
      <c r="B16" s="1474"/>
      <c r="C16" s="1475"/>
      <c r="D16" s="1475"/>
      <c r="E16" s="1476"/>
      <c r="F16" s="1476"/>
      <c r="G16" s="1476"/>
      <c r="H16" s="1476"/>
      <c r="I16" s="1476"/>
      <c r="J16" s="1476"/>
      <c r="K16" s="1476"/>
      <c r="L16" s="1476"/>
      <c r="M16" s="1476"/>
      <c r="N16" s="1476"/>
      <c r="O16" s="1476"/>
      <c r="P16" s="1476"/>
      <c r="Q16" s="1476"/>
      <c r="R16" s="1476"/>
      <c r="S16" s="1476"/>
      <c r="T16" s="1476"/>
      <c r="U16" s="1476"/>
      <c r="V16" s="1476"/>
      <c r="W16" s="1476"/>
      <c r="X16" s="1476"/>
      <c r="Y16" s="1476"/>
      <c r="Z16" s="1476"/>
      <c r="AA16" s="1476"/>
      <c r="AB16" s="1476"/>
      <c r="AC16" s="1476"/>
      <c r="AD16" s="1476"/>
      <c r="AE16" s="1476"/>
      <c r="AF16" s="1476"/>
      <c r="AG16" s="1476"/>
      <c r="AH16" s="1477">
        <f t="shared" si="0"/>
        <v>0</v>
      </c>
      <c r="AI16" s="1478" t="e">
        <f>TRUNC(AH16/AG26,1)</f>
        <v>#DIV/0!</v>
      </c>
      <c r="AJ16" s="1479"/>
    </row>
    <row r="17" spans="1:36" ht="17.100000000000001" customHeight="1">
      <c r="A17" s="1475"/>
      <c r="B17" s="1474"/>
      <c r="C17" s="1475"/>
      <c r="D17" s="1475"/>
      <c r="E17" s="1476"/>
      <c r="F17" s="1476"/>
      <c r="G17" s="1476"/>
      <c r="H17" s="1476"/>
      <c r="I17" s="1476"/>
      <c r="J17" s="1476"/>
      <c r="K17" s="1476"/>
      <c r="L17" s="1476"/>
      <c r="M17" s="1476"/>
      <c r="N17" s="1476"/>
      <c r="O17" s="1476"/>
      <c r="P17" s="1476"/>
      <c r="Q17" s="1476"/>
      <c r="R17" s="1476"/>
      <c r="S17" s="1476"/>
      <c r="T17" s="1476"/>
      <c r="U17" s="1476"/>
      <c r="V17" s="1476"/>
      <c r="W17" s="1476"/>
      <c r="X17" s="1476"/>
      <c r="Y17" s="1476"/>
      <c r="Z17" s="1476"/>
      <c r="AA17" s="1476"/>
      <c r="AB17" s="1476"/>
      <c r="AC17" s="1476"/>
      <c r="AD17" s="1476"/>
      <c r="AE17" s="1476"/>
      <c r="AF17" s="1476"/>
      <c r="AG17" s="1476"/>
      <c r="AH17" s="1477">
        <f t="shared" si="0"/>
        <v>0</v>
      </c>
      <c r="AI17" s="1478" t="e">
        <f>TRUNC(AH17/AG26,1)</f>
        <v>#DIV/0!</v>
      </c>
      <c r="AJ17" s="1479"/>
    </row>
    <row r="18" spans="1:36" ht="17.100000000000001" customHeight="1">
      <c r="A18" s="1475"/>
      <c r="B18" s="1474"/>
      <c r="C18" s="1475"/>
      <c r="D18" s="1475"/>
      <c r="E18" s="1476"/>
      <c r="F18" s="1476"/>
      <c r="G18" s="1476"/>
      <c r="H18" s="1476"/>
      <c r="I18" s="1476"/>
      <c r="J18" s="1476"/>
      <c r="K18" s="1476"/>
      <c r="L18" s="1476"/>
      <c r="M18" s="1476"/>
      <c r="N18" s="1476"/>
      <c r="O18" s="1476"/>
      <c r="P18" s="1476"/>
      <c r="Q18" s="1476"/>
      <c r="R18" s="1476"/>
      <c r="S18" s="1476"/>
      <c r="T18" s="1476"/>
      <c r="U18" s="1476"/>
      <c r="V18" s="1476"/>
      <c r="W18" s="1476"/>
      <c r="X18" s="1476"/>
      <c r="Y18" s="1476"/>
      <c r="Z18" s="1476"/>
      <c r="AA18" s="1476"/>
      <c r="AB18" s="1476"/>
      <c r="AC18" s="1476"/>
      <c r="AD18" s="1476"/>
      <c r="AE18" s="1476"/>
      <c r="AF18" s="1476"/>
      <c r="AG18" s="1476"/>
      <c r="AH18" s="1477">
        <f t="shared" si="0"/>
        <v>0</v>
      </c>
      <c r="AI18" s="1478" t="e">
        <f>TRUNC(AH18/AG26,1)</f>
        <v>#DIV/0!</v>
      </c>
      <c r="AJ18" s="1479"/>
    </row>
    <row r="19" spans="1:36" ht="17.100000000000001" customHeight="1">
      <c r="A19" s="1475"/>
      <c r="B19" s="1474"/>
      <c r="C19" s="1475"/>
      <c r="D19" s="1475"/>
      <c r="E19" s="1476"/>
      <c r="F19" s="1476"/>
      <c r="G19" s="1476"/>
      <c r="H19" s="1476"/>
      <c r="I19" s="1476"/>
      <c r="J19" s="1476"/>
      <c r="K19" s="1476"/>
      <c r="L19" s="1476"/>
      <c r="M19" s="1476"/>
      <c r="N19" s="1476"/>
      <c r="O19" s="1476"/>
      <c r="P19" s="1476"/>
      <c r="Q19" s="1476"/>
      <c r="R19" s="1476"/>
      <c r="S19" s="1476"/>
      <c r="T19" s="1476"/>
      <c r="U19" s="1476"/>
      <c r="V19" s="1476"/>
      <c r="W19" s="1476"/>
      <c r="X19" s="1476"/>
      <c r="Y19" s="1476"/>
      <c r="Z19" s="1476"/>
      <c r="AA19" s="1476"/>
      <c r="AB19" s="1476"/>
      <c r="AC19" s="1476"/>
      <c r="AD19" s="1476"/>
      <c r="AE19" s="1476"/>
      <c r="AF19" s="1476"/>
      <c r="AG19" s="1476"/>
      <c r="AH19" s="1477">
        <f t="shared" si="0"/>
        <v>0</v>
      </c>
      <c r="AI19" s="1478" t="e">
        <f>TRUNC(AH19/AG26,1)</f>
        <v>#DIV/0!</v>
      </c>
      <c r="AJ19" s="1479"/>
    </row>
    <row r="20" spans="1:36" ht="17.100000000000001" customHeight="1">
      <c r="A20" s="1475"/>
      <c r="B20" s="1474"/>
      <c r="C20" s="1475"/>
      <c r="D20" s="1475"/>
      <c r="E20" s="1476"/>
      <c r="F20" s="1476"/>
      <c r="G20" s="1476"/>
      <c r="H20" s="1476"/>
      <c r="I20" s="1476"/>
      <c r="J20" s="1476"/>
      <c r="K20" s="1476"/>
      <c r="L20" s="1476"/>
      <c r="M20" s="1476"/>
      <c r="N20" s="1476"/>
      <c r="O20" s="1476"/>
      <c r="P20" s="1476"/>
      <c r="Q20" s="1476"/>
      <c r="R20" s="1476"/>
      <c r="S20" s="1476"/>
      <c r="T20" s="1476"/>
      <c r="U20" s="1476"/>
      <c r="V20" s="1476"/>
      <c r="W20" s="1476"/>
      <c r="X20" s="1476"/>
      <c r="Y20" s="1476"/>
      <c r="Z20" s="1476"/>
      <c r="AA20" s="1476"/>
      <c r="AB20" s="1476"/>
      <c r="AC20" s="1476"/>
      <c r="AD20" s="1476"/>
      <c r="AE20" s="1476"/>
      <c r="AF20" s="1476"/>
      <c r="AG20" s="1476"/>
      <c r="AH20" s="1477">
        <f t="shared" si="0"/>
        <v>0</v>
      </c>
      <c r="AI20" s="1478" t="e">
        <f>TRUNC(AH20/AG26,1)</f>
        <v>#DIV/0!</v>
      </c>
      <c r="AJ20" s="1479"/>
    </row>
    <row r="21" spans="1:36" ht="17.100000000000001" customHeight="1">
      <c r="A21" s="1475"/>
      <c r="B21" s="1474"/>
      <c r="C21" s="1475"/>
      <c r="D21" s="1475"/>
      <c r="E21" s="1476"/>
      <c r="F21" s="1476"/>
      <c r="G21" s="1476"/>
      <c r="H21" s="1476"/>
      <c r="I21" s="1476"/>
      <c r="J21" s="1476"/>
      <c r="K21" s="1476"/>
      <c r="L21" s="1476"/>
      <c r="M21" s="1476"/>
      <c r="N21" s="1476"/>
      <c r="O21" s="1476"/>
      <c r="P21" s="1476"/>
      <c r="Q21" s="1476"/>
      <c r="R21" s="1476"/>
      <c r="S21" s="1476"/>
      <c r="T21" s="1476"/>
      <c r="U21" s="1476"/>
      <c r="V21" s="1476"/>
      <c r="W21" s="1476"/>
      <c r="X21" s="1476"/>
      <c r="Y21" s="1476"/>
      <c r="Z21" s="1476"/>
      <c r="AA21" s="1476"/>
      <c r="AB21" s="1476"/>
      <c r="AC21" s="1476"/>
      <c r="AD21" s="1476"/>
      <c r="AE21" s="1476"/>
      <c r="AF21" s="1476"/>
      <c r="AG21" s="1476"/>
      <c r="AH21" s="1477">
        <f t="shared" si="0"/>
        <v>0</v>
      </c>
      <c r="AI21" s="1478" t="e">
        <f>TRUNC(AH21/AG26,1)</f>
        <v>#DIV/0!</v>
      </c>
      <c r="AJ21" s="1479"/>
    </row>
    <row r="22" spans="1:36" ht="17.100000000000001" customHeight="1">
      <c r="A22" s="1475"/>
      <c r="B22" s="1474"/>
      <c r="C22" s="1475"/>
      <c r="D22" s="1475"/>
      <c r="E22" s="1476"/>
      <c r="F22" s="1476"/>
      <c r="G22" s="1476"/>
      <c r="H22" s="1476"/>
      <c r="I22" s="1476"/>
      <c r="J22" s="1476"/>
      <c r="K22" s="1476"/>
      <c r="L22" s="1476"/>
      <c r="M22" s="1476"/>
      <c r="N22" s="1476"/>
      <c r="O22" s="1476"/>
      <c r="P22" s="1476"/>
      <c r="Q22" s="1476"/>
      <c r="R22" s="1476"/>
      <c r="S22" s="1476"/>
      <c r="T22" s="1476"/>
      <c r="U22" s="1476"/>
      <c r="V22" s="1476"/>
      <c r="W22" s="1476"/>
      <c r="X22" s="1476"/>
      <c r="Y22" s="1476"/>
      <c r="Z22" s="1476"/>
      <c r="AA22" s="1476"/>
      <c r="AB22" s="1476"/>
      <c r="AC22" s="1476"/>
      <c r="AD22" s="1476"/>
      <c r="AE22" s="1476"/>
      <c r="AF22" s="1476"/>
      <c r="AG22" s="1476"/>
      <c r="AH22" s="1477">
        <f t="shared" si="0"/>
        <v>0</v>
      </c>
      <c r="AI22" s="1478" t="e">
        <f>TRUNC(AH22/AG26,1)</f>
        <v>#DIV/0!</v>
      </c>
      <c r="AJ22" s="1479"/>
    </row>
    <row r="23" spans="1:36" ht="17.100000000000001" customHeight="1">
      <c r="A23" s="1475"/>
      <c r="B23" s="1474"/>
      <c r="C23" s="1475"/>
      <c r="D23" s="1475"/>
      <c r="E23" s="1476"/>
      <c r="F23" s="1476"/>
      <c r="G23" s="1476"/>
      <c r="H23" s="1476"/>
      <c r="I23" s="1476"/>
      <c r="J23" s="1476"/>
      <c r="K23" s="1476"/>
      <c r="L23" s="1476"/>
      <c r="M23" s="1476"/>
      <c r="N23" s="1476"/>
      <c r="O23" s="1476"/>
      <c r="P23" s="1476"/>
      <c r="Q23" s="1476"/>
      <c r="R23" s="1476"/>
      <c r="S23" s="1476"/>
      <c r="T23" s="1476"/>
      <c r="U23" s="1476"/>
      <c r="V23" s="1476"/>
      <c r="W23" s="1476"/>
      <c r="X23" s="1476"/>
      <c r="Y23" s="1476"/>
      <c r="Z23" s="1476"/>
      <c r="AA23" s="1476"/>
      <c r="AB23" s="1476"/>
      <c r="AC23" s="1476"/>
      <c r="AD23" s="1476"/>
      <c r="AE23" s="1476"/>
      <c r="AF23" s="1476"/>
      <c r="AG23" s="1476"/>
      <c r="AH23" s="1477">
        <f t="shared" si="0"/>
        <v>0</v>
      </c>
      <c r="AI23" s="1478" t="e">
        <f>TRUNC(AH23/AG26,1)</f>
        <v>#DIV/0!</v>
      </c>
      <c r="AJ23" s="1479"/>
    </row>
    <row r="24" spans="1:36" ht="17.100000000000001" customHeight="1">
      <c r="A24" s="1475"/>
      <c r="B24" s="1474"/>
      <c r="C24" s="1475"/>
      <c r="D24" s="1475"/>
      <c r="E24" s="1476"/>
      <c r="F24" s="1476"/>
      <c r="G24" s="1476"/>
      <c r="H24" s="1476"/>
      <c r="I24" s="1476"/>
      <c r="J24" s="1476"/>
      <c r="K24" s="1476"/>
      <c r="L24" s="1476"/>
      <c r="M24" s="1476"/>
      <c r="N24" s="1476"/>
      <c r="O24" s="1476"/>
      <c r="P24" s="1476"/>
      <c r="Q24" s="1476"/>
      <c r="R24" s="1476"/>
      <c r="S24" s="1476"/>
      <c r="T24" s="1476"/>
      <c r="U24" s="1476"/>
      <c r="V24" s="1476"/>
      <c r="W24" s="1476"/>
      <c r="X24" s="1476"/>
      <c r="Y24" s="1476"/>
      <c r="Z24" s="1476"/>
      <c r="AA24" s="1476"/>
      <c r="AB24" s="1476"/>
      <c r="AC24" s="1476"/>
      <c r="AD24" s="1476"/>
      <c r="AE24" s="1476"/>
      <c r="AF24" s="1476"/>
      <c r="AG24" s="1476"/>
      <c r="AH24" s="1477">
        <f t="shared" si="0"/>
        <v>0</v>
      </c>
      <c r="AI24" s="1478" t="e">
        <f>TRUNC(AH24/AG26,1)</f>
        <v>#DIV/0!</v>
      </c>
      <c r="AJ24" s="1479"/>
    </row>
    <row r="25" spans="1:36" ht="17.100000000000001" customHeight="1">
      <c r="A25" s="1475"/>
      <c r="B25" s="1474"/>
      <c r="C25" s="1475"/>
      <c r="D25" s="1475"/>
      <c r="E25" s="1476"/>
      <c r="F25" s="1476"/>
      <c r="G25" s="1476"/>
      <c r="H25" s="1476"/>
      <c r="I25" s="1476"/>
      <c r="J25" s="1476"/>
      <c r="K25" s="1476"/>
      <c r="L25" s="1476"/>
      <c r="M25" s="1476"/>
      <c r="N25" s="1476"/>
      <c r="O25" s="1476"/>
      <c r="P25" s="1476"/>
      <c r="Q25" s="1476"/>
      <c r="R25" s="1476"/>
      <c r="S25" s="1476"/>
      <c r="T25" s="1476"/>
      <c r="U25" s="1476"/>
      <c r="V25" s="1476"/>
      <c r="W25" s="1476"/>
      <c r="X25" s="1476"/>
      <c r="Y25" s="1476"/>
      <c r="Z25" s="1476"/>
      <c r="AA25" s="1476"/>
      <c r="AB25" s="1476"/>
      <c r="AC25" s="1476"/>
      <c r="AD25" s="1476"/>
      <c r="AE25" s="1476"/>
      <c r="AF25" s="1476"/>
      <c r="AG25" s="1476"/>
      <c r="AH25" s="1477">
        <f t="shared" si="0"/>
        <v>0</v>
      </c>
      <c r="AI25" s="1478" t="e">
        <f>TRUNC(AH25/AG26,1)</f>
        <v>#DIV/0!</v>
      </c>
      <c r="AJ25" s="1479"/>
    </row>
    <row r="26" spans="1:36" ht="17.100000000000001" customHeight="1">
      <c r="A26" s="2738" t="s">
        <v>796</v>
      </c>
      <c r="B26" s="2739"/>
      <c r="C26" s="2739"/>
      <c r="D26" s="2739"/>
      <c r="E26" s="2739"/>
      <c r="F26" s="2739"/>
      <c r="G26" s="2739"/>
      <c r="H26" s="2739"/>
      <c r="I26" s="2739"/>
      <c r="J26" s="2739"/>
      <c r="K26" s="2739"/>
      <c r="L26" s="2739"/>
      <c r="M26" s="2739"/>
      <c r="N26" s="2739"/>
      <c r="O26" s="2739"/>
      <c r="P26" s="2739"/>
      <c r="Q26" s="2739"/>
      <c r="R26" s="2739"/>
      <c r="S26" s="2739"/>
      <c r="T26" s="2739"/>
      <c r="U26" s="2739"/>
      <c r="V26" s="2739"/>
      <c r="W26" s="2739"/>
      <c r="X26" s="2739"/>
      <c r="Y26" s="2739"/>
      <c r="Z26" s="2739"/>
      <c r="AA26" s="2739"/>
      <c r="AB26" s="2739"/>
      <c r="AC26" s="2739"/>
      <c r="AD26" s="2739"/>
      <c r="AE26" s="2739"/>
      <c r="AF26" s="2740"/>
      <c r="AG26" s="2733"/>
      <c r="AH26" s="2733"/>
      <c r="AI26" s="2733"/>
    </row>
    <row r="27" spans="1:36" ht="17.100000000000001" customHeight="1">
      <c r="A27" s="2741" t="s">
        <v>797</v>
      </c>
      <c r="B27" s="2741"/>
      <c r="C27" s="2741"/>
      <c r="D27" s="2741"/>
      <c r="E27" s="1480" t="s">
        <v>798</v>
      </c>
      <c r="F27" s="2734" t="s">
        <v>799</v>
      </c>
      <c r="G27" s="2734"/>
      <c r="H27" s="2734"/>
      <c r="I27" s="2734"/>
      <c r="J27" s="2734"/>
      <c r="K27" s="2734"/>
      <c r="L27" s="1480" t="s">
        <v>800</v>
      </c>
      <c r="M27" s="2734" t="s">
        <v>799</v>
      </c>
      <c r="N27" s="2734"/>
      <c r="O27" s="2734"/>
      <c r="P27" s="2734"/>
      <c r="Q27" s="2734"/>
      <c r="R27" s="2734"/>
      <c r="S27" s="1480" t="s">
        <v>801</v>
      </c>
      <c r="T27" s="2734" t="s">
        <v>799</v>
      </c>
      <c r="U27" s="2734"/>
      <c r="V27" s="2734"/>
      <c r="W27" s="2734"/>
      <c r="X27" s="2734"/>
      <c r="Y27" s="2734"/>
      <c r="Z27" s="1480" t="s">
        <v>802</v>
      </c>
      <c r="AA27" s="2734" t="s">
        <v>799</v>
      </c>
      <c r="AB27" s="2734"/>
      <c r="AC27" s="2734"/>
      <c r="AD27" s="2734"/>
      <c r="AE27" s="2734"/>
      <c r="AF27" s="2734"/>
      <c r="AG27" s="2742"/>
      <c r="AH27" s="2742"/>
      <c r="AI27" s="2742"/>
    </row>
    <row r="28" spans="1:36" ht="17.100000000000001" customHeight="1">
      <c r="A28" s="2741"/>
      <c r="B28" s="2741"/>
      <c r="C28" s="2741"/>
      <c r="D28" s="2741"/>
      <c r="E28" s="1480" t="s">
        <v>803</v>
      </c>
      <c r="F28" s="2734" t="s">
        <v>799</v>
      </c>
      <c r="G28" s="2734"/>
      <c r="H28" s="2734"/>
      <c r="I28" s="2734"/>
      <c r="J28" s="2734"/>
      <c r="K28" s="2734"/>
      <c r="L28" s="1480" t="s">
        <v>804</v>
      </c>
      <c r="M28" s="2734" t="s">
        <v>799</v>
      </c>
      <c r="N28" s="2734"/>
      <c r="O28" s="2734"/>
      <c r="P28" s="2734"/>
      <c r="Q28" s="2734"/>
      <c r="R28" s="2734"/>
      <c r="S28" s="1480" t="s">
        <v>805</v>
      </c>
      <c r="T28" s="2734" t="s">
        <v>799</v>
      </c>
      <c r="U28" s="2734"/>
      <c r="V28" s="2734"/>
      <c r="W28" s="2734"/>
      <c r="X28" s="2734"/>
      <c r="Y28" s="2734"/>
      <c r="Z28" s="1480" t="s">
        <v>806</v>
      </c>
      <c r="AA28" s="2734" t="s">
        <v>799</v>
      </c>
      <c r="AB28" s="2734"/>
      <c r="AC28" s="2734"/>
      <c r="AD28" s="2734"/>
      <c r="AE28" s="2734"/>
      <c r="AF28" s="2734"/>
      <c r="AG28" s="2742"/>
      <c r="AH28" s="2742"/>
      <c r="AI28" s="2742"/>
    </row>
    <row r="29" spans="1:36" ht="17.100000000000001" customHeight="1">
      <c r="A29" s="1481" t="s">
        <v>807</v>
      </c>
    </row>
    <row r="30" spans="1:36">
      <c r="A30" s="2713" t="s">
        <v>808</v>
      </c>
      <c r="B30" s="2713"/>
      <c r="C30" s="2713"/>
      <c r="D30" s="2713"/>
      <c r="E30" s="2713"/>
      <c r="F30" s="2713"/>
      <c r="G30" s="2713"/>
      <c r="H30" s="2713"/>
      <c r="I30" s="2713"/>
      <c r="J30" s="2713"/>
      <c r="K30" s="2713"/>
      <c r="L30" s="2713"/>
      <c r="M30" s="2713"/>
      <c r="N30" s="2713"/>
      <c r="O30" s="2713"/>
      <c r="P30" s="2713"/>
      <c r="Q30" s="2713"/>
      <c r="R30" s="2713"/>
      <c r="S30" s="2713"/>
      <c r="T30" s="2713"/>
      <c r="U30" s="2713"/>
      <c r="V30" s="2713"/>
      <c r="W30" s="2713"/>
      <c r="X30" s="2713"/>
      <c r="Y30" s="2713"/>
      <c r="Z30" s="2713"/>
      <c r="AA30" s="2713"/>
      <c r="AB30" s="2713"/>
      <c r="AC30" s="2713"/>
      <c r="AD30" s="2713"/>
      <c r="AE30" s="2713"/>
      <c r="AF30" s="2713"/>
      <c r="AG30" s="1482"/>
      <c r="AH30" s="1482"/>
      <c r="AI30" s="1482"/>
    </row>
    <row r="31" spans="1:36" ht="13.5" customHeight="1">
      <c r="A31" s="1481" t="s">
        <v>809</v>
      </c>
    </row>
    <row r="32" spans="1:36">
      <c r="A32" s="1481" t="s">
        <v>810</v>
      </c>
    </row>
    <row r="33" spans="1:36">
      <c r="A33" s="1481" t="s">
        <v>811</v>
      </c>
    </row>
    <row r="34" spans="1:36">
      <c r="A34" s="1481" t="s">
        <v>2867</v>
      </c>
    </row>
    <row r="35" spans="1:36" ht="12.75" customHeight="1">
      <c r="A35" s="1481" t="s">
        <v>813</v>
      </c>
    </row>
    <row r="36" spans="1:36">
      <c r="A36" s="1483" t="s">
        <v>814</v>
      </c>
      <c r="B36" s="1483"/>
      <c r="C36" s="1483"/>
      <c r="D36" s="1483"/>
      <c r="E36" s="1483"/>
      <c r="F36" s="1483"/>
      <c r="G36" s="1483"/>
      <c r="H36" s="1483"/>
      <c r="I36" s="1483"/>
      <c r="J36" s="1483"/>
      <c r="K36" s="1483"/>
      <c r="L36" s="1483"/>
      <c r="M36" s="1483"/>
      <c r="N36" s="1483"/>
      <c r="O36" s="1483"/>
      <c r="P36" s="1483"/>
      <c r="Q36" s="1483"/>
      <c r="R36" s="1483"/>
      <c r="S36" s="1483"/>
      <c r="T36" s="1483"/>
      <c r="U36" s="1483"/>
      <c r="V36" s="1483"/>
      <c r="W36" s="1483"/>
      <c r="X36" s="1483"/>
      <c r="Y36" s="1483"/>
      <c r="Z36" s="1483"/>
      <c r="AA36" s="1483"/>
      <c r="AB36" s="1483"/>
      <c r="AC36" s="1483"/>
      <c r="AD36" s="1483"/>
      <c r="AE36" s="1483"/>
      <c r="AF36" s="1483"/>
      <c r="AG36" s="1483"/>
      <c r="AH36" s="1483"/>
    </row>
    <row r="37" spans="1:36">
      <c r="A37" s="1483"/>
      <c r="B37" s="1483"/>
      <c r="C37" s="1483"/>
      <c r="D37" s="1483"/>
      <c r="E37" s="1483"/>
      <c r="F37" s="1483"/>
      <c r="G37" s="1483"/>
      <c r="H37" s="1483"/>
      <c r="I37" s="1483"/>
      <c r="J37" s="1483"/>
      <c r="K37" s="1483"/>
      <c r="L37" s="1483"/>
      <c r="M37" s="1483"/>
      <c r="N37" s="1483"/>
      <c r="O37" s="1483"/>
      <c r="P37" s="1483"/>
      <c r="Q37" s="1483"/>
      <c r="R37" s="1483"/>
      <c r="S37" s="1483"/>
      <c r="T37" s="1483"/>
      <c r="U37" s="1483"/>
      <c r="V37" s="1483"/>
      <c r="W37" s="1483"/>
      <c r="X37" s="1483"/>
      <c r="Y37" s="1483"/>
      <c r="Z37" s="1483"/>
      <c r="AA37" s="1483"/>
      <c r="AB37" s="1483"/>
      <c r="AC37" s="1483"/>
      <c r="AD37" s="1483"/>
      <c r="AE37" s="1483"/>
      <c r="AF37" s="1483"/>
      <c r="AG37" s="1483"/>
      <c r="AH37" s="1483"/>
    </row>
    <row r="38" spans="1:36">
      <c r="A38" s="1483"/>
      <c r="B38" s="1483"/>
      <c r="C38" s="1483"/>
      <c r="D38" s="1483"/>
      <c r="E38" s="1483"/>
      <c r="F38" s="1483"/>
      <c r="G38" s="1483"/>
      <c r="H38" s="1483"/>
      <c r="I38" s="1483"/>
      <c r="J38" s="1483"/>
      <c r="K38" s="1483"/>
      <c r="L38" s="1483"/>
      <c r="M38" s="1483"/>
      <c r="N38" s="1483"/>
      <c r="O38" s="1483"/>
      <c r="P38" s="1483"/>
      <c r="Q38" s="1483"/>
      <c r="R38" s="1483"/>
      <c r="S38" s="1483"/>
      <c r="T38" s="1483"/>
      <c r="U38" s="1483"/>
      <c r="V38" s="1483"/>
      <c r="W38" s="1483"/>
      <c r="X38" s="1483"/>
      <c r="Y38" s="1483"/>
      <c r="Z38" s="1483"/>
      <c r="AA38" s="1483"/>
      <c r="AB38" s="1483"/>
      <c r="AC38" s="1483"/>
      <c r="AD38" s="1483"/>
      <c r="AE38" s="1483"/>
      <c r="AF38" s="1483"/>
      <c r="AG38" s="1483"/>
      <c r="AH38" s="1483"/>
    </row>
    <row r="39" spans="1:36">
      <c r="A39" s="1483"/>
      <c r="B39" s="1483"/>
      <c r="C39" s="1483"/>
      <c r="D39" s="1483"/>
      <c r="E39" s="1483"/>
      <c r="F39" s="1483"/>
      <c r="G39" s="1483"/>
      <c r="H39" s="1483"/>
      <c r="I39" s="1483"/>
      <c r="J39" s="1483"/>
      <c r="K39" s="1483"/>
      <c r="L39" s="1483"/>
      <c r="M39" s="1483"/>
      <c r="N39" s="1483"/>
      <c r="O39" s="1483"/>
      <c r="P39" s="1483"/>
      <c r="Q39" s="1483"/>
      <c r="R39" s="1483"/>
      <c r="S39" s="1483"/>
      <c r="T39" s="1483"/>
      <c r="U39" s="1483"/>
      <c r="V39" s="1483"/>
      <c r="W39" s="1483"/>
      <c r="X39" s="1483"/>
      <c r="Y39" s="1483"/>
      <c r="Z39" s="1483"/>
      <c r="AA39" s="1483"/>
      <c r="AB39" s="1483"/>
      <c r="AC39" s="1483"/>
      <c r="AD39" s="1483"/>
      <c r="AE39" s="1483"/>
      <c r="AF39" s="1483"/>
      <c r="AG39" s="1483"/>
      <c r="AH39" s="1483"/>
    </row>
    <row r="40" spans="1:36">
      <c r="A40" s="2700" t="s">
        <v>776</v>
      </c>
      <c r="B40" s="2700"/>
      <c r="C40" s="2700"/>
      <c r="D40" s="2735" t="str">
        <f>IF(基本情報入力シート!$D$27="","",基本情報入力シート!$D$27)</f>
        <v/>
      </c>
      <c r="E40" s="2735"/>
      <c r="F40" s="2735"/>
      <c r="G40" s="2735"/>
      <c r="H40" s="2735"/>
      <c r="I40" s="2735"/>
      <c r="J40" s="2735"/>
      <c r="K40" s="2735"/>
      <c r="L40" s="2735"/>
      <c r="M40" s="2735"/>
      <c r="N40" s="2735"/>
      <c r="O40" s="2735"/>
      <c r="P40" s="2735"/>
      <c r="Q40" s="2735"/>
      <c r="R40" s="2735"/>
      <c r="S40" s="1484"/>
      <c r="T40" s="1484"/>
      <c r="U40" s="1484"/>
      <c r="V40" s="1484"/>
      <c r="W40" s="1484"/>
      <c r="X40" s="1484"/>
      <c r="Y40" s="1484"/>
      <c r="Z40" s="1484"/>
      <c r="AA40" s="1484"/>
      <c r="AB40" s="1484"/>
      <c r="AC40" s="1484"/>
      <c r="AD40" s="1484"/>
      <c r="AE40" s="1484"/>
      <c r="AF40" s="1484"/>
      <c r="AG40" s="1484"/>
      <c r="AH40" s="1484"/>
      <c r="AI40" s="1484"/>
    </row>
    <row r="41" spans="1:36">
      <c r="A41" s="2736" t="s">
        <v>777</v>
      </c>
      <c r="B41" s="2736"/>
      <c r="C41" s="2736"/>
      <c r="D41" s="2737" t="str">
        <f>IF(基本情報入力シート!$D$23="","",基本情報入力シート!$D$23)</f>
        <v/>
      </c>
      <c r="E41" s="2737"/>
      <c r="F41" s="2737"/>
      <c r="G41" s="2737"/>
      <c r="H41" s="2737"/>
      <c r="I41" s="2737"/>
      <c r="J41" s="2737"/>
      <c r="K41" s="2737"/>
      <c r="L41" s="2737"/>
      <c r="M41" s="2737"/>
      <c r="N41" s="2737"/>
      <c r="O41" s="2737"/>
      <c r="P41" s="2737"/>
      <c r="Q41" s="2737"/>
      <c r="R41" s="2737"/>
      <c r="S41" s="1484"/>
      <c r="T41" s="1484"/>
      <c r="U41" s="1484"/>
      <c r="V41" s="1484"/>
      <c r="W41" s="1484"/>
      <c r="X41" s="1484"/>
      <c r="Y41" s="1484"/>
      <c r="Z41" s="1484"/>
      <c r="AA41" s="1484"/>
      <c r="AB41" s="1484"/>
      <c r="AC41" s="1484"/>
      <c r="AD41" s="1484"/>
      <c r="AE41" s="1484"/>
      <c r="AF41" s="1484"/>
      <c r="AG41" s="1484"/>
      <c r="AH41" s="1484"/>
      <c r="AI41" s="1484"/>
    </row>
    <row r="42" spans="1:36">
      <c r="A42" s="1485"/>
      <c r="B42" s="1485"/>
      <c r="C42" s="1485"/>
      <c r="D42" s="1471"/>
      <c r="E42" s="1471"/>
      <c r="F42" s="1471"/>
      <c r="G42" s="1471"/>
      <c r="H42" s="1471"/>
      <c r="I42" s="1471"/>
      <c r="J42" s="1471"/>
      <c r="K42" s="1471"/>
      <c r="L42" s="1471"/>
      <c r="M42" s="1471"/>
      <c r="N42" s="1471"/>
      <c r="O42" s="1471"/>
      <c r="P42" s="1471"/>
      <c r="Q42" s="1471"/>
      <c r="R42" s="1471"/>
      <c r="S42" s="1484"/>
      <c r="T42" s="1484"/>
      <c r="U42" s="1484"/>
      <c r="V42" s="1484"/>
      <c r="W42" s="1484"/>
      <c r="X42" s="1484"/>
      <c r="Y42" s="1484"/>
      <c r="Z42" s="1484"/>
      <c r="AA42" s="1484"/>
      <c r="AB42" s="1484"/>
      <c r="AC42" s="1484"/>
      <c r="AD42" s="1484"/>
      <c r="AE42" s="1484"/>
      <c r="AF42" s="1484"/>
      <c r="AG42" s="1484"/>
      <c r="AH42" s="1484"/>
      <c r="AI42" s="1484"/>
    </row>
    <row r="43" spans="1:36" ht="13.5" customHeight="1">
      <c r="A43" s="2729" t="s">
        <v>815</v>
      </c>
      <c r="B43" s="2729"/>
      <c r="C43" s="2729"/>
      <c r="D43" s="2729"/>
      <c r="E43" s="2729"/>
      <c r="F43" s="2729"/>
      <c r="G43" s="2727" t="s">
        <v>816</v>
      </c>
      <c r="H43" s="2727"/>
      <c r="I43" s="2733" t="s">
        <v>2868</v>
      </c>
      <c r="J43" s="2733"/>
      <c r="K43" s="2733"/>
      <c r="L43" s="2733"/>
      <c r="M43" s="2733"/>
      <c r="N43" s="2733"/>
      <c r="O43" s="2733"/>
      <c r="P43" s="1486"/>
      <c r="Q43" s="1486"/>
      <c r="R43" s="1486"/>
      <c r="S43" s="1486"/>
      <c r="T43" s="1486"/>
      <c r="U43" s="1486"/>
      <c r="V43" s="1486"/>
      <c r="W43" s="1486"/>
      <c r="X43" s="1486"/>
      <c r="Y43" s="1486"/>
      <c r="Z43" s="1486"/>
      <c r="AA43" s="1486"/>
      <c r="AB43" s="1486"/>
      <c r="AC43" s="1486"/>
      <c r="AD43" s="1486"/>
      <c r="AE43" s="1486"/>
      <c r="AF43" s="1486"/>
      <c r="AG43" s="1487"/>
      <c r="AH43" s="1487"/>
      <c r="AI43" s="1487"/>
    </row>
    <row r="44" spans="1:36" ht="16.5" customHeight="1">
      <c r="A44" s="2730" t="s">
        <v>782</v>
      </c>
      <c r="B44" s="2727" t="s">
        <v>783</v>
      </c>
      <c r="C44" s="2730" t="s">
        <v>784</v>
      </c>
      <c r="D44" s="2730" t="s">
        <v>785</v>
      </c>
      <c r="E44" s="2727" t="s">
        <v>786</v>
      </c>
      <c r="F44" s="2727"/>
      <c r="G44" s="2727"/>
      <c r="H44" s="2727"/>
      <c r="I44" s="2727"/>
      <c r="J44" s="2727"/>
      <c r="K44" s="2727"/>
      <c r="L44" s="2727" t="s">
        <v>787</v>
      </c>
      <c r="M44" s="2727"/>
      <c r="N44" s="2727"/>
      <c r="O44" s="2727"/>
      <c r="P44" s="2727"/>
      <c r="Q44" s="2727"/>
      <c r="R44" s="2727"/>
      <c r="S44" s="2727" t="s">
        <v>788</v>
      </c>
      <c r="T44" s="2727"/>
      <c r="U44" s="2727"/>
      <c r="V44" s="2727"/>
      <c r="W44" s="2727"/>
      <c r="X44" s="2727"/>
      <c r="Y44" s="2727"/>
      <c r="Z44" s="2727" t="s">
        <v>789</v>
      </c>
      <c r="AA44" s="2727"/>
      <c r="AB44" s="2727"/>
      <c r="AC44" s="2727"/>
      <c r="AD44" s="2727"/>
      <c r="AE44" s="2727"/>
      <c r="AF44" s="2727"/>
      <c r="AG44" s="2728" t="s">
        <v>790</v>
      </c>
      <c r="AH44" s="2728" t="s">
        <v>791</v>
      </c>
      <c r="AI44" s="2728" t="s">
        <v>792</v>
      </c>
      <c r="AJ44" s="2700" t="s">
        <v>2863</v>
      </c>
    </row>
    <row r="45" spans="1:36" ht="21.75" customHeight="1">
      <c r="A45" s="2731"/>
      <c r="B45" s="2727"/>
      <c r="C45" s="2731"/>
      <c r="D45" s="2731"/>
      <c r="E45" s="1400">
        <f>DATE($M$2,$S$2,1)</f>
        <v>45627</v>
      </c>
      <c r="F45" s="1400">
        <f>DATE($M$2,$S$2,2)</f>
        <v>45628</v>
      </c>
      <c r="G45" s="1400">
        <f>DATE($M$2,$S$2,3)</f>
        <v>45629</v>
      </c>
      <c r="H45" s="1400">
        <f>DATE($M$2,$S$2,4)</f>
        <v>45630</v>
      </c>
      <c r="I45" s="1400">
        <f>DATE($M$2,$S$2,5)</f>
        <v>45631</v>
      </c>
      <c r="J45" s="1400">
        <f>DATE($M$2,$S$2,6)</f>
        <v>45632</v>
      </c>
      <c r="K45" s="1400">
        <f>DATE($M$2,$S$2,7)</f>
        <v>45633</v>
      </c>
      <c r="L45" s="1400">
        <f>DATE($M$2,$S$2,8)</f>
        <v>45634</v>
      </c>
      <c r="M45" s="1400">
        <f>DATE($M$2,$S$2,9)</f>
        <v>45635</v>
      </c>
      <c r="N45" s="1400">
        <f>DATE($M$2,$S$2,10)</f>
        <v>45636</v>
      </c>
      <c r="O45" s="1400">
        <f>DATE($M$2,$S$2,11)</f>
        <v>45637</v>
      </c>
      <c r="P45" s="1400">
        <f>DATE($M$2,$S$2,12)</f>
        <v>45638</v>
      </c>
      <c r="Q45" s="1400">
        <f>DATE($M$2,$S$2,13)</f>
        <v>45639</v>
      </c>
      <c r="R45" s="1400">
        <f>DATE($M$2,$S$2,14)</f>
        <v>45640</v>
      </c>
      <c r="S45" s="1400">
        <f>DATE($M$2,$S$2,15)</f>
        <v>45641</v>
      </c>
      <c r="T45" s="1400">
        <f>DATE($M$2,$S$2,16)</f>
        <v>45642</v>
      </c>
      <c r="U45" s="1400">
        <f>DATE($M$2,$S$2,17)</f>
        <v>45643</v>
      </c>
      <c r="V45" s="1400">
        <f>DATE($M$2,$S$2,18)</f>
        <v>45644</v>
      </c>
      <c r="W45" s="1400">
        <f>DATE($M$2,$S$2,19)</f>
        <v>45645</v>
      </c>
      <c r="X45" s="1400">
        <f>DATE($M$2,$S$2,20)</f>
        <v>45646</v>
      </c>
      <c r="Y45" s="1400">
        <f>DATE($M$2,$S$2,21)</f>
        <v>45647</v>
      </c>
      <c r="Z45" s="1400">
        <f>DATE($M$2,$S$2,22)</f>
        <v>45648</v>
      </c>
      <c r="AA45" s="1400">
        <f>DATE($M$2,$S$2,23)</f>
        <v>45649</v>
      </c>
      <c r="AB45" s="1400">
        <f>DATE($M$2,$S$2,24)</f>
        <v>45650</v>
      </c>
      <c r="AC45" s="1400">
        <f>DATE($M$2,$S$2,25)</f>
        <v>45651</v>
      </c>
      <c r="AD45" s="1400">
        <f>DATE($M$2,$S$2,26)</f>
        <v>45652</v>
      </c>
      <c r="AE45" s="1400">
        <f>DATE($M$2,$S$2,27)</f>
        <v>45653</v>
      </c>
      <c r="AF45" s="1400">
        <f>DATE($M$2,$S$2,28)</f>
        <v>45654</v>
      </c>
      <c r="AG45" s="2728"/>
      <c r="AH45" s="2728"/>
      <c r="AI45" s="2728"/>
      <c r="AJ45" s="2700"/>
    </row>
    <row r="46" spans="1:36">
      <c r="A46" s="2732"/>
      <c r="B46" s="2727"/>
      <c r="C46" s="2732"/>
      <c r="D46" s="2732"/>
      <c r="E46" s="1401">
        <f>DATE($M$2,$S$2,1)</f>
        <v>45627</v>
      </c>
      <c r="F46" s="1401">
        <f>DATE($M$2,$S$2,2)</f>
        <v>45628</v>
      </c>
      <c r="G46" s="1401">
        <f>DATE($M$2,$S$2,3)</f>
        <v>45629</v>
      </c>
      <c r="H46" s="1401">
        <f>DATE($M$2,$S$2,4)</f>
        <v>45630</v>
      </c>
      <c r="I46" s="1401">
        <f>DATE($M$2,$S$2,5)</f>
        <v>45631</v>
      </c>
      <c r="J46" s="1401">
        <f>DATE($M$2,$S$2,6)</f>
        <v>45632</v>
      </c>
      <c r="K46" s="1401">
        <f>DATE($M$2,$S$2,7)</f>
        <v>45633</v>
      </c>
      <c r="L46" s="1401">
        <f>DATE($M$2,$S$2,8)</f>
        <v>45634</v>
      </c>
      <c r="M46" s="1401">
        <f>DATE($M$2,$S$2,9)</f>
        <v>45635</v>
      </c>
      <c r="N46" s="1401">
        <f>DATE($M$2,$S$2,10)</f>
        <v>45636</v>
      </c>
      <c r="O46" s="1401">
        <f>DATE($M$2,$S$2,11)</f>
        <v>45637</v>
      </c>
      <c r="P46" s="1401">
        <f>DATE($M$2,$S$2,12)</f>
        <v>45638</v>
      </c>
      <c r="Q46" s="1401">
        <f>DATE($M$2,$S$2,13)</f>
        <v>45639</v>
      </c>
      <c r="R46" s="1401">
        <f>DATE($M$2,$S$2,14)</f>
        <v>45640</v>
      </c>
      <c r="S46" s="1401">
        <f>DATE($M$2,$S$2,15)</f>
        <v>45641</v>
      </c>
      <c r="T46" s="1401">
        <f>DATE($M$2,$S$2,16)</f>
        <v>45642</v>
      </c>
      <c r="U46" s="1401">
        <f>DATE($M$2,$S$2,17)</f>
        <v>45643</v>
      </c>
      <c r="V46" s="1401">
        <f>DATE($M$2,$S$2,18)</f>
        <v>45644</v>
      </c>
      <c r="W46" s="1401">
        <f>DATE($M$2,$S$2,19)</f>
        <v>45645</v>
      </c>
      <c r="X46" s="1401">
        <f>DATE($M$2,$S$2,20)</f>
        <v>45646</v>
      </c>
      <c r="Y46" s="1401">
        <f>DATE($M$2,$S$2,21)</f>
        <v>45647</v>
      </c>
      <c r="Z46" s="1401">
        <f>DATE($M$2,$S$2,22)</f>
        <v>45648</v>
      </c>
      <c r="AA46" s="1401">
        <f>DATE($M$2,$S$2,23)</f>
        <v>45649</v>
      </c>
      <c r="AB46" s="1401">
        <f>DATE($M$2,$S$2,24)</f>
        <v>45650</v>
      </c>
      <c r="AC46" s="1401">
        <f>DATE($M$2,$S$2,25)</f>
        <v>45651</v>
      </c>
      <c r="AD46" s="1401">
        <f>DATE($M$2,$S$2,26)</f>
        <v>45652</v>
      </c>
      <c r="AE46" s="1401">
        <f>DATE($M$2,$S$2,27)</f>
        <v>45653</v>
      </c>
      <c r="AF46" s="1401">
        <f>DATE($M$2,$S$2,28)</f>
        <v>45654</v>
      </c>
      <c r="AG46" s="2728"/>
      <c r="AH46" s="2728"/>
      <c r="AI46" s="2728"/>
      <c r="AJ46" s="2700"/>
    </row>
    <row r="47" spans="1:36" ht="17.100000000000001" customHeight="1">
      <c r="A47" s="1475"/>
      <c r="B47" s="1474"/>
      <c r="C47" s="1475"/>
      <c r="D47" s="1475"/>
      <c r="E47" s="1476"/>
      <c r="F47" s="1476"/>
      <c r="G47" s="1476"/>
      <c r="H47" s="1476"/>
      <c r="I47" s="1476"/>
      <c r="J47" s="1476"/>
      <c r="K47" s="1476"/>
      <c r="L47" s="1476"/>
      <c r="M47" s="1476"/>
      <c r="N47" s="1476"/>
      <c r="O47" s="1476"/>
      <c r="P47" s="1476"/>
      <c r="Q47" s="1476"/>
      <c r="R47" s="1476"/>
      <c r="S47" s="1476"/>
      <c r="T47" s="1476"/>
      <c r="U47" s="1476"/>
      <c r="V47" s="1476"/>
      <c r="W47" s="1476"/>
      <c r="X47" s="1476"/>
      <c r="Y47" s="1476"/>
      <c r="Z47" s="1476"/>
      <c r="AA47" s="1476"/>
      <c r="AB47" s="1476"/>
      <c r="AC47" s="1476"/>
      <c r="AD47" s="1476"/>
      <c r="AE47" s="1476"/>
      <c r="AF47" s="1476"/>
      <c r="AG47" s="1476"/>
      <c r="AH47" s="1477">
        <f>AG47/4</f>
        <v>0</v>
      </c>
      <c r="AI47" s="1478" t="e">
        <f>TRUNC(AH47/AG26,1)</f>
        <v>#DIV/0!</v>
      </c>
      <c r="AJ47" s="1479"/>
    </row>
    <row r="48" spans="1:36" ht="17.100000000000001" customHeight="1">
      <c r="A48" s="1475"/>
      <c r="B48" s="1474"/>
      <c r="C48" s="1475"/>
      <c r="D48" s="1475"/>
      <c r="E48" s="1476"/>
      <c r="F48" s="1476"/>
      <c r="G48" s="1476"/>
      <c r="H48" s="1476"/>
      <c r="I48" s="1476"/>
      <c r="J48" s="1476"/>
      <c r="K48" s="1476"/>
      <c r="L48" s="1476"/>
      <c r="M48" s="1476"/>
      <c r="N48" s="1476"/>
      <c r="O48" s="1476"/>
      <c r="P48" s="1476"/>
      <c r="Q48" s="1476"/>
      <c r="R48" s="1476"/>
      <c r="S48" s="1476"/>
      <c r="T48" s="1476"/>
      <c r="U48" s="1476"/>
      <c r="V48" s="1476"/>
      <c r="W48" s="1476"/>
      <c r="X48" s="1476"/>
      <c r="Y48" s="1476"/>
      <c r="Z48" s="1476"/>
      <c r="AA48" s="1476"/>
      <c r="AB48" s="1476"/>
      <c r="AC48" s="1476"/>
      <c r="AD48" s="1476"/>
      <c r="AE48" s="1476"/>
      <c r="AF48" s="1476"/>
      <c r="AG48" s="1476"/>
      <c r="AH48" s="1477">
        <f>AG48/4</f>
        <v>0</v>
      </c>
      <c r="AI48" s="1478" t="e">
        <f>TRUNC(AH48/AG26,1)</f>
        <v>#DIV/0!</v>
      </c>
      <c r="AJ48" s="1479"/>
    </row>
    <row r="49" spans="1:36" ht="17.100000000000001" customHeight="1">
      <c r="A49" s="1475"/>
      <c r="B49" s="1474"/>
      <c r="C49" s="1475"/>
      <c r="D49" s="1475"/>
      <c r="E49" s="1476"/>
      <c r="F49" s="1476"/>
      <c r="G49" s="1476"/>
      <c r="H49" s="1476"/>
      <c r="I49" s="1476"/>
      <c r="J49" s="1476"/>
      <c r="K49" s="1476"/>
      <c r="L49" s="1476"/>
      <c r="M49" s="1476"/>
      <c r="N49" s="1476"/>
      <c r="O49" s="1476"/>
      <c r="P49" s="1476"/>
      <c r="Q49" s="1476"/>
      <c r="R49" s="1476"/>
      <c r="S49" s="1476"/>
      <c r="T49" s="1476"/>
      <c r="U49" s="1476"/>
      <c r="V49" s="1476"/>
      <c r="W49" s="1476"/>
      <c r="X49" s="1476"/>
      <c r="Y49" s="1476"/>
      <c r="Z49" s="1476"/>
      <c r="AA49" s="1476"/>
      <c r="AB49" s="1476"/>
      <c r="AC49" s="1476"/>
      <c r="AD49" s="1476"/>
      <c r="AE49" s="1476"/>
      <c r="AF49" s="1476"/>
      <c r="AG49" s="1476"/>
      <c r="AH49" s="1477">
        <f>AG49/4</f>
        <v>0</v>
      </c>
      <c r="AI49" s="1478" t="e">
        <f>TRUNC(AH49/AG26,1)</f>
        <v>#DIV/0!</v>
      </c>
      <c r="AJ49" s="1479"/>
    </row>
    <row r="50" spans="1:36" ht="17.100000000000001" customHeight="1">
      <c r="A50" s="1475"/>
      <c r="B50" s="1474"/>
      <c r="C50" s="1475"/>
      <c r="D50" s="1475"/>
      <c r="E50" s="1476"/>
      <c r="F50" s="1476"/>
      <c r="G50" s="1476"/>
      <c r="H50" s="1476"/>
      <c r="I50" s="1476"/>
      <c r="J50" s="1476"/>
      <c r="K50" s="1476"/>
      <c r="L50" s="1476"/>
      <c r="M50" s="1476"/>
      <c r="N50" s="1476"/>
      <c r="O50" s="1476"/>
      <c r="P50" s="1476"/>
      <c r="Q50" s="1476"/>
      <c r="R50" s="1476"/>
      <c r="S50" s="1476"/>
      <c r="T50" s="1476"/>
      <c r="U50" s="1476"/>
      <c r="V50" s="1476"/>
      <c r="W50" s="1476"/>
      <c r="X50" s="1476"/>
      <c r="Y50" s="1476"/>
      <c r="Z50" s="1476"/>
      <c r="AA50" s="1476"/>
      <c r="AB50" s="1476"/>
      <c r="AC50" s="1476"/>
      <c r="AD50" s="1476"/>
      <c r="AE50" s="1476"/>
      <c r="AF50" s="1476"/>
      <c r="AG50" s="1476"/>
      <c r="AH50" s="1477">
        <f>AG50/4</f>
        <v>0</v>
      </c>
      <c r="AI50" s="1478" t="e">
        <f>TRUNC(AH50/AG26,1)</f>
        <v>#DIV/0!</v>
      </c>
      <c r="AJ50" s="1479"/>
    </row>
    <row r="51" spans="1:36" ht="17.100000000000001" customHeight="1">
      <c r="A51" s="1475"/>
      <c r="B51" s="1474"/>
      <c r="C51" s="1475"/>
      <c r="D51" s="1475"/>
      <c r="E51" s="1476"/>
      <c r="F51" s="1476"/>
      <c r="G51" s="1476"/>
      <c r="H51" s="1476"/>
      <c r="I51" s="1476"/>
      <c r="J51" s="1476"/>
      <c r="K51" s="1476"/>
      <c r="L51" s="1476"/>
      <c r="M51" s="1476"/>
      <c r="N51" s="1476"/>
      <c r="O51" s="1476"/>
      <c r="P51" s="1476"/>
      <c r="Q51" s="1476"/>
      <c r="R51" s="1476"/>
      <c r="S51" s="1476"/>
      <c r="T51" s="1476"/>
      <c r="U51" s="1476"/>
      <c r="V51" s="1476"/>
      <c r="W51" s="1476"/>
      <c r="X51" s="1476"/>
      <c r="Y51" s="1476"/>
      <c r="Z51" s="1476"/>
      <c r="AA51" s="1476"/>
      <c r="AB51" s="1476"/>
      <c r="AC51" s="1476"/>
      <c r="AD51" s="1476"/>
      <c r="AE51" s="1476"/>
      <c r="AF51" s="1476"/>
      <c r="AG51" s="1476"/>
      <c r="AH51" s="1477">
        <f>AG51/4</f>
        <v>0</v>
      </c>
      <c r="AI51" s="1478" t="e">
        <f>TRUNC(AH51/AG26,1)</f>
        <v>#DIV/0!</v>
      </c>
      <c r="AJ51" s="1479"/>
    </row>
    <row r="52" spans="1:36" ht="17.100000000000001" customHeight="1">
      <c r="A52" s="1488"/>
      <c r="B52" s="1488"/>
      <c r="C52" s="1488"/>
      <c r="D52" s="1488"/>
      <c r="E52" s="1488"/>
      <c r="F52" s="1488"/>
      <c r="G52" s="1488"/>
      <c r="H52" s="1488"/>
      <c r="I52" s="1488"/>
      <c r="J52" s="1488"/>
      <c r="K52" s="1488"/>
      <c r="L52" s="1488"/>
      <c r="M52" s="1488"/>
      <c r="N52" s="1488"/>
      <c r="O52" s="1488"/>
      <c r="P52" s="1488"/>
      <c r="Q52" s="1488"/>
      <c r="R52" s="1488"/>
      <c r="S52" s="1488"/>
      <c r="T52" s="1488"/>
      <c r="U52" s="1488"/>
      <c r="V52" s="1488"/>
      <c r="W52" s="1488"/>
      <c r="X52" s="1488"/>
      <c r="Y52" s="1488"/>
      <c r="Z52" s="1488"/>
      <c r="AA52" s="1488"/>
      <c r="AB52" s="1488"/>
      <c r="AC52" s="1488"/>
      <c r="AD52" s="1488"/>
      <c r="AE52" s="1488"/>
      <c r="AF52" s="1488"/>
      <c r="AG52" s="2714" t="s">
        <v>818</v>
      </c>
      <c r="AH52" s="2714"/>
      <c r="AI52" s="1489" t="e">
        <f>SUM(AI47:AI51)</f>
        <v>#DIV/0!</v>
      </c>
      <c r="AJ52" s="1490"/>
    </row>
    <row r="53" spans="1:36" ht="17.100000000000001" customHeight="1">
      <c r="A53" s="2729" t="s">
        <v>819</v>
      </c>
      <c r="B53" s="2729"/>
      <c r="C53" s="2729"/>
      <c r="D53" s="2729"/>
      <c r="E53" s="2729"/>
      <c r="F53" s="2729"/>
      <c r="G53" s="2729"/>
      <c r="H53" s="1487"/>
      <c r="I53" s="1487"/>
      <c r="J53" s="1487"/>
      <c r="K53" s="1487"/>
      <c r="L53" s="1487"/>
      <c r="M53" s="1487"/>
      <c r="N53" s="1487"/>
      <c r="O53" s="1487"/>
      <c r="P53" s="1487"/>
      <c r="Q53" s="1487"/>
      <c r="R53" s="1487"/>
      <c r="S53" s="1487"/>
      <c r="T53" s="1487"/>
      <c r="U53" s="1487"/>
      <c r="V53" s="1487"/>
      <c r="W53" s="1487"/>
      <c r="X53" s="1487"/>
      <c r="Y53" s="1487"/>
      <c r="Z53" s="1487"/>
      <c r="AA53" s="1487"/>
      <c r="AB53" s="1487"/>
      <c r="AC53" s="1487"/>
      <c r="AD53" s="1487"/>
      <c r="AE53" s="1487"/>
      <c r="AF53" s="1487"/>
      <c r="AG53" s="1487"/>
      <c r="AH53" s="1487"/>
      <c r="AI53" s="1491"/>
    </row>
    <row r="54" spans="1:36" ht="17.100000000000001" customHeight="1">
      <c r="A54" s="2730" t="s">
        <v>782</v>
      </c>
      <c r="B54" s="2727" t="s">
        <v>783</v>
      </c>
      <c r="C54" s="2730" t="s">
        <v>784</v>
      </c>
      <c r="D54" s="2730" t="s">
        <v>785</v>
      </c>
      <c r="E54" s="2727" t="s">
        <v>786</v>
      </c>
      <c r="F54" s="2727"/>
      <c r="G54" s="2727"/>
      <c r="H54" s="2727"/>
      <c r="I54" s="2727"/>
      <c r="J54" s="2727"/>
      <c r="K54" s="2727"/>
      <c r="L54" s="2727" t="s">
        <v>2906</v>
      </c>
      <c r="M54" s="2727"/>
      <c r="N54" s="2727"/>
      <c r="O54" s="2727"/>
      <c r="P54" s="2727"/>
      <c r="Q54" s="2727"/>
      <c r="R54" s="2727"/>
      <c r="S54" s="2727" t="s">
        <v>2869</v>
      </c>
      <c r="T54" s="2727"/>
      <c r="U54" s="2727"/>
      <c r="V54" s="2727"/>
      <c r="W54" s="2727"/>
      <c r="X54" s="2727"/>
      <c r="Y54" s="2727"/>
      <c r="Z54" s="2727" t="s">
        <v>789</v>
      </c>
      <c r="AA54" s="2727"/>
      <c r="AB54" s="2727"/>
      <c r="AC54" s="2727"/>
      <c r="AD54" s="2727"/>
      <c r="AE54" s="2727"/>
      <c r="AF54" s="2727"/>
      <c r="AG54" s="2728" t="s">
        <v>790</v>
      </c>
      <c r="AH54" s="2728" t="s">
        <v>791</v>
      </c>
      <c r="AI54" s="2728" t="s">
        <v>792</v>
      </c>
      <c r="AJ54" s="2700" t="s">
        <v>2863</v>
      </c>
    </row>
    <row r="55" spans="1:36" ht="21.75" customHeight="1">
      <c r="A55" s="2731"/>
      <c r="B55" s="2727"/>
      <c r="C55" s="2731"/>
      <c r="D55" s="2731"/>
      <c r="E55" s="1400">
        <f>DATE($M$2,$S$2,1)</f>
        <v>45627</v>
      </c>
      <c r="F55" s="1400">
        <f>DATE($M$2,$S$2,2)</f>
        <v>45628</v>
      </c>
      <c r="G55" s="1400">
        <f>DATE($M$2,$S$2,3)</f>
        <v>45629</v>
      </c>
      <c r="H55" s="1400">
        <f>DATE($M$2,$S$2,4)</f>
        <v>45630</v>
      </c>
      <c r="I55" s="1400">
        <f>DATE($M$2,$S$2,5)</f>
        <v>45631</v>
      </c>
      <c r="J55" s="1400">
        <f>DATE($M$2,$S$2,6)</f>
        <v>45632</v>
      </c>
      <c r="K55" s="1400">
        <f>DATE($M$2,$S$2,7)</f>
        <v>45633</v>
      </c>
      <c r="L55" s="1400">
        <f>DATE($M$2,$S$2,8)</f>
        <v>45634</v>
      </c>
      <c r="M55" s="1400">
        <f>DATE($M$2,$S$2,9)</f>
        <v>45635</v>
      </c>
      <c r="N55" s="1400">
        <f>DATE($M$2,$S$2,10)</f>
        <v>45636</v>
      </c>
      <c r="O55" s="1400">
        <f>DATE($M$2,$S$2,11)</f>
        <v>45637</v>
      </c>
      <c r="P55" s="1400">
        <f>DATE($M$2,$S$2,12)</f>
        <v>45638</v>
      </c>
      <c r="Q55" s="1400">
        <f>DATE($M$2,$S$2,13)</f>
        <v>45639</v>
      </c>
      <c r="R55" s="1400">
        <f>DATE($M$2,$S$2,14)</f>
        <v>45640</v>
      </c>
      <c r="S55" s="1400">
        <f>DATE($M$2,$S$2,15)</f>
        <v>45641</v>
      </c>
      <c r="T55" s="1400">
        <f>DATE($M$2,$S$2,16)</f>
        <v>45642</v>
      </c>
      <c r="U55" s="1400">
        <f>DATE($M$2,$S$2,17)</f>
        <v>45643</v>
      </c>
      <c r="V55" s="1400">
        <f>DATE($M$2,$S$2,18)</f>
        <v>45644</v>
      </c>
      <c r="W55" s="1400">
        <f>DATE($M$2,$S$2,19)</f>
        <v>45645</v>
      </c>
      <c r="X55" s="1400">
        <f>DATE($M$2,$S$2,20)</f>
        <v>45646</v>
      </c>
      <c r="Y55" s="1400">
        <f>DATE($M$2,$S$2,21)</f>
        <v>45647</v>
      </c>
      <c r="Z55" s="1400">
        <f>DATE($M$2,$S$2,22)</f>
        <v>45648</v>
      </c>
      <c r="AA55" s="1400">
        <f>DATE($M$2,$S$2,23)</f>
        <v>45649</v>
      </c>
      <c r="AB55" s="1400">
        <f>DATE($M$2,$S$2,24)</f>
        <v>45650</v>
      </c>
      <c r="AC55" s="1400">
        <f>DATE($M$2,$S$2,25)</f>
        <v>45651</v>
      </c>
      <c r="AD55" s="1400">
        <f>DATE($M$2,$S$2,26)</f>
        <v>45652</v>
      </c>
      <c r="AE55" s="1400">
        <f>DATE($M$2,$S$2,27)</f>
        <v>45653</v>
      </c>
      <c r="AF55" s="1400">
        <f>DATE($M$2,$S$2,28)</f>
        <v>45654</v>
      </c>
      <c r="AG55" s="2728"/>
      <c r="AH55" s="2728"/>
      <c r="AI55" s="2728"/>
      <c r="AJ55" s="2700"/>
    </row>
    <row r="56" spans="1:36">
      <c r="A56" s="2732"/>
      <c r="B56" s="2727"/>
      <c r="C56" s="2732"/>
      <c r="D56" s="2732"/>
      <c r="E56" s="1401">
        <f>DATE($M$2,$S$2,1)</f>
        <v>45627</v>
      </c>
      <c r="F56" s="1401">
        <f>DATE($M$2,$S$2,2)</f>
        <v>45628</v>
      </c>
      <c r="G56" s="1401">
        <f>DATE($M$2,$S$2,3)</f>
        <v>45629</v>
      </c>
      <c r="H56" s="1401">
        <f>DATE($M$2,$S$2,4)</f>
        <v>45630</v>
      </c>
      <c r="I56" s="1401">
        <f>DATE($M$2,$S$2,5)</f>
        <v>45631</v>
      </c>
      <c r="J56" s="1401">
        <f>DATE($M$2,$S$2,6)</f>
        <v>45632</v>
      </c>
      <c r="K56" s="1401">
        <f>DATE($M$2,$S$2,7)</f>
        <v>45633</v>
      </c>
      <c r="L56" s="1401">
        <f>DATE($M$2,$S$2,8)</f>
        <v>45634</v>
      </c>
      <c r="M56" s="1401">
        <f>DATE($M$2,$S$2,9)</f>
        <v>45635</v>
      </c>
      <c r="N56" s="1401">
        <f>DATE($M$2,$S$2,10)</f>
        <v>45636</v>
      </c>
      <c r="O56" s="1401">
        <f>DATE($M$2,$S$2,11)</f>
        <v>45637</v>
      </c>
      <c r="P56" s="1401">
        <f>DATE($M$2,$S$2,12)</f>
        <v>45638</v>
      </c>
      <c r="Q56" s="1401">
        <f>DATE($M$2,$S$2,13)</f>
        <v>45639</v>
      </c>
      <c r="R56" s="1401">
        <f>DATE($M$2,$S$2,14)</f>
        <v>45640</v>
      </c>
      <c r="S56" s="1401">
        <f>DATE($M$2,$S$2,15)</f>
        <v>45641</v>
      </c>
      <c r="T56" s="1401">
        <f>DATE($M$2,$S$2,16)</f>
        <v>45642</v>
      </c>
      <c r="U56" s="1401">
        <f>DATE($M$2,$S$2,17)</f>
        <v>45643</v>
      </c>
      <c r="V56" s="1401">
        <f>DATE($M$2,$S$2,18)</f>
        <v>45644</v>
      </c>
      <c r="W56" s="1401">
        <f>DATE($M$2,$S$2,19)</f>
        <v>45645</v>
      </c>
      <c r="X56" s="1401">
        <f>DATE($M$2,$S$2,20)</f>
        <v>45646</v>
      </c>
      <c r="Y56" s="1401">
        <f>DATE($M$2,$S$2,21)</f>
        <v>45647</v>
      </c>
      <c r="Z56" s="1401">
        <f>DATE($M$2,$S$2,22)</f>
        <v>45648</v>
      </c>
      <c r="AA56" s="1401">
        <f>DATE($M$2,$S$2,23)</f>
        <v>45649</v>
      </c>
      <c r="AB56" s="1401">
        <f>DATE($M$2,$S$2,24)</f>
        <v>45650</v>
      </c>
      <c r="AC56" s="1401">
        <f>DATE($M$2,$S$2,25)</f>
        <v>45651</v>
      </c>
      <c r="AD56" s="1401">
        <f>DATE($M$2,$S$2,26)</f>
        <v>45652</v>
      </c>
      <c r="AE56" s="1401">
        <f>DATE($M$2,$S$2,27)</f>
        <v>45653</v>
      </c>
      <c r="AF56" s="1401">
        <f>DATE($M$2,$S$2,28)</f>
        <v>45654</v>
      </c>
      <c r="AG56" s="2728"/>
      <c r="AH56" s="2728"/>
      <c r="AI56" s="2728"/>
      <c r="AJ56" s="2700"/>
    </row>
    <row r="57" spans="1:36" ht="17.100000000000001" customHeight="1">
      <c r="A57" s="1475"/>
      <c r="B57" s="1474"/>
      <c r="C57" s="1475"/>
      <c r="D57" s="1475"/>
      <c r="E57" s="1476"/>
      <c r="F57" s="1476"/>
      <c r="G57" s="1476"/>
      <c r="H57" s="1476"/>
      <c r="I57" s="1476"/>
      <c r="J57" s="1476"/>
      <c r="K57" s="1476"/>
      <c r="L57" s="1476"/>
      <c r="M57" s="1476"/>
      <c r="N57" s="1476"/>
      <c r="O57" s="1476"/>
      <c r="P57" s="1476"/>
      <c r="Q57" s="1476"/>
      <c r="R57" s="1476"/>
      <c r="S57" s="1476"/>
      <c r="T57" s="1476"/>
      <c r="U57" s="1476"/>
      <c r="V57" s="1476"/>
      <c r="W57" s="1476"/>
      <c r="X57" s="1476"/>
      <c r="Y57" s="1476"/>
      <c r="Z57" s="1476"/>
      <c r="AA57" s="1476"/>
      <c r="AB57" s="1476"/>
      <c r="AC57" s="1476"/>
      <c r="AD57" s="1476"/>
      <c r="AE57" s="1476"/>
      <c r="AF57" s="1476"/>
      <c r="AG57" s="1476"/>
      <c r="AH57" s="1477">
        <f>AG57/4</f>
        <v>0</v>
      </c>
      <c r="AI57" s="1478" t="e">
        <f>TRUNC(AH57/AG26,1)</f>
        <v>#DIV/0!</v>
      </c>
      <c r="AJ57" s="1479"/>
    </row>
    <row r="58" spans="1:36" ht="17.100000000000001" customHeight="1">
      <c r="A58" s="1475"/>
      <c r="B58" s="1474"/>
      <c r="C58" s="1475"/>
      <c r="D58" s="1475"/>
      <c r="E58" s="1476"/>
      <c r="F58" s="1476"/>
      <c r="G58" s="1476"/>
      <c r="H58" s="1476"/>
      <c r="I58" s="1476"/>
      <c r="J58" s="1476"/>
      <c r="K58" s="1476"/>
      <c r="L58" s="1476"/>
      <c r="M58" s="1476"/>
      <c r="N58" s="1476"/>
      <c r="O58" s="1476"/>
      <c r="P58" s="1476"/>
      <c r="Q58" s="1476"/>
      <c r="R58" s="1476"/>
      <c r="S58" s="1476"/>
      <c r="T58" s="1476"/>
      <c r="U58" s="1476"/>
      <c r="V58" s="1476"/>
      <c r="W58" s="1476"/>
      <c r="X58" s="1476"/>
      <c r="Y58" s="1476"/>
      <c r="Z58" s="1476"/>
      <c r="AA58" s="1476"/>
      <c r="AB58" s="1476"/>
      <c r="AC58" s="1476"/>
      <c r="AD58" s="1476"/>
      <c r="AE58" s="1476"/>
      <c r="AF58" s="1476"/>
      <c r="AG58" s="1476"/>
      <c r="AH58" s="1477">
        <f>AG58/4</f>
        <v>0</v>
      </c>
      <c r="AI58" s="1478" t="e">
        <f>TRUNC(AH58/AG26,1)</f>
        <v>#DIV/0!</v>
      </c>
      <c r="AJ58" s="1479"/>
    </row>
    <row r="59" spans="1:36" ht="17.100000000000001" customHeight="1">
      <c r="A59" s="1475"/>
      <c r="B59" s="1474"/>
      <c r="C59" s="1475"/>
      <c r="D59" s="1475"/>
      <c r="E59" s="1476"/>
      <c r="F59" s="1476"/>
      <c r="G59" s="1476"/>
      <c r="H59" s="1476"/>
      <c r="I59" s="1476"/>
      <c r="J59" s="1476"/>
      <c r="K59" s="1476"/>
      <c r="L59" s="1476"/>
      <c r="M59" s="1476"/>
      <c r="N59" s="1476"/>
      <c r="O59" s="1476"/>
      <c r="P59" s="1476"/>
      <c r="Q59" s="1476"/>
      <c r="R59" s="1476"/>
      <c r="S59" s="1476"/>
      <c r="T59" s="1476"/>
      <c r="U59" s="1476"/>
      <c r="V59" s="1476"/>
      <c r="W59" s="1476"/>
      <c r="X59" s="1476"/>
      <c r="Y59" s="1476"/>
      <c r="Z59" s="1476"/>
      <c r="AA59" s="1476"/>
      <c r="AB59" s="1476"/>
      <c r="AC59" s="1476"/>
      <c r="AD59" s="1476"/>
      <c r="AE59" s="1476"/>
      <c r="AF59" s="1476"/>
      <c r="AG59" s="1476"/>
      <c r="AH59" s="1477">
        <f>AG59/4</f>
        <v>0</v>
      </c>
      <c r="AI59" s="1478" t="e">
        <f>TRUNC(AH59/AG26,1)</f>
        <v>#DIV/0!</v>
      </c>
      <c r="AJ59" s="1479"/>
    </row>
    <row r="60" spans="1:36" ht="17.100000000000001" customHeight="1">
      <c r="A60" s="1475"/>
      <c r="B60" s="1474"/>
      <c r="C60" s="1475"/>
      <c r="D60" s="1475"/>
      <c r="E60" s="1476"/>
      <c r="F60" s="1476"/>
      <c r="G60" s="1476"/>
      <c r="H60" s="1476"/>
      <c r="I60" s="1476"/>
      <c r="J60" s="1476"/>
      <c r="K60" s="1476"/>
      <c r="L60" s="1476"/>
      <c r="M60" s="1476"/>
      <c r="N60" s="1476"/>
      <c r="O60" s="1476"/>
      <c r="P60" s="1476"/>
      <c r="Q60" s="1476"/>
      <c r="R60" s="1476"/>
      <c r="S60" s="1476"/>
      <c r="T60" s="1476"/>
      <c r="U60" s="1476"/>
      <c r="V60" s="1476"/>
      <c r="W60" s="1476"/>
      <c r="X60" s="1476"/>
      <c r="Y60" s="1476"/>
      <c r="Z60" s="1476"/>
      <c r="AA60" s="1476"/>
      <c r="AB60" s="1476"/>
      <c r="AC60" s="1476"/>
      <c r="AD60" s="1476"/>
      <c r="AE60" s="1476"/>
      <c r="AF60" s="1476"/>
      <c r="AG60" s="1476"/>
      <c r="AH60" s="1477">
        <f>AG60/4</f>
        <v>0</v>
      </c>
      <c r="AI60" s="1478" t="e">
        <f>TRUNC(AH60/AG26,1)</f>
        <v>#DIV/0!</v>
      </c>
      <c r="AJ60" s="1479"/>
    </row>
    <row r="61" spans="1:36" ht="17.100000000000001" customHeight="1">
      <c r="A61" s="1475"/>
      <c r="B61" s="1474"/>
      <c r="C61" s="1475"/>
      <c r="D61" s="1475"/>
      <c r="E61" s="1476"/>
      <c r="F61" s="1476"/>
      <c r="G61" s="1476"/>
      <c r="H61" s="1476"/>
      <c r="I61" s="1476"/>
      <c r="J61" s="1476"/>
      <c r="K61" s="1476"/>
      <c r="L61" s="1476"/>
      <c r="M61" s="1476"/>
      <c r="N61" s="1476"/>
      <c r="O61" s="1476"/>
      <c r="P61" s="1476"/>
      <c r="Q61" s="1476"/>
      <c r="R61" s="1476"/>
      <c r="S61" s="1476"/>
      <c r="T61" s="1476"/>
      <c r="U61" s="1476"/>
      <c r="V61" s="1476"/>
      <c r="W61" s="1476"/>
      <c r="X61" s="1476"/>
      <c r="Y61" s="1476"/>
      <c r="Z61" s="1476"/>
      <c r="AA61" s="1476"/>
      <c r="AB61" s="1476"/>
      <c r="AC61" s="1476"/>
      <c r="AD61" s="1476"/>
      <c r="AE61" s="1476"/>
      <c r="AF61" s="1476"/>
      <c r="AG61" s="1476"/>
      <c r="AH61" s="1477">
        <f>AG61/4</f>
        <v>0</v>
      </c>
      <c r="AI61" s="1478" t="e">
        <f>TRUNC(AH61/AG26,1)</f>
        <v>#DIV/0!</v>
      </c>
      <c r="AJ61" s="1479"/>
    </row>
    <row r="62" spans="1:36" ht="17.100000000000001" customHeight="1">
      <c r="A62" s="1488"/>
      <c r="B62" s="1488"/>
      <c r="C62" s="1488"/>
      <c r="D62" s="1488"/>
      <c r="E62" s="1488"/>
      <c r="F62" s="1488"/>
      <c r="G62" s="1488"/>
      <c r="H62" s="1488"/>
      <c r="I62" s="1488"/>
      <c r="J62" s="1488"/>
      <c r="K62" s="1488"/>
      <c r="L62" s="1488"/>
      <c r="M62" s="1488"/>
      <c r="N62" s="1488"/>
      <c r="O62" s="1488"/>
      <c r="P62" s="1488"/>
      <c r="Q62" s="1488"/>
      <c r="R62" s="1488"/>
      <c r="S62" s="1488"/>
      <c r="T62" s="1488"/>
      <c r="U62" s="1488"/>
      <c r="V62" s="1488"/>
      <c r="W62" s="1488"/>
      <c r="X62" s="1488"/>
      <c r="Y62" s="1488"/>
      <c r="Z62" s="1488"/>
      <c r="AA62" s="1488"/>
      <c r="AB62" s="1488"/>
      <c r="AC62" s="1488"/>
      <c r="AD62" s="1488"/>
      <c r="AE62" s="1488"/>
      <c r="AF62" s="1488"/>
      <c r="AG62" s="2714" t="s">
        <v>818</v>
      </c>
      <c r="AH62" s="2714"/>
      <c r="AI62" s="1489" t="e">
        <f>SUM(AI57:AI61)</f>
        <v>#DIV/0!</v>
      </c>
    </row>
    <row r="63" spans="1:36" ht="17.100000000000001" customHeight="1">
      <c r="A63" s="1488"/>
      <c r="B63" s="1488"/>
      <c r="C63" s="1488"/>
      <c r="D63" s="1488"/>
      <c r="E63" s="1488"/>
      <c r="F63" s="1488"/>
      <c r="G63" s="1488"/>
      <c r="H63" s="1488"/>
      <c r="I63" s="1488"/>
      <c r="J63" s="1488"/>
      <c r="K63" s="1488"/>
      <c r="L63" s="1488"/>
      <c r="M63" s="1488"/>
      <c r="N63" s="1488"/>
      <c r="O63" s="1488"/>
      <c r="P63" s="1488"/>
      <c r="Q63" s="1488"/>
      <c r="R63" s="1488"/>
      <c r="S63" s="1488"/>
      <c r="T63" s="1488"/>
      <c r="U63" s="1488"/>
      <c r="V63" s="1488"/>
      <c r="W63" s="1488"/>
      <c r="X63" s="1488"/>
      <c r="Y63" s="1488"/>
      <c r="Z63" s="1488"/>
      <c r="AA63" s="1488"/>
      <c r="AB63" s="1488"/>
      <c r="AC63" s="1488"/>
      <c r="AD63" s="1488"/>
      <c r="AE63" s="1488"/>
      <c r="AF63" s="1488"/>
      <c r="AG63" s="1492"/>
      <c r="AH63" s="1492"/>
      <c r="AI63" s="1491"/>
    </row>
    <row r="64" spans="1:36" ht="17.100000000000001" customHeight="1">
      <c r="A64" s="2715" t="s">
        <v>797</v>
      </c>
      <c r="B64" s="2716"/>
      <c r="C64" s="2716"/>
      <c r="D64" s="2717"/>
      <c r="E64" s="1480" t="s">
        <v>2907</v>
      </c>
      <c r="F64" s="2710" t="s">
        <v>2865</v>
      </c>
      <c r="G64" s="2711"/>
      <c r="H64" s="2711"/>
      <c r="I64" s="2711"/>
      <c r="J64" s="2711"/>
      <c r="K64" s="2712"/>
      <c r="L64" s="1480" t="s">
        <v>800</v>
      </c>
      <c r="M64" s="2710" t="s">
        <v>799</v>
      </c>
      <c r="N64" s="2711"/>
      <c r="O64" s="2711"/>
      <c r="P64" s="2711"/>
      <c r="Q64" s="2711"/>
      <c r="R64" s="2712"/>
      <c r="S64" s="1480" t="s">
        <v>2908</v>
      </c>
      <c r="T64" s="2710" t="s">
        <v>2909</v>
      </c>
      <c r="U64" s="2711"/>
      <c r="V64" s="2711"/>
      <c r="W64" s="2711"/>
      <c r="X64" s="2711"/>
      <c r="Y64" s="2712"/>
      <c r="Z64" s="1480" t="s">
        <v>2864</v>
      </c>
      <c r="AA64" s="2710" t="s">
        <v>2870</v>
      </c>
      <c r="AB64" s="2711"/>
      <c r="AC64" s="2711"/>
      <c r="AD64" s="2711"/>
      <c r="AE64" s="2711"/>
      <c r="AF64" s="2712"/>
      <c r="AG64" s="2721"/>
      <c r="AH64" s="2722"/>
      <c r="AI64" s="2723"/>
    </row>
    <row r="65" spans="1:39" ht="17.100000000000001" customHeight="1">
      <c r="A65" s="2718"/>
      <c r="B65" s="2719"/>
      <c r="C65" s="2719"/>
      <c r="D65" s="2720"/>
      <c r="E65" s="1480" t="s">
        <v>803</v>
      </c>
      <c r="F65" s="2710" t="s">
        <v>799</v>
      </c>
      <c r="G65" s="2711"/>
      <c r="H65" s="2711"/>
      <c r="I65" s="2711"/>
      <c r="J65" s="2711"/>
      <c r="K65" s="2712"/>
      <c r="L65" s="1480" t="s">
        <v>2910</v>
      </c>
      <c r="M65" s="2710" t="s">
        <v>799</v>
      </c>
      <c r="N65" s="2711"/>
      <c r="O65" s="2711"/>
      <c r="P65" s="2711"/>
      <c r="Q65" s="2711"/>
      <c r="R65" s="2712"/>
      <c r="S65" s="1480" t="s">
        <v>805</v>
      </c>
      <c r="T65" s="2710" t="s">
        <v>799</v>
      </c>
      <c r="U65" s="2711"/>
      <c r="V65" s="2711"/>
      <c r="W65" s="2711"/>
      <c r="X65" s="2711"/>
      <c r="Y65" s="2712"/>
      <c r="Z65" s="1480" t="s">
        <v>806</v>
      </c>
      <c r="AA65" s="2710" t="s">
        <v>799</v>
      </c>
      <c r="AB65" s="2711"/>
      <c r="AC65" s="2711"/>
      <c r="AD65" s="2711"/>
      <c r="AE65" s="2711"/>
      <c r="AF65" s="2712"/>
      <c r="AG65" s="2724"/>
      <c r="AH65" s="2725"/>
      <c r="AI65" s="2726"/>
    </row>
    <row r="66" spans="1:39" ht="17.100000000000001" customHeight="1">
      <c r="A66" s="1493"/>
      <c r="B66" s="1493"/>
      <c r="C66" s="1493"/>
      <c r="D66" s="1493"/>
      <c r="E66" s="1494"/>
      <c r="F66" s="1494"/>
      <c r="G66" s="1494"/>
      <c r="H66" s="1494"/>
      <c r="I66" s="1494"/>
      <c r="J66" s="1494"/>
      <c r="K66" s="1494"/>
      <c r="L66" s="1494"/>
      <c r="M66" s="1494"/>
      <c r="N66" s="1494"/>
      <c r="O66" s="1494"/>
      <c r="P66" s="1494"/>
      <c r="Q66" s="1494"/>
      <c r="R66" s="1494"/>
      <c r="S66" s="1494"/>
      <c r="T66" s="1494"/>
      <c r="U66" s="1494"/>
      <c r="V66" s="1494"/>
      <c r="W66" s="1494"/>
      <c r="X66" s="1494"/>
      <c r="Y66" s="1494"/>
      <c r="Z66" s="1494"/>
      <c r="AA66" s="1494"/>
      <c r="AB66" s="1494"/>
      <c r="AC66" s="1494"/>
      <c r="AD66" s="1494"/>
      <c r="AE66" s="1494"/>
      <c r="AF66" s="1494"/>
      <c r="AG66" s="1487"/>
      <c r="AH66" s="1487"/>
      <c r="AI66" s="1487"/>
    </row>
    <row r="67" spans="1:39" ht="17.100000000000001" customHeight="1">
      <c r="A67" s="1481" t="s">
        <v>807</v>
      </c>
    </row>
    <row r="68" spans="1:39">
      <c r="A68" s="2713" t="s">
        <v>808</v>
      </c>
      <c r="B68" s="2713"/>
      <c r="C68" s="2713"/>
      <c r="D68" s="2713"/>
      <c r="E68" s="2713"/>
      <c r="F68" s="2713"/>
      <c r="G68" s="2713"/>
      <c r="H68" s="2713"/>
      <c r="I68" s="2713"/>
      <c r="J68" s="2713"/>
      <c r="K68" s="2713"/>
      <c r="L68" s="2713"/>
      <c r="M68" s="2713"/>
      <c r="N68" s="2713"/>
      <c r="O68" s="2713"/>
      <c r="P68" s="2713"/>
      <c r="Q68" s="2713"/>
      <c r="R68" s="2713"/>
      <c r="S68" s="2713"/>
      <c r="T68" s="2713"/>
      <c r="U68" s="2713"/>
      <c r="V68" s="2713"/>
      <c r="W68" s="2713"/>
      <c r="X68" s="2713"/>
      <c r="Y68" s="2713"/>
      <c r="Z68" s="2713"/>
      <c r="AA68" s="2713"/>
      <c r="AB68" s="2713"/>
      <c r="AC68" s="2713"/>
      <c r="AD68" s="2713"/>
      <c r="AE68" s="2713"/>
      <c r="AF68" s="2713"/>
      <c r="AG68" s="1482"/>
      <c r="AH68" s="1482"/>
      <c r="AI68" s="1482"/>
    </row>
    <row r="69" spans="1:39">
      <c r="A69" s="1481" t="s">
        <v>809</v>
      </c>
    </row>
    <row r="70" spans="1:39">
      <c r="A70" s="1481" t="s">
        <v>2866</v>
      </c>
    </row>
    <row r="71" spans="1:39">
      <c r="A71" s="1481" t="s">
        <v>811</v>
      </c>
    </row>
    <row r="72" spans="1:39">
      <c r="A72" s="1481" t="s">
        <v>2871</v>
      </c>
    </row>
    <row r="73" spans="1:39">
      <c r="A73" s="1481" t="s">
        <v>813</v>
      </c>
    </row>
    <row r="74" spans="1:39">
      <c r="A74" s="1483" t="s">
        <v>822</v>
      </c>
      <c r="B74" s="1483"/>
      <c r="C74" s="1483"/>
      <c r="D74" s="1483"/>
      <c r="E74" s="1483"/>
      <c r="F74" s="1483"/>
      <c r="G74" s="1483"/>
      <c r="H74" s="1483"/>
      <c r="I74" s="1483"/>
      <c r="J74" s="1483"/>
      <c r="K74" s="1483"/>
      <c r="L74" s="1483"/>
      <c r="M74" s="1483"/>
      <c r="N74" s="1483"/>
      <c r="O74" s="1483"/>
      <c r="P74" s="1483"/>
      <c r="Q74" s="1483"/>
      <c r="R74" s="1483"/>
      <c r="S74" s="1483"/>
      <c r="T74" s="1483"/>
      <c r="U74" s="1483"/>
      <c r="V74" s="1483"/>
      <c r="W74" s="1483"/>
      <c r="X74" s="1483"/>
      <c r="Y74" s="1483"/>
      <c r="Z74" s="1483"/>
      <c r="AA74" s="1483"/>
      <c r="AB74" s="1483"/>
      <c r="AC74" s="1483"/>
      <c r="AD74" s="1483"/>
      <c r="AE74" s="1483"/>
      <c r="AF74" s="1483"/>
      <c r="AG74" s="1483"/>
      <c r="AH74" s="1483"/>
    </row>
    <row r="77" spans="1:39" ht="14.25">
      <c r="A77" s="64" t="s">
        <v>168</v>
      </c>
      <c r="B77" s="59"/>
      <c r="C77" s="63"/>
      <c r="D77" s="63"/>
      <c r="E77" s="63"/>
      <c r="F77" s="63"/>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3"/>
      <c r="AM77" s="63"/>
    </row>
    <row r="78" spans="1:39" ht="18" customHeight="1">
      <c r="A78" s="62"/>
      <c r="B78" s="69"/>
      <c r="D78" s="2708" t="s">
        <v>366</v>
      </c>
      <c r="E78" s="2708"/>
      <c r="F78" s="2708"/>
      <c r="G78" s="2708"/>
      <c r="H78" s="2607" t="s">
        <v>823</v>
      </c>
      <c r="I78" s="2608"/>
      <c r="J78" s="2608"/>
      <c r="K78" s="2608"/>
      <c r="L78" s="2608"/>
      <c r="M78" s="2610"/>
      <c r="N78" s="2607" t="s">
        <v>824</v>
      </c>
      <c r="O78" s="2608"/>
      <c r="P78" s="2608"/>
      <c r="Q78" s="2608"/>
      <c r="R78" s="2608"/>
      <c r="S78" s="2610"/>
      <c r="T78" s="2607" t="s">
        <v>825</v>
      </c>
      <c r="U78" s="2608"/>
      <c r="V78" s="2608"/>
      <c r="W78" s="2608"/>
      <c r="X78" s="2608"/>
      <c r="Y78" s="2610"/>
      <c r="Z78" s="2708" t="s">
        <v>826</v>
      </c>
      <c r="AA78" s="2708"/>
      <c r="AB78" s="2708"/>
      <c r="AC78" s="2708"/>
      <c r="AD78" s="2708"/>
      <c r="AE78" s="2708"/>
    </row>
    <row r="79" spans="1:39" ht="18" customHeight="1">
      <c r="A79" s="62"/>
      <c r="B79" s="69"/>
      <c r="D79" s="1495" t="s">
        <v>827</v>
      </c>
      <c r="E79" s="2708" t="s">
        <v>828</v>
      </c>
      <c r="F79" s="2708"/>
      <c r="G79" s="2708"/>
      <c r="H79" s="2614" t="s">
        <v>56</v>
      </c>
      <c r="I79" s="2615"/>
      <c r="J79" s="2616"/>
      <c r="K79" s="2614" t="s">
        <v>57</v>
      </c>
      <c r="L79" s="2615"/>
      <c r="M79" s="2616"/>
      <c r="N79" s="2614" t="s">
        <v>56</v>
      </c>
      <c r="O79" s="2615"/>
      <c r="P79" s="2616"/>
      <c r="Q79" s="2614" t="s">
        <v>57</v>
      </c>
      <c r="R79" s="2615"/>
      <c r="S79" s="2616"/>
      <c r="T79" s="2614" t="s">
        <v>56</v>
      </c>
      <c r="U79" s="2615"/>
      <c r="V79" s="2616"/>
      <c r="W79" s="2614" t="s">
        <v>57</v>
      </c>
      <c r="X79" s="2615"/>
      <c r="Y79" s="2616"/>
      <c r="Z79" s="2614" t="s">
        <v>56</v>
      </c>
      <c r="AA79" s="2615"/>
      <c r="AB79" s="2616"/>
      <c r="AC79" s="2614" t="s">
        <v>57</v>
      </c>
      <c r="AD79" s="2615"/>
      <c r="AE79" s="2616"/>
    </row>
    <row r="80" spans="1:39" ht="19.5" customHeight="1">
      <c r="A80" s="62"/>
      <c r="C80" s="1497" t="s">
        <v>106</v>
      </c>
      <c r="D80" s="1479"/>
      <c r="E80" s="2704"/>
      <c r="F80" s="2704"/>
      <c r="G80" s="2704"/>
      <c r="H80" s="2701"/>
      <c r="I80" s="2702"/>
      <c r="J80" s="2703"/>
      <c r="K80" s="2701"/>
      <c r="L80" s="2702"/>
      <c r="M80" s="2703"/>
      <c r="N80" s="2701"/>
      <c r="O80" s="2702"/>
      <c r="P80" s="2703"/>
      <c r="Q80" s="2701"/>
      <c r="R80" s="2702"/>
      <c r="S80" s="2703"/>
      <c r="T80" s="2701"/>
      <c r="U80" s="2702"/>
      <c r="V80" s="2703"/>
      <c r="W80" s="2701"/>
      <c r="X80" s="2702"/>
      <c r="Y80" s="2703"/>
      <c r="Z80" s="2701"/>
      <c r="AA80" s="2702"/>
      <c r="AB80" s="2703"/>
      <c r="AC80" s="2701"/>
      <c r="AD80" s="2702"/>
      <c r="AE80" s="2703"/>
    </row>
    <row r="81" spans="1:31" ht="19.5" customHeight="1">
      <c r="A81" s="62"/>
      <c r="C81" s="1498" t="s">
        <v>107</v>
      </c>
      <c r="D81" s="1479"/>
      <c r="E81" s="2704"/>
      <c r="F81" s="2704"/>
      <c r="G81" s="2704"/>
      <c r="H81" s="2701"/>
      <c r="I81" s="2702"/>
      <c r="J81" s="2703"/>
      <c r="K81" s="2701"/>
      <c r="L81" s="2702"/>
      <c r="M81" s="2703"/>
      <c r="N81" s="2701"/>
      <c r="O81" s="2702"/>
      <c r="P81" s="2703"/>
      <c r="Q81" s="2701"/>
      <c r="R81" s="2702"/>
      <c r="S81" s="2703"/>
      <c r="T81" s="2701"/>
      <c r="U81" s="2702"/>
      <c r="V81" s="2703"/>
      <c r="W81" s="2701"/>
      <c r="X81" s="2702"/>
      <c r="Y81" s="2703"/>
      <c r="Z81" s="2701"/>
      <c r="AA81" s="2702"/>
      <c r="AB81" s="2703"/>
      <c r="AC81" s="2701"/>
      <c r="AD81" s="2702"/>
      <c r="AE81" s="2703"/>
    </row>
    <row r="82" spans="1:31" ht="19.5" customHeight="1">
      <c r="A82" s="62"/>
      <c r="C82" s="1498" t="s">
        <v>159</v>
      </c>
      <c r="D82" s="2704"/>
      <c r="E82" s="2704"/>
      <c r="F82" s="2704"/>
      <c r="G82" s="2704"/>
      <c r="H82" s="2705"/>
      <c r="I82" s="2706"/>
      <c r="J82" s="2706"/>
      <c r="K82" s="2706"/>
      <c r="L82" s="2706"/>
      <c r="M82" s="2707"/>
      <c r="N82" s="2705"/>
      <c r="O82" s="2706"/>
      <c r="P82" s="2706"/>
      <c r="Q82" s="2706"/>
      <c r="R82" s="2706"/>
      <c r="S82" s="2707"/>
      <c r="T82" s="2705"/>
      <c r="U82" s="2706"/>
      <c r="V82" s="2706"/>
      <c r="W82" s="2706"/>
      <c r="X82" s="2706"/>
      <c r="Y82" s="2707"/>
      <c r="Z82" s="2705"/>
      <c r="AA82" s="2706"/>
      <c r="AB82" s="2706"/>
      <c r="AC82" s="2706"/>
      <c r="AD82" s="2706"/>
      <c r="AE82" s="2707"/>
    </row>
    <row r="84" spans="1:31" ht="18.75" customHeight="1">
      <c r="D84" s="2708" t="s">
        <v>829</v>
      </c>
      <c r="E84" s="2708"/>
      <c r="F84" s="2708"/>
      <c r="G84" s="2708"/>
      <c r="H84" s="2607" t="s">
        <v>830</v>
      </c>
      <c r="I84" s="2608"/>
      <c r="J84" s="2608"/>
      <c r="K84" s="2608"/>
      <c r="L84" s="2608"/>
      <c r="M84" s="2610"/>
      <c r="N84" s="2607" t="s">
        <v>831</v>
      </c>
      <c r="O84" s="2608"/>
      <c r="P84" s="2608"/>
      <c r="Q84" s="2608"/>
      <c r="R84" s="2608"/>
      <c r="S84" s="2610"/>
      <c r="T84" s="2607" t="s">
        <v>2872</v>
      </c>
      <c r="U84" s="2608"/>
      <c r="V84" s="2608"/>
      <c r="W84" s="2608"/>
      <c r="X84" s="2608"/>
      <c r="Y84" s="2610"/>
    </row>
    <row r="85" spans="1:31" ht="18" customHeight="1">
      <c r="D85" s="1495" t="s">
        <v>827</v>
      </c>
      <c r="E85" s="2708" t="s">
        <v>828</v>
      </c>
      <c r="F85" s="2708"/>
      <c r="G85" s="2708"/>
      <c r="H85" s="2709" t="s">
        <v>827</v>
      </c>
      <c r="I85" s="2709"/>
      <c r="J85" s="2709"/>
      <c r="K85" s="2709" t="s">
        <v>828</v>
      </c>
      <c r="L85" s="2709"/>
      <c r="M85" s="2709"/>
      <c r="N85" s="2614" t="s">
        <v>56</v>
      </c>
      <c r="O85" s="2615"/>
      <c r="P85" s="2616"/>
      <c r="Q85" s="2614" t="s">
        <v>57</v>
      </c>
      <c r="R85" s="2615"/>
      <c r="S85" s="2616"/>
      <c r="T85" s="2614" t="s">
        <v>56</v>
      </c>
      <c r="U85" s="2615"/>
      <c r="V85" s="2616"/>
      <c r="W85" s="2614" t="s">
        <v>57</v>
      </c>
      <c r="X85" s="2615"/>
      <c r="Y85" s="2616"/>
    </row>
    <row r="86" spans="1:31" ht="18" customHeight="1">
      <c r="C86" s="1497" t="s">
        <v>106</v>
      </c>
      <c r="D86" s="1479"/>
      <c r="E86" s="2704"/>
      <c r="F86" s="2704"/>
      <c r="G86" s="2704"/>
      <c r="H86" s="2704"/>
      <c r="I86" s="2704"/>
      <c r="J86" s="2704"/>
      <c r="K86" s="2704"/>
      <c r="L86" s="2704"/>
      <c r="M86" s="2704"/>
      <c r="N86" s="2701"/>
      <c r="O86" s="2702"/>
      <c r="P86" s="2703"/>
      <c r="Q86" s="2701"/>
      <c r="R86" s="2702"/>
      <c r="S86" s="2703"/>
      <c r="T86" s="2701"/>
      <c r="U86" s="2702"/>
      <c r="V86" s="2703"/>
      <c r="W86" s="2701"/>
      <c r="X86" s="2702"/>
      <c r="Y86" s="2703"/>
    </row>
    <row r="87" spans="1:31" ht="18" customHeight="1">
      <c r="C87" s="1498" t="s">
        <v>107</v>
      </c>
      <c r="D87" s="1479"/>
      <c r="E87" s="2704"/>
      <c r="F87" s="2704"/>
      <c r="G87" s="2704"/>
      <c r="H87" s="2704"/>
      <c r="I87" s="2704"/>
      <c r="J87" s="2704"/>
      <c r="K87" s="2704"/>
      <c r="L87" s="2704"/>
      <c r="M87" s="2704"/>
      <c r="N87" s="2701"/>
      <c r="O87" s="2702"/>
      <c r="P87" s="2703"/>
      <c r="Q87" s="2701"/>
      <c r="R87" s="2702"/>
      <c r="S87" s="2703"/>
      <c r="T87" s="2701"/>
      <c r="U87" s="2702"/>
      <c r="V87" s="2703"/>
      <c r="W87" s="2701"/>
      <c r="X87" s="2702"/>
      <c r="Y87" s="2703"/>
    </row>
    <row r="88" spans="1:31" ht="18" customHeight="1">
      <c r="C88" s="1498" t="s">
        <v>159</v>
      </c>
      <c r="D88" s="2704"/>
      <c r="E88" s="2704"/>
      <c r="F88" s="2704"/>
      <c r="G88" s="2704"/>
      <c r="H88" s="2704"/>
      <c r="I88" s="2704"/>
      <c r="J88" s="2704"/>
      <c r="K88" s="2704"/>
      <c r="L88" s="2704"/>
      <c r="M88" s="2704"/>
      <c r="N88" s="2705"/>
      <c r="O88" s="2706"/>
      <c r="P88" s="2706"/>
      <c r="Q88" s="2706"/>
      <c r="R88" s="2706"/>
      <c r="S88" s="2707"/>
      <c r="T88" s="2705"/>
      <c r="U88" s="2706"/>
      <c r="V88" s="2706"/>
      <c r="W88" s="2706"/>
      <c r="X88" s="2706"/>
      <c r="Y88" s="2707"/>
    </row>
    <row r="90" spans="1:31" ht="13.5" customHeight="1"/>
    <row r="91" spans="1:31" ht="13.5" customHeight="1"/>
  </sheetData>
  <mergeCells count="155">
    <mergeCell ref="A5:C5"/>
    <mergeCell ref="D5:R5"/>
    <mergeCell ref="Z5:AB5"/>
    <mergeCell ref="AC5:AI5"/>
    <mergeCell ref="A6:C6"/>
    <mergeCell ref="D6:R6"/>
    <mergeCell ref="Z6:AB6"/>
    <mergeCell ref="AC6:AI6"/>
    <mergeCell ref="AJ1:AL1"/>
    <mergeCell ref="M2:P2"/>
    <mergeCell ref="Q2:R2"/>
    <mergeCell ref="S2:T2"/>
    <mergeCell ref="U2:V2"/>
    <mergeCell ref="A4:C4"/>
    <mergeCell ref="D4:R4"/>
    <mergeCell ref="S4:Y6"/>
    <mergeCell ref="Z4:AB4"/>
    <mergeCell ref="AC4:AI4"/>
    <mergeCell ref="L8:R8"/>
    <mergeCell ref="S8:Y8"/>
    <mergeCell ref="Z8:AF8"/>
    <mergeCell ref="AG8:AG10"/>
    <mergeCell ref="AH8:AH10"/>
    <mergeCell ref="AI8:AI10"/>
    <mergeCell ref="A7:D7"/>
    <mergeCell ref="A8:A10"/>
    <mergeCell ref="B8:B10"/>
    <mergeCell ref="C8:C10"/>
    <mergeCell ref="D8:D10"/>
    <mergeCell ref="E8:K8"/>
    <mergeCell ref="T28:Y28"/>
    <mergeCell ref="AA28:AF28"/>
    <mergeCell ref="A30:AF30"/>
    <mergeCell ref="A40:C40"/>
    <mergeCell ref="D40:R40"/>
    <mergeCell ref="A41:C41"/>
    <mergeCell ref="D41:R41"/>
    <mergeCell ref="A26:AF26"/>
    <mergeCell ref="AG26:AI26"/>
    <mergeCell ref="A27:D28"/>
    <mergeCell ref="F27:K27"/>
    <mergeCell ref="M27:R27"/>
    <mergeCell ref="T27:Y27"/>
    <mergeCell ref="AA27:AF27"/>
    <mergeCell ref="AG27:AI28"/>
    <mergeCell ref="F28:K28"/>
    <mergeCell ref="M28:R28"/>
    <mergeCell ref="S44:Y44"/>
    <mergeCell ref="Z44:AF44"/>
    <mergeCell ref="AG44:AG46"/>
    <mergeCell ref="AH44:AH46"/>
    <mergeCell ref="AI44:AI46"/>
    <mergeCell ref="AG52:AH52"/>
    <mergeCell ref="A43:F43"/>
    <mergeCell ref="G43:H43"/>
    <mergeCell ref="I43:O43"/>
    <mergeCell ref="A44:A46"/>
    <mergeCell ref="B44:B46"/>
    <mergeCell ref="C44:C46"/>
    <mergeCell ref="D44:D46"/>
    <mergeCell ref="E44:K44"/>
    <mergeCell ref="L44:R44"/>
    <mergeCell ref="L54:R54"/>
    <mergeCell ref="S54:Y54"/>
    <mergeCell ref="Z54:AF54"/>
    <mergeCell ref="AG54:AG56"/>
    <mergeCell ref="AH54:AH56"/>
    <mergeCell ref="AI54:AI56"/>
    <mergeCell ref="A53:G53"/>
    <mergeCell ref="A54:A56"/>
    <mergeCell ref="B54:B56"/>
    <mergeCell ref="C54:C56"/>
    <mergeCell ref="D54:D56"/>
    <mergeCell ref="E54:K54"/>
    <mergeCell ref="AA65:AF65"/>
    <mergeCell ref="A68:AF68"/>
    <mergeCell ref="D78:G78"/>
    <mergeCell ref="H78:M78"/>
    <mergeCell ref="N78:S78"/>
    <mergeCell ref="T78:Y78"/>
    <mergeCell ref="Z78:AE78"/>
    <mergeCell ref="AG62:AH62"/>
    <mergeCell ref="A64:D65"/>
    <mergeCell ref="F64:K64"/>
    <mergeCell ref="M64:R64"/>
    <mergeCell ref="T64:Y64"/>
    <mergeCell ref="AA64:AF64"/>
    <mergeCell ref="AG64:AI65"/>
    <mergeCell ref="F65:K65"/>
    <mergeCell ref="M65:R65"/>
    <mergeCell ref="T65:Y65"/>
    <mergeCell ref="W79:Y79"/>
    <mergeCell ref="Z79:AB79"/>
    <mergeCell ref="AC79:AE79"/>
    <mergeCell ref="E80:G80"/>
    <mergeCell ref="H80:J80"/>
    <mergeCell ref="K80:M80"/>
    <mergeCell ref="N80:P80"/>
    <mergeCell ref="Q80:S80"/>
    <mergeCell ref="T80:V80"/>
    <mergeCell ref="W80:Y80"/>
    <mergeCell ref="E79:G79"/>
    <mergeCell ref="H79:J79"/>
    <mergeCell ref="K79:M79"/>
    <mergeCell ref="N79:P79"/>
    <mergeCell ref="Q79:S79"/>
    <mergeCell ref="T79:V79"/>
    <mergeCell ref="Z80:AB80"/>
    <mergeCell ref="AC80:AE80"/>
    <mergeCell ref="E85:G85"/>
    <mergeCell ref="H85:J85"/>
    <mergeCell ref="K85:M85"/>
    <mergeCell ref="N85:P85"/>
    <mergeCell ref="Q85:S85"/>
    <mergeCell ref="T85:V85"/>
    <mergeCell ref="AC81:AE81"/>
    <mergeCell ref="D82:G82"/>
    <mergeCell ref="H82:M82"/>
    <mergeCell ref="N82:S82"/>
    <mergeCell ref="T82:Y82"/>
    <mergeCell ref="Z82:AE82"/>
    <mergeCell ref="E81:G81"/>
    <mergeCell ref="H81:J81"/>
    <mergeCell ref="K81:M81"/>
    <mergeCell ref="N81:P81"/>
    <mergeCell ref="Q81:S81"/>
    <mergeCell ref="T81:V81"/>
    <mergeCell ref="W81:Y81"/>
    <mergeCell ref="Z81:AB81"/>
    <mergeCell ref="N84:S84"/>
    <mergeCell ref="T84:Y84"/>
    <mergeCell ref="AJ8:AJ10"/>
    <mergeCell ref="AJ44:AJ46"/>
    <mergeCell ref="AJ54:AJ56"/>
    <mergeCell ref="W87:Y87"/>
    <mergeCell ref="D88:G88"/>
    <mergeCell ref="H88:M88"/>
    <mergeCell ref="N88:S88"/>
    <mergeCell ref="T88:Y88"/>
    <mergeCell ref="E87:G87"/>
    <mergeCell ref="H87:J87"/>
    <mergeCell ref="K87:M87"/>
    <mergeCell ref="N87:P87"/>
    <mergeCell ref="Q87:S87"/>
    <mergeCell ref="T87:V87"/>
    <mergeCell ref="W85:Y85"/>
    <mergeCell ref="E86:G86"/>
    <mergeCell ref="H86:J86"/>
    <mergeCell ref="K86:M86"/>
    <mergeCell ref="N86:P86"/>
    <mergeCell ref="Q86:S86"/>
    <mergeCell ref="T86:V86"/>
    <mergeCell ref="W86:Y86"/>
    <mergeCell ref="D84:G84"/>
    <mergeCell ref="H84:M84"/>
  </mergeCells>
  <phoneticPr fontId="33"/>
  <dataValidations count="5">
    <dataValidation type="list" allowBlank="1" showInputMessage="1" showErrorMessage="1" sqref="C58:C61">
      <formula1>"理学療法士,作業療法士,言語聴覚士,保育士,児童指導員,心理担当職員,視覚障害児支援担当職員"</formula1>
    </dataValidation>
    <dataValidation type="list" allowBlank="1" showInputMessage="1" showErrorMessage="1" sqref="C47:C51 C57">
      <formula1>"児童指導員,保育士,理学療法士,作業療法士,言語聴覚士,手話通訳士,手話通訳者,特別学校免許取得者,心理担当職員,視覚障害支援担当職員,強度行動障害支援者養成研修修了者"</formula1>
    </dataValidation>
    <dataValidation type="list" allowBlank="1" showInputMessage="1" showErrorMessage="1" sqref="A12:A25 A47:A51 A57">
      <formula1>"児童発達支援管理責任者,児童指導員,保育士,機能訓練担当職員,看護職員,指導員,その他"</formula1>
    </dataValidation>
    <dataValidation type="list" allowBlank="1" showInputMessage="1" showErrorMessage="1" sqref="I43">
      <formula1>"常勤専従（経験５年以上）,常勤専従（経験５年未満）,常勤換算（経験５年以上）,常勤換算（経験５年未満）,その他従業者"</formula1>
    </dataValidation>
    <dataValidation type="list" allowBlank="1" showInputMessage="1" showErrorMessage="1" sqref="B11:B25 B47:B51 B57:B61">
      <formula1>"A,B,C,D"</formula1>
    </dataValidation>
  </dataValidations>
  <hyperlinks>
    <hyperlink ref="AJ1" location="目次!A1" display="目次に戻る"/>
  </hyperlinks>
  <printOptions horizontalCentered="1"/>
  <pageMargins left="0.98425196850393704" right="0.98425196850393704" top="0.78740157480314965" bottom="0.74803149606299213" header="0.31496062992125984" footer="0.31496062992125984"/>
  <pageSetup paperSize="9" scale="72" fitToHeight="0" orientation="landscape" blackAndWhite="1" r:id="rId1"/>
  <rowBreaks count="1" manualBreakCount="1">
    <brk id="37" max="34" man="1"/>
  </rowBreaks>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91"/>
  <sheetViews>
    <sheetView view="pageBreakPreview" zoomScale="85" zoomScaleNormal="100" zoomScaleSheetLayoutView="85" workbookViewId="0">
      <selection activeCell="G11" sqref="G11"/>
    </sheetView>
  </sheetViews>
  <sheetFormatPr defaultColWidth="9" defaultRowHeight="13.5"/>
  <cols>
    <col min="1" max="1" width="16.375" style="1466" customWidth="1"/>
    <col min="2" max="2" width="3.75" style="1466" customWidth="1"/>
    <col min="3" max="3" width="9" style="1466"/>
    <col min="4" max="4" width="10.625" style="1466" customWidth="1"/>
    <col min="5" max="32" width="3.375" style="1466" customWidth="1"/>
    <col min="33" max="35" width="5.5" style="1466" customWidth="1"/>
    <col min="36" max="16384" width="9" style="1466"/>
  </cols>
  <sheetData>
    <row r="1" spans="1:39">
      <c r="A1" s="1465" t="s">
        <v>774</v>
      </c>
      <c r="AK1" s="2456" t="s">
        <v>407</v>
      </c>
      <c r="AL1" s="2456"/>
      <c r="AM1" s="2456"/>
    </row>
    <row r="2" spans="1:39">
      <c r="A2" s="1467" t="s">
        <v>775</v>
      </c>
      <c r="B2" s="1468"/>
      <c r="C2" s="1468"/>
      <c r="D2" s="1468"/>
      <c r="E2" s="1468"/>
      <c r="F2" s="1468"/>
      <c r="G2" s="1468"/>
      <c r="H2" s="1468"/>
      <c r="I2" s="1468"/>
      <c r="M2" s="2657">
        <v>2025</v>
      </c>
      <c r="N2" s="2657"/>
      <c r="O2" s="2657"/>
      <c r="P2" s="2657"/>
      <c r="Q2" s="2579" t="s">
        <v>112</v>
      </c>
      <c r="R2" s="2579"/>
      <c r="S2" s="2657"/>
      <c r="T2" s="2657"/>
      <c r="U2" s="2579" t="s">
        <v>113</v>
      </c>
      <c r="V2" s="2579"/>
    </row>
    <row r="3" spans="1:39">
      <c r="B3" s="1469"/>
      <c r="C3" s="1469"/>
      <c r="D3" s="1469"/>
      <c r="E3" s="1469"/>
      <c r="F3" s="1469"/>
      <c r="G3" s="1469"/>
      <c r="J3" s="1469"/>
      <c r="K3" s="1469"/>
      <c r="L3" s="1469"/>
      <c r="M3" s="1469"/>
    </row>
    <row r="4" spans="1:39">
      <c r="A4" s="2700" t="s">
        <v>776</v>
      </c>
      <c r="B4" s="2700"/>
      <c r="C4" s="2700"/>
      <c r="D4" s="2735" t="str">
        <f>IF(基本情報入力シート!$D$27="","",基本情報入力シート!$D$27)</f>
        <v/>
      </c>
      <c r="E4" s="2735"/>
      <c r="F4" s="2735"/>
      <c r="G4" s="2735"/>
      <c r="H4" s="2735"/>
      <c r="I4" s="2735"/>
      <c r="J4" s="2735"/>
      <c r="K4" s="2735"/>
      <c r="L4" s="2735"/>
      <c r="M4" s="2735"/>
      <c r="N4" s="2735"/>
      <c r="O4" s="2735"/>
      <c r="P4" s="2735"/>
      <c r="Q4" s="2735"/>
      <c r="R4" s="2735"/>
      <c r="S4" s="2700" t="s">
        <v>10</v>
      </c>
      <c r="T4" s="2700"/>
      <c r="U4" s="2700"/>
      <c r="V4" s="2700"/>
      <c r="W4" s="2700"/>
      <c r="X4" s="2700"/>
      <c r="Y4" s="2700"/>
      <c r="Z4" s="2744" t="s">
        <v>659</v>
      </c>
      <c r="AA4" s="2744"/>
      <c r="AB4" s="2744"/>
      <c r="AC4" s="2737" t="str">
        <f>IF(付表15!$D$38="","",付表15!$D$38)</f>
        <v>：　　　　　　　　　　　　～　　　　　　　　　　　　　：</v>
      </c>
      <c r="AD4" s="2737"/>
      <c r="AE4" s="2737"/>
      <c r="AF4" s="2737"/>
      <c r="AG4" s="2737"/>
      <c r="AH4" s="2737"/>
      <c r="AI4" s="2737"/>
    </row>
    <row r="5" spans="1:39">
      <c r="A5" s="2736" t="s">
        <v>777</v>
      </c>
      <c r="B5" s="2736"/>
      <c r="C5" s="2736"/>
      <c r="D5" s="2737" t="str">
        <f>IF(基本情報入力シート!$D$23="","",基本情報入力シート!$D$23)</f>
        <v/>
      </c>
      <c r="E5" s="2737"/>
      <c r="F5" s="2737"/>
      <c r="G5" s="2737"/>
      <c r="H5" s="2737"/>
      <c r="I5" s="2737"/>
      <c r="J5" s="2737"/>
      <c r="K5" s="2737"/>
      <c r="L5" s="2737"/>
      <c r="M5" s="2737"/>
      <c r="N5" s="2737"/>
      <c r="O5" s="2737"/>
      <c r="P5" s="2737"/>
      <c r="Q5" s="2737"/>
      <c r="R5" s="2737"/>
      <c r="S5" s="2700"/>
      <c r="T5" s="2700"/>
      <c r="U5" s="2700"/>
      <c r="V5" s="2700"/>
      <c r="W5" s="2700"/>
      <c r="X5" s="2700"/>
      <c r="Y5" s="2700"/>
      <c r="Z5" s="2744" t="s">
        <v>778</v>
      </c>
      <c r="AA5" s="2744"/>
      <c r="AB5" s="2744"/>
      <c r="AC5" s="2737" t="str">
        <f>IF(付表15!$D$38="","",付表15!$D$39)</f>
        <v>：　　　　　　　　　　　　～　　　　　　　　　　　　　：</v>
      </c>
      <c r="AD5" s="2737"/>
      <c r="AE5" s="2737"/>
      <c r="AF5" s="2737"/>
      <c r="AG5" s="2737"/>
      <c r="AH5" s="2737"/>
      <c r="AI5" s="2737"/>
    </row>
    <row r="6" spans="1:39">
      <c r="A6" s="2736" t="s">
        <v>779</v>
      </c>
      <c r="B6" s="2736"/>
      <c r="C6" s="2736"/>
      <c r="D6" s="2737" t="str">
        <f>IF(付表15!$C$33="","",付表15!$C$33)</f>
        <v/>
      </c>
      <c r="E6" s="2737"/>
      <c r="F6" s="2737"/>
      <c r="G6" s="2737"/>
      <c r="H6" s="2737"/>
      <c r="I6" s="2737"/>
      <c r="J6" s="2737"/>
      <c r="K6" s="2737"/>
      <c r="L6" s="2737"/>
      <c r="M6" s="2737"/>
      <c r="N6" s="2737"/>
      <c r="O6" s="2737"/>
      <c r="P6" s="2737"/>
      <c r="Q6" s="2737"/>
      <c r="R6" s="2737"/>
      <c r="S6" s="2700"/>
      <c r="T6" s="2700"/>
      <c r="U6" s="2700"/>
      <c r="V6" s="2700"/>
      <c r="W6" s="2700"/>
      <c r="X6" s="2700"/>
      <c r="Y6" s="2700"/>
      <c r="Z6" s="2745" t="s">
        <v>780</v>
      </c>
      <c r="AA6" s="2745"/>
      <c r="AB6" s="2745"/>
      <c r="AC6" s="2737" t="str">
        <f>IF(付表15!$D$40="","",付表15!$D$40)</f>
        <v>：　　　　　　　　　　　　～　　　　　　　　　　　　　：</v>
      </c>
      <c r="AD6" s="2737"/>
      <c r="AE6" s="2737"/>
      <c r="AF6" s="2737"/>
      <c r="AG6" s="2737"/>
      <c r="AH6" s="2737"/>
      <c r="AI6" s="2737"/>
    </row>
    <row r="7" spans="1:39">
      <c r="A7" s="2743" t="s">
        <v>781</v>
      </c>
      <c r="B7" s="2743"/>
      <c r="C7" s="2743"/>
      <c r="D7" s="2743"/>
      <c r="E7" s="1471"/>
      <c r="F7" s="1471"/>
      <c r="G7" s="1471"/>
      <c r="H7" s="1471"/>
      <c r="I7" s="1471"/>
      <c r="J7" s="1471"/>
      <c r="K7" s="1471"/>
      <c r="L7" s="1471"/>
      <c r="M7" s="1471"/>
      <c r="N7" s="1471"/>
      <c r="O7" s="1471"/>
      <c r="P7" s="1471"/>
      <c r="Q7" s="1471"/>
      <c r="R7" s="1471"/>
      <c r="S7" s="1471"/>
      <c r="T7" s="1471"/>
      <c r="U7" s="1471"/>
      <c r="V7" s="1471"/>
      <c r="W7" s="1471"/>
      <c r="X7" s="1471"/>
      <c r="Y7" s="1471"/>
      <c r="Z7" s="1471"/>
      <c r="AA7" s="1471"/>
      <c r="AB7" s="1471"/>
      <c r="AC7" s="1471"/>
      <c r="AD7" s="1471"/>
      <c r="AE7" s="1471"/>
      <c r="AF7" s="1471"/>
      <c r="AG7" s="1471"/>
      <c r="AH7" s="1471"/>
      <c r="AI7" s="1471"/>
      <c r="AJ7" s="1472"/>
    </row>
    <row r="8" spans="1:39" ht="18.75" customHeight="1">
      <c r="A8" s="2730" t="s">
        <v>782</v>
      </c>
      <c r="B8" s="2727" t="s">
        <v>783</v>
      </c>
      <c r="C8" s="2730" t="s">
        <v>784</v>
      </c>
      <c r="D8" s="2730" t="s">
        <v>785</v>
      </c>
      <c r="E8" s="2727" t="s">
        <v>786</v>
      </c>
      <c r="F8" s="2727"/>
      <c r="G8" s="2727"/>
      <c r="H8" s="2727"/>
      <c r="I8" s="2727"/>
      <c r="J8" s="2727"/>
      <c r="K8" s="2727"/>
      <c r="L8" s="2727" t="s">
        <v>787</v>
      </c>
      <c r="M8" s="2727"/>
      <c r="N8" s="2727"/>
      <c r="O8" s="2727"/>
      <c r="P8" s="2727"/>
      <c r="Q8" s="2727"/>
      <c r="R8" s="2727"/>
      <c r="S8" s="2727" t="s">
        <v>788</v>
      </c>
      <c r="T8" s="2727"/>
      <c r="U8" s="2727"/>
      <c r="V8" s="2727"/>
      <c r="W8" s="2727"/>
      <c r="X8" s="2727"/>
      <c r="Y8" s="2727"/>
      <c r="Z8" s="2727" t="s">
        <v>789</v>
      </c>
      <c r="AA8" s="2727"/>
      <c r="AB8" s="2727"/>
      <c r="AC8" s="2727"/>
      <c r="AD8" s="2727"/>
      <c r="AE8" s="2727"/>
      <c r="AF8" s="2727"/>
      <c r="AG8" s="2728" t="s">
        <v>790</v>
      </c>
      <c r="AH8" s="2728" t="s">
        <v>791</v>
      </c>
      <c r="AI8" s="2728" t="s">
        <v>792</v>
      </c>
      <c r="AJ8" s="2700" t="s">
        <v>2863</v>
      </c>
    </row>
    <row r="9" spans="1:39" ht="21.75" customHeight="1">
      <c r="A9" s="2731"/>
      <c r="B9" s="2727"/>
      <c r="C9" s="2731"/>
      <c r="D9" s="2731"/>
      <c r="E9" s="1400">
        <f>DATE($M$2,$S$2,1)</f>
        <v>45627</v>
      </c>
      <c r="F9" s="1400">
        <f>DATE($M$2,$S$2,2)</f>
        <v>45628</v>
      </c>
      <c r="G9" s="1400">
        <f>DATE($M$2,$S$2,3)</f>
        <v>45629</v>
      </c>
      <c r="H9" s="1400">
        <f>DATE($M$2,$S$2,4)</f>
        <v>45630</v>
      </c>
      <c r="I9" s="1400">
        <f>DATE($M$2,$S$2,5)</f>
        <v>45631</v>
      </c>
      <c r="J9" s="1400">
        <f>DATE($M$2,$S$2,6)</f>
        <v>45632</v>
      </c>
      <c r="K9" s="1400">
        <f>DATE($M$2,$S$2,7)</f>
        <v>45633</v>
      </c>
      <c r="L9" s="1400">
        <f>DATE($M$2,$S$2,8)</f>
        <v>45634</v>
      </c>
      <c r="M9" s="1400">
        <f>DATE($M$2,$S$2,9)</f>
        <v>45635</v>
      </c>
      <c r="N9" s="1400">
        <f>DATE($M$2,$S$2,10)</f>
        <v>45636</v>
      </c>
      <c r="O9" s="1400">
        <f>DATE($M$2,$S$2,11)</f>
        <v>45637</v>
      </c>
      <c r="P9" s="1400">
        <f>DATE($M$2,$S$2,12)</f>
        <v>45638</v>
      </c>
      <c r="Q9" s="1400">
        <f>DATE($M$2,$S$2,13)</f>
        <v>45639</v>
      </c>
      <c r="R9" s="1400">
        <f>DATE($M$2,$S$2,14)</f>
        <v>45640</v>
      </c>
      <c r="S9" s="1400">
        <f>DATE($M$2,$S$2,15)</f>
        <v>45641</v>
      </c>
      <c r="T9" s="1400">
        <f>DATE($M$2,$S$2,16)</f>
        <v>45642</v>
      </c>
      <c r="U9" s="1400">
        <f>DATE($M$2,$S$2,17)</f>
        <v>45643</v>
      </c>
      <c r="V9" s="1400">
        <f>DATE($M$2,$S$2,18)</f>
        <v>45644</v>
      </c>
      <c r="W9" s="1400">
        <f>DATE($M$2,$S$2,19)</f>
        <v>45645</v>
      </c>
      <c r="X9" s="1400">
        <f>DATE($M$2,$S$2,20)</f>
        <v>45646</v>
      </c>
      <c r="Y9" s="1400">
        <f>DATE($M$2,$S$2,21)</f>
        <v>45647</v>
      </c>
      <c r="Z9" s="1400">
        <f>DATE($M$2,$S$2,22)</f>
        <v>45648</v>
      </c>
      <c r="AA9" s="1400">
        <f>DATE($M$2,$S$2,23)</f>
        <v>45649</v>
      </c>
      <c r="AB9" s="1400">
        <f>DATE($M$2,$S$2,24)</f>
        <v>45650</v>
      </c>
      <c r="AC9" s="1400">
        <f>DATE($M$2,$S$2,25)</f>
        <v>45651</v>
      </c>
      <c r="AD9" s="1400">
        <f>DATE($M$2,$S$2,26)</f>
        <v>45652</v>
      </c>
      <c r="AE9" s="1400">
        <f>DATE($M$2,$S$2,27)</f>
        <v>45653</v>
      </c>
      <c r="AF9" s="1400">
        <f>DATE($M$2,$S$2,28)</f>
        <v>45654</v>
      </c>
      <c r="AG9" s="2728"/>
      <c r="AH9" s="2728"/>
      <c r="AI9" s="2728"/>
      <c r="AJ9" s="2700"/>
    </row>
    <row r="10" spans="1:39">
      <c r="A10" s="2732"/>
      <c r="B10" s="2727"/>
      <c r="C10" s="2732"/>
      <c r="D10" s="2732"/>
      <c r="E10" s="1401">
        <f>DATE($M$2,$S$2,1)</f>
        <v>45627</v>
      </c>
      <c r="F10" s="1401">
        <f>DATE($M$2,$S$2,2)</f>
        <v>45628</v>
      </c>
      <c r="G10" s="1401">
        <f>DATE($M$2,$S$2,3)</f>
        <v>45629</v>
      </c>
      <c r="H10" s="1401">
        <f>DATE($M$2,$S$2,4)</f>
        <v>45630</v>
      </c>
      <c r="I10" s="1401">
        <f>DATE($M$2,$S$2,5)</f>
        <v>45631</v>
      </c>
      <c r="J10" s="1401">
        <f>DATE($M$2,$S$2,6)</f>
        <v>45632</v>
      </c>
      <c r="K10" s="1401">
        <f>DATE($M$2,$S$2,7)</f>
        <v>45633</v>
      </c>
      <c r="L10" s="1401">
        <f>DATE($M$2,$S$2,8)</f>
        <v>45634</v>
      </c>
      <c r="M10" s="1401">
        <f>DATE($M$2,$S$2,9)</f>
        <v>45635</v>
      </c>
      <c r="N10" s="1401">
        <f>DATE($M$2,$S$2,10)</f>
        <v>45636</v>
      </c>
      <c r="O10" s="1401">
        <f>DATE($M$2,$S$2,11)</f>
        <v>45637</v>
      </c>
      <c r="P10" s="1401">
        <f>DATE($M$2,$S$2,12)</f>
        <v>45638</v>
      </c>
      <c r="Q10" s="1401">
        <f>DATE($M$2,$S$2,13)</f>
        <v>45639</v>
      </c>
      <c r="R10" s="1401">
        <f>DATE($M$2,$S$2,14)</f>
        <v>45640</v>
      </c>
      <c r="S10" s="1401">
        <f>DATE($M$2,$S$2,15)</f>
        <v>45641</v>
      </c>
      <c r="T10" s="1401">
        <f>DATE($M$2,$S$2,16)</f>
        <v>45642</v>
      </c>
      <c r="U10" s="1401">
        <f>DATE($M$2,$S$2,17)</f>
        <v>45643</v>
      </c>
      <c r="V10" s="1401">
        <f>DATE($M$2,$S$2,18)</f>
        <v>45644</v>
      </c>
      <c r="W10" s="1401">
        <f>DATE($M$2,$S$2,19)</f>
        <v>45645</v>
      </c>
      <c r="X10" s="1401">
        <f>DATE($M$2,$S$2,20)</f>
        <v>45646</v>
      </c>
      <c r="Y10" s="1401">
        <f>DATE($M$2,$S$2,21)</f>
        <v>45647</v>
      </c>
      <c r="Z10" s="1401">
        <f>DATE($M$2,$S$2,22)</f>
        <v>45648</v>
      </c>
      <c r="AA10" s="1401">
        <f>DATE($M$2,$S$2,23)</f>
        <v>45649</v>
      </c>
      <c r="AB10" s="1401">
        <f>DATE($M$2,$S$2,24)</f>
        <v>45650</v>
      </c>
      <c r="AC10" s="1401">
        <f>DATE($M$2,$S$2,25)</f>
        <v>45651</v>
      </c>
      <c r="AD10" s="1401">
        <f>DATE($M$2,$S$2,26)</f>
        <v>45652</v>
      </c>
      <c r="AE10" s="1401">
        <f>DATE($M$2,$S$2,27)</f>
        <v>45653</v>
      </c>
      <c r="AF10" s="1401">
        <f>DATE($M$2,$S$2,28)</f>
        <v>45654</v>
      </c>
      <c r="AG10" s="2728"/>
      <c r="AH10" s="2728"/>
      <c r="AI10" s="2728"/>
      <c r="AJ10" s="2700"/>
    </row>
    <row r="11" spans="1:39" ht="17.100000000000001" customHeight="1">
      <c r="A11" s="1473" t="s">
        <v>366</v>
      </c>
      <c r="B11" s="1474"/>
      <c r="C11" s="1475"/>
      <c r="D11" s="1473" t="str">
        <f>IF(付表15!$C$12="","",付表15!$C$12)</f>
        <v/>
      </c>
      <c r="E11" s="1476"/>
      <c r="F11" s="1476"/>
      <c r="G11" s="1476"/>
      <c r="H11" s="1476"/>
      <c r="I11" s="1476"/>
      <c r="J11" s="1476"/>
      <c r="K11" s="1476"/>
      <c r="L11" s="1476"/>
      <c r="M11" s="1476"/>
      <c r="N11" s="1476"/>
      <c r="O11" s="1476"/>
      <c r="P11" s="1476"/>
      <c r="Q11" s="1476"/>
      <c r="R11" s="1476"/>
      <c r="S11" s="1476"/>
      <c r="T11" s="1476"/>
      <c r="U11" s="1476"/>
      <c r="V11" s="1476"/>
      <c r="W11" s="1476"/>
      <c r="X11" s="1476"/>
      <c r="Y11" s="1476"/>
      <c r="Z11" s="1476"/>
      <c r="AA11" s="1476"/>
      <c r="AB11" s="1476"/>
      <c r="AC11" s="1476"/>
      <c r="AD11" s="1476"/>
      <c r="AE11" s="1476"/>
      <c r="AF11" s="1476"/>
      <c r="AG11" s="1476"/>
      <c r="AH11" s="1477">
        <f>AG11/4</f>
        <v>0</v>
      </c>
      <c r="AI11" s="1478" t="e">
        <f>TRUNC(AH11/AG26,1)</f>
        <v>#DIV/0!</v>
      </c>
      <c r="AJ11" s="1479"/>
    </row>
    <row r="12" spans="1:39" ht="17.100000000000001" customHeight="1">
      <c r="A12" s="1473" t="s">
        <v>793</v>
      </c>
      <c r="B12" s="1474"/>
      <c r="C12" s="1475"/>
      <c r="D12" s="1473" t="str">
        <f>IF(付表15!$C$20="","",付表15!$C$20)</f>
        <v/>
      </c>
      <c r="E12" s="1476"/>
      <c r="F12" s="1476"/>
      <c r="G12" s="1476"/>
      <c r="H12" s="1476"/>
      <c r="I12" s="1476"/>
      <c r="J12" s="1476"/>
      <c r="K12" s="1476"/>
      <c r="L12" s="1476"/>
      <c r="M12" s="1476"/>
      <c r="N12" s="1476"/>
      <c r="O12" s="1476"/>
      <c r="P12" s="1476"/>
      <c r="Q12" s="1476"/>
      <c r="R12" s="1476"/>
      <c r="S12" s="1476"/>
      <c r="T12" s="1476"/>
      <c r="U12" s="1476"/>
      <c r="V12" s="1476"/>
      <c r="W12" s="1476"/>
      <c r="X12" s="1476"/>
      <c r="Y12" s="1476"/>
      <c r="Z12" s="1476"/>
      <c r="AA12" s="1476"/>
      <c r="AB12" s="1476"/>
      <c r="AC12" s="1476"/>
      <c r="AD12" s="1476"/>
      <c r="AE12" s="1476"/>
      <c r="AF12" s="1476"/>
      <c r="AG12" s="1476"/>
      <c r="AH12" s="1477">
        <f t="shared" ref="AH12:AH25" si="0">AG12/4</f>
        <v>0</v>
      </c>
      <c r="AI12" s="1478" t="e">
        <f>TRUNC(AH12/AG26,1)</f>
        <v>#DIV/0!</v>
      </c>
      <c r="AJ12" s="1479"/>
    </row>
    <row r="13" spans="1:39" ht="17.100000000000001" customHeight="1">
      <c r="A13" s="1475"/>
      <c r="B13" s="1474"/>
      <c r="C13" s="1475"/>
      <c r="D13" s="1475"/>
      <c r="E13" s="1476"/>
      <c r="F13" s="1476"/>
      <c r="G13" s="1476"/>
      <c r="H13" s="1476"/>
      <c r="I13" s="1476"/>
      <c r="J13" s="1476"/>
      <c r="K13" s="1476"/>
      <c r="L13" s="1476"/>
      <c r="M13" s="1476"/>
      <c r="N13" s="1476"/>
      <c r="O13" s="1476"/>
      <c r="P13" s="1476"/>
      <c r="Q13" s="1476"/>
      <c r="R13" s="1476"/>
      <c r="S13" s="1476"/>
      <c r="T13" s="1476"/>
      <c r="U13" s="1476"/>
      <c r="V13" s="1476"/>
      <c r="W13" s="1476"/>
      <c r="X13" s="1476"/>
      <c r="Y13" s="1476"/>
      <c r="Z13" s="1476"/>
      <c r="AA13" s="1476"/>
      <c r="AB13" s="1476"/>
      <c r="AC13" s="1476"/>
      <c r="AD13" s="1476"/>
      <c r="AE13" s="1476"/>
      <c r="AF13" s="1476"/>
      <c r="AG13" s="1476"/>
      <c r="AH13" s="1477">
        <f t="shared" si="0"/>
        <v>0</v>
      </c>
      <c r="AI13" s="1478" t="e">
        <f>TRUNC(AH13/AG26,1)</f>
        <v>#DIV/0!</v>
      </c>
      <c r="AJ13" s="1479"/>
    </row>
    <row r="14" spans="1:39" ht="17.100000000000001" customHeight="1">
      <c r="A14" s="1475"/>
      <c r="B14" s="1474"/>
      <c r="C14" s="1475"/>
      <c r="D14" s="1475"/>
      <c r="E14" s="1476"/>
      <c r="F14" s="1476"/>
      <c r="G14" s="1476"/>
      <c r="H14" s="1476"/>
      <c r="I14" s="1476"/>
      <c r="J14" s="1476"/>
      <c r="K14" s="1476"/>
      <c r="L14" s="1476"/>
      <c r="M14" s="1476"/>
      <c r="N14" s="1476"/>
      <c r="O14" s="1476"/>
      <c r="P14" s="1476"/>
      <c r="Q14" s="1476"/>
      <c r="R14" s="1476"/>
      <c r="S14" s="1476"/>
      <c r="T14" s="1476"/>
      <c r="U14" s="1476"/>
      <c r="V14" s="1476"/>
      <c r="W14" s="1476"/>
      <c r="X14" s="1476"/>
      <c r="Y14" s="1476"/>
      <c r="Z14" s="1476"/>
      <c r="AA14" s="1476"/>
      <c r="AB14" s="1476"/>
      <c r="AC14" s="1476"/>
      <c r="AD14" s="1476"/>
      <c r="AE14" s="1476"/>
      <c r="AF14" s="1476"/>
      <c r="AG14" s="1476"/>
      <c r="AH14" s="1477">
        <f t="shared" si="0"/>
        <v>0</v>
      </c>
      <c r="AI14" s="1478" t="e">
        <f>TRUNC(AH14/AG26,1)</f>
        <v>#DIV/0!</v>
      </c>
      <c r="AJ14" s="1479"/>
    </row>
    <row r="15" spans="1:39" ht="17.100000000000001" customHeight="1">
      <c r="A15" s="1475"/>
      <c r="B15" s="1474"/>
      <c r="C15" s="1475"/>
      <c r="D15" s="1475"/>
      <c r="E15" s="1476"/>
      <c r="F15" s="1476"/>
      <c r="G15" s="1476"/>
      <c r="H15" s="1476"/>
      <c r="I15" s="1476"/>
      <c r="J15" s="1476"/>
      <c r="K15" s="1476"/>
      <c r="L15" s="1476"/>
      <c r="M15" s="1476"/>
      <c r="N15" s="1476"/>
      <c r="O15" s="1476"/>
      <c r="P15" s="1476"/>
      <c r="Q15" s="1476"/>
      <c r="R15" s="1476"/>
      <c r="S15" s="1476"/>
      <c r="T15" s="1476"/>
      <c r="U15" s="1476"/>
      <c r="V15" s="1476"/>
      <c r="W15" s="1476"/>
      <c r="X15" s="1476"/>
      <c r="Y15" s="1476"/>
      <c r="Z15" s="1476"/>
      <c r="AA15" s="1476"/>
      <c r="AB15" s="1476"/>
      <c r="AC15" s="1476"/>
      <c r="AD15" s="1476"/>
      <c r="AE15" s="1476"/>
      <c r="AF15" s="1476"/>
      <c r="AG15" s="1476"/>
      <c r="AH15" s="1477">
        <f t="shared" si="0"/>
        <v>0</v>
      </c>
      <c r="AI15" s="1478" t="e">
        <f>TRUNC(AH15/AG26,1)</f>
        <v>#DIV/0!</v>
      </c>
      <c r="AJ15" s="1479"/>
    </row>
    <row r="16" spans="1:39" ht="17.100000000000001" customHeight="1">
      <c r="A16" s="1475"/>
      <c r="B16" s="1474"/>
      <c r="C16" s="1475"/>
      <c r="D16" s="1475"/>
      <c r="E16" s="1476"/>
      <c r="F16" s="1476"/>
      <c r="G16" s="1476"/>
      <c r="H16" s="1476"/>
      <c r="I16" s="1476"/>
      <c r="J16" s="1476"/>
      <c r="K16" s="1476"/>
      <c r="L16" s="1476"/>
      <c r="M16" s="1476"/>
      <c r="N16" s="1476"/>
      <c r="O16" s="1476"/>
      <c r="P16" s="1476"/>
      <c r="Q16" s="1476"/>
      <c r="R16" s="1476"/>
      <c r="S16" s="1476"/>
      <c r="T16" s="1476"/>
      <c r="U16" s="1476"/>
      <c r="V16" s="1476"/>
      <c r="W16" s="1476"/>
      <c r="X16" s="1476"/>
      <c r="Y16" s="1476"/>
      <c r="Z16" s="1476"/>
      <c r="AA16" s="1476"/>
      <c r="AB16" s="1476"/>
      <c r="AC16" s="1476"/>
      <c r="AD16" s="1476"/>
      <c r="AE16" s="1476"/>
      <c r="AF16" s="1476"/>
      <c r="AG16" s="1476"/>
      <c r="AH16" s="1477">
        <f t="shared" si="0"/>
        <v>0</v>
      </c>
      <c r="AI16" s="1478" t="e">
        <f>TRUNC(AH16/AG26,1)</f>
        <v>#DIV/0!</v>
      </c>
      <c r="AJ16" s="1479"/>
    </row>
    <row r="17" spans="1:36" ht="17.100000000000001" customHeight="1">
      <c r="A17" s="1475"/>
      <c r="B17" s="1474"/>
      <c r="C17" s="1475"/>
      <c r="D17" s="1475"/>
      <c r="E17" s="1476"/>
      <c r="F17" s="1476"/>
      <c r="G17" s="1476"/>
      <c r="H17" s="1476"/>
      <c r="I17" s="1476"/>
      <c r="J17" s="1476"/>
      <c r="K17" s="1476"/>
      <c r="L17" s="1476"/>
      <c r="M17" s="1476"/>
      <c r="N17" s="1476"/>
      <c r="O17" s="1476"/>
      <c r="P17" s="1476"/>
      <c r="Q17" s="1476"/>
      <c r="R17" s="1476"/>
      <c r="S17" s="1476"/>
      <c r="T17" s="1476"/>
      <c r="U17" s="1476"/>
      <c r="V17" s="1476"/>
      <c r="W17" s="1476"/>
      <c r="X17" s="1476"/>
      <c r="Y17" s="1476"/>
      <c r="Z17" s="1476"/>
      <c r="AA17" s="1476"/>
      <c r="AB17" s="1476"/>
      <c r="AC17" s="1476"/>
      <c r="AD17" s="1476"/>
      <c r="AE17" s="1476"/>
      <c r="AF17" s="1476"/>
      <c r="AG17" s="1476"/>
      <c r="AH17" s="1477">
        <f t="shared" si="0"/>
        <v>0</v>
      </c>
      <c r="AI17" s="1478" t="e">
        <f>TRUNC(AH17/AG26,1)</f>
        <v>#DIV/0!</v>
      </c>
      <c r="AJ17" s="1479"/>
    </row>
    <row r="18" spans="1:36" ht="17.100000000000001" customHeight="1">
      <c r="A18" s="1475"/>
      <c r="B18" s="1474"/>
      <c r="C18" s="1475"/>
      <c r="D18" s="1475"/>
      <c r="E18" s="1476"/>
      <c r="F18" s="1476"/>
      <c r="G18" s="1476"/>
      <c r="H18" s="1476"/>
      <c r="I18" s="1476"/>
      <c r="J18" s="1476"/>
      <c r="K18" s="1476"/>
      <c r="L18" s="1476"/>
      <c r="M18" s="1476"/>
      <c r="N18" s="1476"/>
      <c r="O18" s="1476"/>
      <c r="P18" s="1476"/>
      <c r="Q18" s="1476"/>
      <c r="R18" s="1476"/>
      <c r="S18" s="1476"/>
      <c r="T18" s="1476"/>
      <c r="U18" s="1476"/>
      <c r="V18" s="1476"/>
      <c r="W18" s="1476"/>
      <c r="X18" s="1476"/>
      <c r="Y18" s="1476"/>
      <c r="Z18" s="1476"/>
      <c r="AA18" s="1476"/>
      <c r="AB18" s="1476"/>
      <c r="AC18" s="1476"/>
      <c r="AD18" s="1476"/>
      <c r="AE18" s="1476"/>
      <c r="AF18" s="1476"/>
      <c r="AG18" s="1476"/>
      <c r="AH18" s="1477">
        <f t="shared" si="0"/>
        <v>0</v>
      </c>
      <c r="AI18" s="1478" t="e">
        <f>TRUNC(AH18/AG26,1)</f>
        <v>#DIV/0!</v>
      </c>
      <c r="AJ18" s="1479"/>
    </row>
    <row r="19" spans="1:36" ht="17.100000000000001" customHeight="1">
      <c r="A19" s="1475"/>
      <c r="B19" s="1474"/>
      <c r="C19" s="1475"/>
      <c r="D19" s="1475"/>
      <c r="E19" s="1476"/>
      <c r="F19" s="1476"/>
      <c r="G19" s="1476"/>
      <c r="H19" s="1476"/>
      <c r="I19" s="1476"/>
      <c r="J19" s="1476"/>
      <c r="K19" s="1476"/>
      <c r="L19" s="1476"/>
      <c r="M19" s="1476"/>
      <c r="N19" s="1476"/>
      <c r="O19" s="1476"/>
      <c r="P19" s="1476"/>
      <c r="Q19" s="1476"/>
      <c r="R19" s="1476"/>
      <c r="S19" s="1476"/>
      <c r="T19" s="1476"/>
      <c r="U19" s="1476"/>
      <c r="V19" s="1476"/>
      <c r="W19" s="1476"/>
      <c r="X19" s="1476"/>
      <c r="Y19" s="1476"/>
      <c r="Z19" s="1476"/>
      <c r="AA19" s="1476"/>
      <c r="AB19" s="1476"/>
      <c r="AC19" s="1476"/>
      <c r="AD19" s="1476"/>
      <c r="AE19" s="1476"/>
      <c r="AF19" s="1476"/>
      <c r="AG19" s="1476"/>
      <c r="AH19" s="1477">
        <f t="shared" si="0"/>
        <v>0</v>
      </c>
      <c r="AI19" s="1478" t="e">
        <f>TRUNC(AH19/AG26,1)</f>
        <v>#DIV/0!</v>
      </c>
      <c r="AJ19" s="1479"/>
    </row>
    <row r="20" spans="1:36" ht="17.100000000000001" customHeight="1">
      <c r="A20" s="1475"/>
      <c r="B20" s="1474"/>
      <c r="C20" s="1475"/>
      <c r="D20" s="1475"/>
      <c r="E20" s="1476"/>
      <c r="F20" s="1476"/>
      <c r="G20" s="1476"/>
      <c r="H20" s="1476"/>
      <c r="I20" s="1476"/>
      <c r="J20" s="1476"/>
      <c r="K20" s="1476"/>
      <c r="L20" s="1476"/>
      <c r="M20" s="1476"/>
      <c r="N20" s="1476"/>
      <c r="O20" s="1476"/>
      <c r="P20" s="1476"/>
      <c r="Q20" s="1476"/>
      <c r="R20" s="1476"/>
      <c r="S20" s="1476"/>
      <c r="T20" s="1476"/>
      <c r="U20" s="1476"/>
      <c r="V20" s="1476"/>
      <c r="W20" s="1476"/>
      <c r="X20" s="1476"/>
      <c r="Y20" s="1476"/>
      <c r="Z20" s="1476"/>
      <c r="AA20" s="1476"/>
      <c r="AB20" s="1476"/>
      <c r="AC20" s="1476"/>
      <c r="AD20" s="1476"/>
      <c r="AE20" s="1476"/>
      <c r="AF20" s="1476"/>
      <c r="AG20" s="1476"/>
      <c r="AH20" s="1477">
        <f t="shared" si="0"/>
        <v>0</v>
      </c>
      <c r="AI20" s="1478" t="e">
        <f>TRUNC(AH20/AG26,1)</f>
        <v>#DIV/0!</v>
      </c>
      <c r="AJ20" s="1479"/>
    </row>
    <row r="21" spans="1:36" ht="17.100000000000001" customHeight="1">
      <c r="A21" s="1475"/>
      <c r="B21" s="1474"/>
      <c r="C21" s="1475"/>
      <c r="D21" s="1475"/>
      <c r="E21" s="1476"/>
      <c r="F21" s="1476"/>
      <c r="G21" s="1476"/>
      <c r="H21" s="1476"/>
      <c r="I21" s="1476"/>
      <c r="J21" s="1476"/>
      <c r="K21" s="1476"/>
      <c r="L21" s="1476"/>
      <c r="M21" s="1476"/>
      <c r="N21" s="1476"/>
      <c r="O21" s="1476"/>
      <c r="P21" s="1476"/>
      <c r="Q21" s="1476"/>
      <c r="R21" s="1476"/>
      <c r="S21" s="1476"/>
      <c r="T21" s="1476"/>
      <c r="U21" s="1476"/>
      <c r="V21" s="1476"/>
      <c r="W21" s="1476"/>
      <c r="X21" s="1476"/>
      <c r="Y21" s="1476"/>
      <c r="Z21" s="1476"/>
      <c r="AA21" s="1476"/>
      <c r="AB21" s="1476"/>
      <c r="AC21" s="1476"/>
      <c r="AD21" s="1476"/>
      <c r="AE21" s="1476"/>
      <c r="AF21" s="1476"/>
      <c r="AG21" s="1476"/>
      <c r="AH21" s="1477">
        <f t="shared" si="0"/>
        <v>0</v>
      </c>
      <c r="AI21" s="1478" t="e">
        <f>TRUNC(AH21/AG26,1)</f>
        <v>#DIV/0!</v>
      </c>
      <c r="AJ21" s="1479"/>
    </row>
    <row r="22" spans="1:36" ht="17.100000000000001" customHeight="1">
      <c r="A22" s="1475"/>
      <c r="B22" s="1474"/>
      <c r="C22" s="1475"/>
      <c r="D22" s="1475"/>
      <c r="E22" s="1476"/>
      <c r="F22" s="1476"/>
      <c r="G22" s="1476"/>
      <c r="H22" s="1476"/>
      <c r="I22" s="1476"/>
      <c r="J22" s="1476"/>
      <c r="K22" s="1476"/>
      <c r="L22" s="1476"/>
      <c r="M22" s="1476"/>
      <c r="N22" s="1476"/>
      <c r="O22" s="1476"/>
      <c r="P22" s="1476"/>
      <c r="Q22" s="1476"/>
      <c r="R22" s="1476"/>
      <c r="S22" s="1476"/>
      <c r="T22" s="1476"/>
      <c r="U22" s="1476"/>
      <c r="V22" s="1476"/>
      <c r="W22" s="1476"/>
      <c r="X22" s="1476"/>
      <c r="Y22" s="1476"/>
      <c r="Z22" s="1476"/>
      <c r="AA22" s="1476"/>
      <c r="AB22" s="1476"/>
      <c r="AC22" s="1476"/>
      <c r="AD22" s="1476"/>
      <c r="AE22" s="1476"/>
      <c r="AF22" s="1476"/>
      <c r="AG22" s="1476"/>
      <c r="AH22" s="1477">
        <f t="shared" si="0"/>
        <v>0</v>
      </c>
      <c r="AI22" s="1478" t="e">
        <f>TRUNC(AH22/AG26,1)</f>
        <v>#DIV/0!</v>
      </c>
      <c r="AJ22" s="1479"/>
    </row>
    <row r="23" spans="1:36" ht="17.100000000000001" customHeight="1">
      <c r="A23" s="1475"/>
      <c r="B23" s="1474"/>
      <c r="C23" s="1475"/>
      <c r="D23" s="1475"/>
      <c r="E23" s="1476"/>
      <c r="F23" s="1476"/>
      <c r="G23" s="1476"/>
      <c r="H23" s="1476"/>
      <c r="I23" s="1476"/>
      <c r="J23" s="1476"/>
      <c r="K23" s="1476"/>
      <c r="L23" s="1476"/>
      <c r="M23" s="1476"/>
      <c r="N23" s="1476"/>
      <c r="O23" s="1476"/>
      <c r="P23" s="1476"/>
      <c r="Q23" s="1476"/>
      <c r="R23" s="1476"/>
      <c r="S23" s="1476"/>
      <c r="T23" s="1476"/>
      <c r="U23" s="1476"/>
      <c r="V23" s="1476"/>
      <c r="W23" s="1476"/>
      <c r="X23" s="1476"/>
      <c r="Y23" s="1476"/>
      <c r="Z23" s="1476"/>
      <c r="AA23" s="1476"/>
      <c r="AB23" s="1476"/>
      <c r="AC23" s="1476"/>
      <c r="AD23" s="1476"/>
      <c r="AE23" s="1476"/>
      <c r="AF23" s="1476"/>
      <c r="AG23" s="1476"/>
      <c r="AH23" s="1477">
        <f t="shared" si="0"/>
        <v>0</v>
      </c>
      <c r="AI23" s="1478" t="e">
        <f>TRUNC(AH23/AG26,1)</f>
        <v>#DIV/0!</v>
      </c>
      <c r="AJ23" s="1479"/>
    </row>
    <row r="24" spans="1:36" ht="17.100000000000001" customHeight="1">
      <c r="A24" s="1475"/>
      <c r="B24" s="1474"/>
      <c r="C24" s="1475"/>
      <c r="D24" s="1475"/>
      <c r="E24" s="1476"/>
      <c r="F24" s="1476"/>
      <c r="G24" s="1476"/>
      <c r="H24" s="1476"/>
      <c r="I24" s="1476"/>
      <c r="J24" s="1476"/>
      <c r="K24" s="1476"/>
      <c r="L24" s="1476"/>
      <c r="M24" s="1476"/>
      <c r="N24" s="1476"/>
      <c r="O24" s="1476"/>
      <c r="P24" s="1476"/>
      <c r="Q24" s="1476"/>
      <c r="R24" s="1476"/>
      <c r="S24" s="1476"/>
      <c r="T24" s="1476"/>
      <c r="U24" s="1476"/>
      <c r="V24" s="1476"/>
      <c r="W24" s="1476"/>
      <c r="X24" s="1476"/>
      <c r="Y24" s="1476"/>
      <c r="Z24" s="1476"/>
      <c r="AA24" s="1476"/>
      <c r="AB24" s="1476"/>
      <c r="AC24" s="1476"/>
      <c r="AD24" s="1476"/>
      <c r="AE24" s="1476"/>
      <c r="AF24" s="1476"/>
      <c r="AG24" s="1476"/>
      <c r="AH24" s="1477">
        <f t="shared" si="0"/>
        <v>0</v>
      </c>
      <c r="AI24" s="1478" t="e">
        <f>TRUNC(AH24/AG26,1)</f>
        <v>#DIV/0!</v>
      </c>
      <c r="AJ24" s="1479"/>
    </row>
    <row r="25" spans="1:36" ht="17.100000000000001" customHeight="1">
      <c r="A25" s="1475"/>
      <c r="B25" s="1474"/>
      <c r="C25" s="1475"/>
      <c r="D25" s="1475"/>
      <c r="E25" s="1476"/>
      <c r="F25" s="1476"/>
      <c r="G25" s="1476"/>
      <c r="H25" s="1476"/>
      <c r="I25" s="1476"/>
      <c r="J25" s="1476"/>
      <c r="K25" s="1476"/>
      <c r="L25" s="1476"/>
      <c r="M25" s="1476"/>
      <c r="N25" s="1476"/>
      <c r="O25" s="1476"/>
      <c r="P25" s="1476"/>
      <c r="Q25" s="1476"/>
      <c r="R25" s="1476"/>
      <c r="S25" s="1476"/>
      <c r="T25" s="1476"/>
      <c r="U25" s="1476"/>
      <c r="V25" s="1476"/>
      <c r="W25" s="1476"/>
      <c r="X25" s="1476"/>
      <c r="Y25" s="1476"/>
      <c r="Z25" s="1476"/>
      <c r="AA25" s="1476"/>
      <c r="AB25" s="1476"/>
      <c r="AC25" s="1476"/>
      <c r="AD25" s="1476"/>
      <c r="AE25" s="1476"/>
      <c r="AF25" s="1476"/>
      <c r="AG25" s="1476"/>
      <c r="AH25" s="1477">
        <f t="shared" si="0"/>
        <v>0</v>
      </c>
      <c r="AI25" s="1478" t="e">
        <f>TRUNC(AH25/AG26,1)</f>
        <v>#DIV/0!</v>
      </c>
      <c r="AJ25" s="1479"/>
    </row>
    <row r="26" spans="1:36" ht="17.100000000000001" customHeight="1">
      <c r="A26" s="2738" t="s">
        <v>796</v>
      </c>
      <c r="B26" s="2739"/>
      <c r="C26" s="2739"/>
      <c r="D26" s="2739"/>
      <c r="E26" s="2739"/>
      <c r="F26" s="2739"/>
      <c r="G26" s="2739"/>
      <c r="H26" s="2739"/>
      <c r="I26" s="2739"/>
      <c r="J26" s="2739"/>
      <c r="K26" s="2739"/>
      <c r="L26" s="2739"/>
      <c r="M26" s="2739"/>
      <c r="N26" s="2739"/>
      <c r="O26" s="2739"/>
      <c r="P26" s="2739"/>
      <c r="Q26" s="2739"/>
      <c r="R26" s="2739"/>
      <c r="S26" s="2739"/>
      <c r="T26" s="2739"/>
      <c r="U26" s="2739"/>
      <c r="V26" s="2739"/>
      <c r="W26" s="2739"/>
      <c r="X26" s="2739"/>
      <c r="Y26" s="2739"/>
      <c r="Z26" s="2739"/>
      <c r="AA26" s="2739"/>
      <c r="AB26" s="2739"/>
      <c r="AC26" s="2739"/>
      <c r="AD26" s="2739"/>
      <c r="AE26" s="2739"/>
      <c r="AF26" s="2740"/>
      <c r="AG26" s="2733"/>
      <c r="AH26" s="2733"/>
      <c r="AI26" s="2733"/>
    </row>
    <row r="27" spans="1:36" ht="17.100000000000001" customHeight="1">
      <c r="A27" s="2741" t="s">
        <v>797</v>
      </c>
      <c r="B27" s="2741"/>
      <c r="C27" s="2741"/>
      <c r="D27" s="2741"/>
      <c r="E27" s="1480" t="s">
        <v>798</v>
      </c>
      <c r="F27" s="2734" t="s">
        <v>2926</v>
      </c>
      <c r="G27" s="2734"/>
      <c r="H27" s="2734"/>
      <c r="I27" s="2734"/>
      <c r="J27" s="2734"/>
      <c r="K27" s="2734"/>
      <c r="L27" s="1480" t="s">
        <v>800</v>
      </c>
      <c r="M27" s="2734" t="s">
        <v>2926</v>
      </c>
      <c r="N27" s="2734"/>
      <c r="O27" s="2734"/>
      <c r="P27" s="2734"/>
      <c r="Q27" s="2734"/>
      <c r="R27" s="2734"/>
      <c r="S27" s="1480" t="s">
        <v>801</v>
      </c>
      <c r="T27" s="2734" t="s">
        <v>799</v>
      </c>
      <c r="U27" s="2734"/>
      <c r="V27" s="2734"/>
      <c r="W27" s="2734"/>
      <c r="X27" s="2734"/>
      <c r="Y27" s="2734"/>
      <c r="Z27" s="1480" t="s">
        <v>802</v>
      </c>
      <c r="AA27" s="2734" t="s">
        <v>2926</v>
      </c>
      <c r="AB27" s="2734"/>
      <c r="AC27" s="2734"/>
      <c r="AD27" s="2734"/>
      <c r="AE27" s="2734"/>
      <c r="AF27" s="2734"/>
      <c r="AG27" s="2742"/>
      <c r="AH27" s="2742"/>
      <c r="AI27" s="2742"/>
    </row>
    <row r="28" spans="1:36" ht="17.100000000000001" customHeight="1">
      <c r="A28" s="2741"/>
      <c r="B28" s="2741"/>
      <c r="C28" s="2741"/>
      <c r="D28" s="2741"/>
      <c r="E28" s="1480" t="s">
        <v>803</v>
      </c>
      <c r="F28" s="2734" t="s">
        <v>799</v>
      </c>
      <c r="G28" s="2734"/>
      <c r="H28" s="2734"/>
      <c r="I28" s="2734"/>
      <c r="J28" s="2734"/>
      <c r="K28" s="2734"/>
      <c r="L28" s="1480" t="s">
        <v>804</v>
      </c>
      <c r="M28" s="2734" t="s">
        <v>2926</v>
      </c>
      <c r="N28" s="2734"/>
      <c r="O28" s="2734"/>
      <c r="P28" s="2734"/>
      <c r="Q28" s="2734"/>
      <c r="R28" s="2734"/>
      <c r="S28" s="1480" t="s">
        <v>805</v>
      </c>
      <c r="T28" s="2734" t="s">
        <v>799</v>
      </c>
      <c r="U28" s="2734"/>
      <c r="V28" s="2734"/>
      <c r="W28" s="2734"/>
      <c r="X28" s="2734"/>
      <c r="Y28" s="2734"/>
      <c r="Z28" s="1480" t="s">
        <v>806</v>
      </c>
      <c r="AA28" s="2734" t="s">
        <v>799</v>
      </c>
      <c r="AB28" s="2734"/>
      <c r="AC28" s="2734"/>
      <c r="AD28" s="2734"/>
      <c r="AE28" s="2734"/>
      <c r="AF28" s="2734"/>
      <c r="AG28" s="2742"/>
      <c r="AH28" s="2742"/>
      <c r="AI28" s="2742"/>
    </row>
    <row r="29" spans="1:36" ht="17.100000000000001" customHeight="1">
      <c r="A29" s="1481" t="s">
        <v>807</v>
      </c>
    </row>
    <row r="30" spans="1:36">
      <c r="A30" s="2713" t="s">
        <v>808</v>
      </c>
      <c r="B30" s="2713"/>
      <c r="C30" s="2713"/>
      <c r="D30" s="2713"/>
      <c r="E30" s="2713"/>
      <c r="F30" s="2713"/>
      <c r="G30" s="2713"/>
      <c r="H30" s="2713"/>
      <c r="I30" s="2713"/>
      <c r="J30" s="2713"/>
      <c r="K30" s="2713"/>
      <c r="L30" s="2713"/>
      <c r="M30" s="2713"/>
      <c r="N30" s="2713"/>
      <c r="O30" s="2713"/>
      <c r="P30" s="2713"/>
      <c r="Q30" s="2713"/>
      <c r="R30" s="2713"/>
      <c r="S30" s="2713"/>
      <c r="T30" s="2713"/>
      <c r="U30" s="2713"/>
      <c r="V30" s="2713"/>
      <c r="W30" s="2713"/>
      <c r="X30" s="2713"/>
      <c r="Y30" s="2713"/>
      <c r="Z30" s="2713"/>
      <c r="AA30" s="2713"/>
      <c r="AB30" s="2713"/>
      <c r="AC30" s="2713"/>
      <c r="AD30" s="2713"/>
      <c r="AE30" s="2713"/>
      <c r="AF30" s="2713"/>
      <c r="AG30" s="1482"/>
      <c r="AH30" s="1482"/>
      <c r="AI30" s="1482"/>
    </row>
    <row r="31" spans="1:36" ht="13.5" customHeight="1">
      <c r="A31" s="1481" t="s">
        <v>809</v>
      </c>
    </row>
    <row r="32" spans="1:36">
      <c r="A32" s="1481" t="s">
        <v>810</v>
      </c>
    </row>
    <row r="33" spans="1:36">
      <c r="A33" s="1481" t="s">
        <v>811</v>
      </c>
    </row>
    <row r="34" spans="1:36">
      <c r="A34" s="1481" t="s">
        <v>2867</v>
      </c>
    </row>
    <row r="35" spans="1:36" ht="15" customHeight="1">
      <c r="A35" s="1481" t="s">
        <v>813</v>
      </c>
    </row>
    <row r="36" spans="1:36">
      <c r="A36" s="1483" t="s">
        <v>814</v>
      </c>
      <c r="B36" s="1483"/>
      <c r="C36" s="1483"/>
      <c r="D36" s="1483"/>
      <c r="E36" s="1483"/>
      <c r="F36" s="1483"/>
      <c r="G36" s="1483"/>
      <c r="H36" s="1483"/>
      <c r="I36" s="1483"/>
      <c r="J36" s="1483"/>
      <c r="K36" s="1483"/>
      <c r="L36" s="1483"/>
      <c r="M36" s="1483"/>
      <c r="N36" s="1483"/>
      <c r="O36" s="1483"/>
      <c r="P36" s="1483"/>
      <c r="Q36" s="1483"/>
      <c r="R36" s="1483"/>
      <c r="S36" s="1483"/>
      <c r="T36" s="1483"/>
      <c r="U36" s="1483"/>
      <c r="V36" s="1483"/>
      <c r="W36" s="1483"/>
      <c r="X36" s="1483"/>
      <c r="Y36" s="1483"/>
      <c r="Z36" s="1483"/>
      <c r="AA36" s="1483"/>
      <c r="AB36" s="1483"/>
      <c r="AC36" s="1483"/>
      <c r="AD36" s="1483"/>
      <c r="AE36" s="1483"/>
      <c r="AF36" s="1483"/>
      <c r="AG36" s="1483"/>
      <c r="AH36" s="1483"/>
    </row>
    <row r="37" spans="1:36">
      <c r="A37" s="1483"/>
      <c r="B37" s="1483"/>
      <c r="C37" s="1483"/>
      <c r="D37" s="1483"/>
      <c r="E37" s="1483"/>
      <c r="F37" s="1483"/>
      <c r="G37" s="1483"/>
      <c r="H37" s="1483"/>
      <c r="I37" s="1483"/>
      <c r="J37" s="1483"/>
      <c r="K37" s="1483"/>
      <c r="L37" s="1483"/>
      <c r="M37" s="1483"/>
      <c r="N37" s="1483"/>
      <c r="O37" s="1483"/>
      <c r="P37" s="1483"/>
      <c r="Q37" s="1483"/>
      <c r="R37" s="1483"/>
      <c r="S37" s="1483"/>
      <c r="T37" s="1483"/>
      <c r="U37" s="1483"/>
      <c r="V37" s="1483"/>
      <c r="W37" s="1483"/>
      <c r="X37" s="1483"/>
      <c r="Y37" s="1483"/>
      <c r="Z37" s="1483"/>
      <c r="AA37" s="1483"/>
      <c r="AB37" s="1483"/>
      <c r="AC37" s="1483"/>
      <c r="AD37" s="1483"/>
      <c r="AE37" s="1483"/>
      <c r="AF37" s="1483"/>
      <c r="AG37" s="1483"/>
      <c r="AH37" s="1483"/>
    </row>
    <row r="38" spans="1:36">
      <c r="A38" s="1483"/>
      <c r="B38" s="1483"/>
      <c r="C38" s="1483"/>
      <c r="D38" s="1483"/>
      <c r="E38" s="1483"/>
      <c r="F38" s="1483"/>
      <c r="G38" s="1483"/>
      <c r="H38" s="1483"/>
      <c r="I38" s="1483"/>
      <c r="J38" s="1483"/>
      <c r="K38" s="1483"/>
      <c r="L38" s="1483"/>
      <c r="M38" s="1483"/>
      <c r="N38" s="1483"/>
      <c r="O38" s="1483"/>
      <c r="P38" s="1483"/>
      <c r="Q38" s="1483"/>
      <c r="R38" s="1483"/>
      <c r="S38" s="1483"/>
      <c r="T38" s="1483"/>
      <c r="U38" s="1483"/>
      <c r="V38" s="1483"/>
      <c r="W38" s="1483"/>
      <c r="X38" s="1483"/>
      <c r="Y38" s="1483"/>
      <c r="Z38" s="1483"/>
      <c r="AA38" s="1483"/>
      <c r="AB38" s="1483"/>
      <c r="AC38" s="1483"/>
      <c r="AD38" s="1483"/>
      <c r="AE38" s="1483"/>
      <c r="AF38" s="1483"/>
      <c r="AG38" s="1483"/>
      <c r="AH38" s="1483"/>
    </row>
    <row r="39" spans="1:36">
      <c r="A39" s="1483"/>
      <c r="B39" s="1483"/>
      <c r="C39" s="1483"/>
      <c r="D39" s="1483"/>
      <c r="E39" s="1483"/>
      <c r="F39" s="1483"/>
      <c r="G39" s="1483"/>
      <c r="H39" s="1483"/>
      <c r="I39" s="1483"/>
      <c r="J39" s="1483"/>
      <c r="K39" s="1483"/>
      <c r="L39" s="1483"/>
      <c r="M39" s="1483"/>
      <c r="N39" s="1483"/>
      <c r="O39" s="1483"/>
      <c r="P39" s="1483"/>
      <c r="Q39" s="1483"/>
      <c r="R39" s="1483"/>
      <c r="S39" s="1483"/>
      <c r="T39" s="1483"/>
      <c r="U39" s="1483"/>
      <c r="V39" s="1483"/>
      <c r="W39" s="1483"/>
      <c r="X39" s="1483"/>
      <c r="Y39" s="1483"/>
      <c r="Z39" s="1483"/>
      <c r="AA39" s="1483"/>
      <c r="AB39" s="1483"/>
      <c r="AC39" s="1483"/>
      <c r="AD39" s="1483"/>
      <c r="AE39" s="1483"/>
      <c r="AF39" s="1483"/>
      <c r="AG39" s="1483"/>
      <c r="AH39" s="1483"/>
    </row>
    <row r="40" spans="1:36">
      <c r="A40" s="2700" t="s">
        <v>776</v>
      </c>
      <c r="B40" s="2700"/>
      <c r="C40" s="2700"/>
      <c r="D40" s="2735" t="str">
        <f>IF(基本情報入力シート!$D$27="","",基本情報入力シート!$D$27)</f>
        <v/>
      </c>
      <c r="E40" s="2735"/>
      <c r="F40" s="2735"/>
      <c r="G40" s="2735"/>
      <c r="H40" s="2735"/>
      <c r="I40" s="2735"/>
      <c r="J40" s="2735"/>
      <c r="K40" s="2735"/>
      <c r="L40" s="2735"/>
      <c r="M40" s="2735"/>
      <c r="N40" s="2735"/>
      <c r="O40" s="2735"/>
      <c r="P40" s="2735"/>
      <c r="Q40" s="2735"/>
      <c r="R40" s="2735"/>
      <c r="S40" s="1484"/>
      <c r="T40" s="1484"/>
      <c r="U40" s="1484"/>
      <c r="V40" s="1484"/>
      <c r="W40" s="1484"/>
      <c r="X40" s="1484"/>
      <c r="Y40" s="1484"/>
      <c r="Z40" s="1484"/>
      <c r="AA40" s="1484"/>
      <c r="AB40" s="1484"/>
      <c r="AC40" s="1484"/>
      <c r="AD40" s="1484"/>
      <c r="AE40" s="1484"/>
      <c r="AF40" s="1484"/>
      <c r="AG40" s="1484"/>
      <c r="AH40" s="1484"/>
      <c r="AI40" s="1484"/>
    </row>
    <row r="41" spans="1:36">
      <c r="A41" s="2736" t="s">
        <v>777</v>
      </c>
      <c r="B41" s="2736"/>
      <c r="C41" s="2736"/>
      <c r="D41" s="2737" t="str">
        <f>IF(基本情報入力シート!$D$23="","",基本情報入力シート!$D$23)</f>
        <v/>
      </c>
      <c r="E41" s="2737"/>
      <c r="F41" s="2737"/>
      <c r="G41" s="2737"/>
      <c r="H41" s="2737"/>
      <c r="I41" s="2737"/>
      <c r="J41" s="2737"/>
      <c r="K41" s="2737"/>
      <c r="L41" s="2737"/>
      <c r="M41" s="2737"/>
      <c r="N41" s="2737"/>
      <c r="O41" s="2737"/>
      <c r="P41" s="2737"/>
      <c r="Q41" s="2737"/>
      <c r="R41" s="2737"/>
      <c r="S41" s="1484"/>
      <c r="T41" s="1484"/>
      <c r="U41" s="1484"/>
      <c r="V41" s="1484"/>
      <c r="W41" s="1484"/>
      <c r="X41" s="1484"/>
      <c r="Y41" s="1484"/>
      <c r="Z41" s="1484"/>
      <c r="AA41" s="1484"/>
      <c r="AB41" s="1484"/>
      <c r="AC41" s="1484"/>
      <c r="AD41" s="1484"/>
      <c r="AE41" s="1484"/>
      <c r="AF41" s="1484"/>
      <c r="AG41" s="1484"/>
      <c r="AH41" s="1484"/>
      <c r="AI41" s="1484"/>
    </row>
    <row r="42" spans="1:36">
      <c r="A42" s="1485"/>
      <c r="B42" s="1485"/>
      <c r="C42" s="1485"/>
      <c r="D42" s="1471"/>
      <c r="E42" s="1471"/>
      <c r="F42" s="1471"/>
      <c r="G42" s="1471"/>
      <c r="H42" s="1471"/>
      <c r="I42" s="1471"/>
      <c r="J42" s="1471"/>
      <c r="K42" s="1471"/>
      <c r="L42" s="1471"/>
      <c r="M42" s="1471"/>
      <c r="N42" s="1471"/>
      <c r="O42" s="1471"/>
      <c r="P42" s="1471"/>
      <c r="Q42" s="1471"/>
      <c r="R42" s="1471"/>
      <c r="S42" s="1484"/>
      <c r="T42" s="1484"/>
      <c r="U42" s="1484"/>
      <c r="V42" s="1484"/>
      <c r="W42" s="1484"/>
      <c r="X42" s="1484"/>
      <c r="Y42" s="1484"/>
      <c r="Z42" s="1484"/>
      <c r="AA42" s="1484"/>
      <c r="AB42" s="1484"/>
      <c r="AC42" s="1484"/>
      <c r="AD42" s="1484"/>
      <c r="AE42" s="1484"/>
      <c r="AF42" s="1484"/>
      <c r="AG42" s="1484"/>
      <c r="AH42" s="1484"/>
      <c r="AI42" s="1484"/>
    </row>
    <row r="43" spans="1:36" ht="13.5" customHeight="1">
      <c r="A43" s="2729" t="s">
        <v>815</v>
      </c>
      <c r="B43" s="2729"/>
      <c r="C43" s="2729"/>
      <c r="D43" s="2729"/>
      <c r="E43" s="2729"/>
      <c r="F43" s="2729"/>
      <c r="G43" s="2727" t="s">
        <v>816</v>
      </c>
      <c r="H43" s="2727"/>
      <c r="I43" s="2733"/>
      <c r="J43" s="2733"/>
      <c r="K43" s="2733"/>
      <c r="L43" s="2733"/>
      <c r="M43" s="2733"/>
      <c r="N43" s="2733"/>
      <c r="O43" s="2733"/>
      <c r="P43" s="1486"/>
      <c r="Q43" s="1486"/>
      <c r="R43" s="1486"/>
      <c r="S43" s="1486"/>
      <c r="T43" s="1486"/>
      <c r="U43" s="1486"/>
      <c r="V43" s="1486"/>
      <c r="W43" s="1486"/>
      <c r="X43" s="1486"/>
      <c r="Y43" s="1486"/>
      <c r="Z43" s="1486"/>
      <c r="AA43" s="1486"/>
      <c r="AB43" s="1486"/>
      <c r="AC43" s="1486"/>
      <c r="AD43" s="1486"/>
      <c r="AE43" s="1486"/>
      <c r="AF43" s="1486"/>
      <c r="AG43" s="1487"/>
      <c r="AH43" s="1487"/>
      <c r="AI43" s="1487"/>
    </row>
    <row r="44" spans="1:36" ht="16.5" customHeight="1">
      <c r="A44" s="2730" t="s">
        <v>2927</v>
      </c>
      <c r="B44" s="2727" t="s">
        <v>783</v>
      </c>
      <c r="C44" s="2730" t="s">
        <v>784</v>
      </c>
      <c r="D44" s="2730" t="s">
        <v>2928</v>
      </c>
      <c r="E44" s="2727" t="s">
        <v>2929</v>
      </c>
      <c r="F44" s="2727"/>
      <c r="G44" s="2727"/>
      <c r="H44" s="2727"/>
      <c r="I44" s="2727"/>
      <c r="J44" s="2727"/>
      <c r="K44" s="2727"/>
      <c r="L44" s="2727" t="s">
        <v>2930</v>
      </c>
      <c r="M44" s="2727"/>
      <c r="N44" s="2727"/>
      <c r="O44" s="2727"/>
      <c r="P44" s="2727"/>
      <c r="Q44" s="2727"/>
      <c r="R44" s="2727"/>
      <c r="S44" s="2727" t="s">
        <v>788</v>
      </c>
      <c r="T44" s="2727"/>
      <c r="U44" s="2727"/>
      <c r="V44" s="2727"/>
      <c r="W44" s="2727"/>
      <c r="X44" s="2727"/>
      <c r="Y44" s="2727"/>
      <c r="Z44" s="2727" t="s">
        <v>2931</v>
      </c>
      <c r="AA44" s="2727"/>
      <c r="AB44" s="2727"/>
      <c r="AC44" s="2727"/>
      <c r="AD44" s="2727"/>
      <c r="AE44" s="2727"/>
      <c r="AF44" s="2727"/>
      <c r="AG44" s="2728" t="s">
        <v>790</v>
      </c>
      <c r="AH44" s="2728" t="s">
        <v>791</v>
      </c>
      <c r="AI44" s="2728" t="s">
        <v>792</v>
      </c>
      <c r="AJ44" s="2700" t="s">
        <v>2863</v>
      </c>
    </row>
    <row r="45" spans="1:36" ht="21.75" customHeight="1">
      <c r="A45" s="2731"/>
      <c r="B45" s="2727"/>
      <c r="C45" s="2731"/>
      <c r="D45" s="2731"/>
      <c r="E45" s="1400">
        <f>DATE($M$2,$S$2,1)</f>
        <v>45627</v>
      </c>
      <c r="F45" s="1400">
        <f>DATE($M$2,$S$2,2)</f>
        <v>45628</v>
      </c>
      <c r="G45" s="1400">
        <f>DATE($M$2,$S$2,3)</f>
        <v>45629</v>
      </c>
      <c r="H45" s="1400">
        <f>DATE($M$2,$S$2,4)</f>
        <v>45630</v>
      </c>
      <c r="I45" s="1400">
        <f>DATE($M$2,$S$2,5)</f>
        <v>45631</v>
      </c>
      <c r="J45" s="1400">
        <f>DATE($M$2,$S$2,6)</f>
        <v>45632</v>
      </c>
      <c r="K45" s="1400">
        <f>DATE($M$2,$S$2,7)</f>
        <v>45633</v>
      </c>
      <c r="L45" s="1400">
        <f>DATE($M$2,$S$2,8)</f>
        <v>45634</v>
      </c>
      <c r="M45" s="1400">
        <f>DATE($M$2,$S$2,9)</f>
        <v>45635</v>
      </c>
      <c r="N45" s="1400">
        <f>DATE($M$2,$S$2,10)</f>
        <v>45636</v>
      </c>
      <c r="O45" s="1400">
        <f>DATE($M$2,$S$2,11)</f>
        <v>45637</v>
      </c>
      <c r="P45" s="1400">
        <f>DATE($M$2,$S$2,12)</f>
        <v>45638</v>
      </c>
      <c r="Q45" s="1400">
        <f>DATE($M$2,$S$2,13)</f>
        <v>45639</v>
      </c>
      <c r="R45" s="1400">
        <f>DATE($M$2,$S$2,14)</f>
        <v>45640</v>
      </c>
      <c r="S45" s="1400">
        <f>DATE($M$2,$S$2,15)</f>
        <v>45641</v>
      </c>
      <c r="T45" s="1400">
        <f>DATE($M$2,$S$2,16)</f>
        <v>45642</v>
      </c>
      <c r="U45" s="1400">
        <f>DATE($M$2,$S$2,17)</f>
        <v>45643</v>
      </c>
      <c r="V45" s="1400">
        <f>DATE($M$2,$S$2,18)</f>
        <v>45644</v>
      </c>
      <c r="W45" s="1400">
        <f>DATE($M$2,$S$2,19)</f>
        <v>45645</v>
      </c>
      <c r="X45" s="1400">
        <f>DATE($M$2,$S$2,20)</f>
        <v>45646</v>
      </c>
      <c r="Y45" s="1400">
        <f>DATE($M$2,$S$2,21)</f>
        <v>45647</v>
      </c>
      <c r="Z45" s="1400">
        <f>DATE($M$2,$S$2,22)</f>
        <v>45648</v>
      </c>
      <c r="AA45" s="1400">
        <f>DATE($M$2,$S$2,23)</f>
        <v>45649</v>
      </c>
      <c r="AB45" s="1400">
        <f>DATE($M$2,$S$2,24)</f>
        <v>45650</v>
      </c>
      <c r="AC45" s="1400">
        <f>DATE($M$2,$S$2,25)</f>
        <v>45651</v>
      </c>
      <c r="AD45" s="1400">
        <f>DATE($M$2,$S$2,26)</f>
        <v>45652</v>
      </c>
      <c r="AE45" s="1400">
        <f>DATE($M$2,$S$2,27)</f>
        <v>45653</v>
      </c>
      <c r="AF45" s="1400">
        <f>DATE($M$2,$S$2,28)</f>
        <v>45654</v>
      </c>
      <c r="AG45" s="2728"/>
      <c r="AH45" s="2728"/>
      <c r="AI45" s="2728"/>
      <c r="AJ45" s="2700"/>
    </row>
    <row r="46" spans="1:36">
      <c r="A46" s="2732"/>
      <c r="B46" s="2727"/>
      <c r="C46" s="2732"/>
      <c r="D46" s="2732"/>
      <c r="E46" s="1401">
        <f>DATE($M$2,$S$2,1)</f>
        <v>45627</v>
      </c>
      <c r="F46" s="1401">
        <f>DATE($M$2,$S$2,2)</f>
        <v>45628</v>
      </c>
      <c r="G46" s="1401">
        <f>DATE($M$2,$S$2,3)</f>
        <v>45629</v>
      </c>
      <c r="H46" s="1401">
        <f>DATE($M$2,$S$2,4)</f>
        <v>45630</v>
      </c>
      <c r="I46" s="1401">
        <f>DATE($M$2,$S$2,5)</f>
        <v>45631</v>
      </c>
      <c r="J46" s="1401">
        <f>DATE($M$2,$S$2,6)</f>
        <v>45632</v>
      </c>
      <c r="K46" s="1401">
        <f>DATE($M$2,$S$2,7)</f>
        <v>45633</v>
      </c>
      <c r="L46" s="1401">
        <f>DATE($M$2,$S$2,8)</f>
        <v>45634</v>
      </c>
      <c r="M46" s="1401">
        <f>DATE($M$2,$S$2,9)</f>
        <v>45635</v>
      </c>
      <c r="N46" s="1401">
        <f>DATE($M$2,$S$2,10)</f>
        <v>45636</v>
      </c>
      <c r="O46" s="1401">
        <f>DATE($M$2,$S$2,11)</f>
        <v>45637</v>
      </c>
      <c r="P46" s="1401">
        <f>DATE($M$2,$S$2,12)</f>
        <v>45638</v>
      </c>
      <c r="Q46" s="1401">
        <f>DATE($M$2,$S$2,13)</f>
        <v>45639</v>
      </c>
      <c r="R46" s="1401">
        <f>DATE($M$2,$S$2,14)</f>
        <v>45640</v>
      </c>
      <c r="S46" s="1401">
        <f>DATE($M$2,$S$2,15)</f>
        <v>45641</v>
      </c>
      <c r="T46" s="1401">
        <f>DATE($M$2,$S$2,16)</f>
        <v>45642</v>
      </c>
      <c r="U46" s="1401">
        <f>DATE($M$2,$S$2,17)</f>
        <v>45643</v>
      </c>
      <c r="V46" s="1401">
        <f>DATE($M$2,$S$2,18)</f>
        <v>45644</v>
      </c>
      <c r="W46" s="1401">
        <f>DATE($M$2,$S$2,19)</f>
        <v>45645</v>
      </c>
      <c r="X46" s="1401">
        <f>DATE($M$2,$S$2,20)</f>
        <v>45646</v>
      </c>
      <c r="Y46" s="1401">
        <f>DATE($M$2,$S$2,21)</f>
        <v>45647</v>
      </c>
      <c r="Z46" s="1401">
        <f>DATE($M$2,$S$2,22)</f>
        <v>45648</v>
      </c>
      <c r="AA46" s="1401">
        <f>DATE($M$2,$S$2,23)</f>
        <v>45649</v>
      </c>
      <c r="AB46" s="1401">
        <f>DATE($M$2,$S$2,24)</f>
        <v>45650</v>
      </c>
      <c r="AC46" s="1401">
        <f>DATE($M$2,$S$2,25)</f>
        <v>45651</v>
      </c>
      <c r="AD46" s="1401">
        <f>DATE($M$2,$S$2,26)</f>
        <v>45652</v>
      </c>
      <c r="AE46" s="1401">
        <f>DATE($M$2,$S$2,27)</f>
        <v>45653</v>
      </c>
      <c r="AF46" s="1401">
        <f>DATE($M$2,$S$2,28)</f>
        <v>45654</v>
      </c>
      <c r="AG46" s="2728"/>
      <c r="AH46" s="2728"/>
      <c r="AI46" s="2728"/>
      <c r="AJ46" s="2700"/>
    </row>
    <row r="47" spans="1:36" ht="17.100000000000001" customHeight="1">
      <c r="A47" s="1475"/>
      <c r="B47" s="1474"/>
      <c r="C47" s="1475"/>
      <c r="D47" s="1475"/>
      <c r="E47" s="1476"/>
      <c r="F47" s="1476"/>
      <c r="G47" s="1476"/>
      <c r="H47" s="1476"/>
      <c r="I47" s="1476"/>
      <c r="J47" s="1476"/>
      <c r="K47" s="1476"/>
      <c r="L47" s="1476"/>
      <c r="M47" s="1476"/>
      <c r="N47" s="1476"/>
      <c r="O47" s="1476"/>
      <c r="P47" s="1476"/>
      <c r="Q47" s="1476"/>
      <c r="R47" s="1476"/>
      <c r="S47" s="1476"/>
      <c r="T47" s="1476"/>
      <c r="U47" s="1476"/>
      <c r="V47" s="1476"/>
      <c r="W47" s="1476"/>
      <c r="X47" s="1476"/>
      <c r="Y47" s="1476"/>
      <c r="Z47" s="1476"/>
      <c r="AA47" s="1476"/>
      <c r="AB47" s="1476"/>
      <c r="AC47" s="1476"/>
      <c r="AD47" s="1476"/>
      <c r="AE47" s="1476"/>
      <c r="AF47" s="1476"/>
      <c r="AG47" s="1476"/>
      <c r="AH47" s="1477">
        <f>AG47/4</f>
        <v>0</v>
      </c>
      <c r="AI47" s="1478" t="e">
        <f>TRUNC(AH47/AG26,1)</f>
        <v>#DIV/0!</v>
      </c>
      <c r="AJ47" s="1479"/>
    </row>
    <row r="48" spans="1:36" ht="17.100000000000001" customHeight="1">
      <c r="A48" s="1475"/>
      <c r="B48" s="1474"/>
      <c r="C48" s="1475"/>
      <c r="D48" s="1475"/>
      <c r="E48" s="1476"/>
      <c r="F48" s="1476"/>
      <c r="G48" s="1476"/>
      <c r="H48" s="1476"/>
      <c r="I48" s="1476"/>
      <c r="J48" s="1476"/>
      <c r="K48" s="1476"/>
      <c r="L48" s="1476"/>
      <c r="M48" s="1476"/>
      <c r="N48" s="1476"/>
      <c r="O48" s="1476"/>
      <c r="P48" s="1476"/>
      <c r="Q48" s="1476"/>
      <c r="R48" s="1476"/>
      <c r="S48" s="1476"/>
      <c r="T48" s="1476"/>
      <c r="U48" s="1476"/>
      <c r="V48" s="1476"/>
      <c r="W48" s="1476"/>
      <c r="X48" s="1476"/>
      <c r="Y48" s="1476"/>
      <c r="Z48" s="1476"/>
      <c r="AA48" s="1476"/>
      <c r="AB48" s="1476"/>
      <c r="AC48" s="1476"/>
      <c r="AD48" s="1476"/>
      <c r="AE48" s="1476"/>
      <c r="AF48" s="1476"/>
      <c r="AG48" s="1476"/>
      <c r="AH48" s="1477">
        <f>AG48/4</f>
        <v>0</v>
      </c>
      <c r="AI48" s="1478" t="e">
        <f>TRUNC(AH48/AG26,1)</f>
        <v>#DIV/0!</v>
      </c>
      <c r="AJ48" s="1479"/>
    </row>
    <row r="49" spans="1:36" ht="17.100000000000001" customHeight="1">
      <c r="A49" s="1475"/>
      <c r="B49" s="1474"/>
      <c r="C49" s="1475"/>
      <c r="D49" s="1475"/>
      <c r="E49" s="1476"/>
      <c r="F49" s="1476"/>
      <c r="G49" s="1476"/>
      <c r="H49" s="1476"/>
      <c r="I49" s="1476"/>
      <c r="J49" s="1476"/>
      <c r="K49" s="1476"/>
      <c r="L49" s="1476"/>
      <c r="M49" s="1476"/>
      <c r="N49" s="1476"/>
      <c r="O49" s="1476"/>
      <c r="P49" s="1476"/>
      <c r="Q49" s="1476"/>
      <c r="R49" s="1476"/>
      <c r="S49" s="1476"/>
      <c r="T49" s="1476"/>
      <c r="U49" s="1476"/>
      <c r="V49" s="1476"/>
      <c r="W49" s="1476"/>
      <c r="X49" s="1476"/>
      <c r="Y49" s="1476"/>
      <c r="Z49" s="1476"/>
      <c r="AA49" s="1476"/>
      <c r="AB49" s="1476"/>
      <c r="AC49" s="1476"/>
      <c r="AD49" s="1476"/>
      <c r="AE49" s="1476"/>
      <c r="AF49" s="1476"/>
      <c r="AG49" s="1476"/>
      <c r="AH49" s="1477">
        <f>AG49/4</f>
        <v>0</v>
      </c>
      <c r="AI49" s="1478" t="e">
        <f>TRUNC(AH49/AG26,1)</f>
        <v>#DIV/0!</v>
      </c>
      <c r="AJ49" s="1479"/>
    </row>
    <row r="50" spans="1:36" ht="17.100000000000001" customHeight="1">
      <c r="A50" s="1475"/>
      <c r="B50" s="1474"/>
      <c r="C50" s="1475"/>
      <c r="D50" s="1475"/>
      <c r="E50" s="1476"/>
      <c r="F50" s="1476"/>
      <c r="G50" s="1476"/>
      <c r="H50" s="1476"/>
      <c r="I50" s="1476"/>
      <c r="J50" s="1476"/>
      <c r="K50" s="1476"/>
      <c r="L50" s="1476"/>
      <c r="M50" s="1476"/>
      <c r="N50" s="1476"/>
      <c r="O50" s="1476"/>
      <c r="P50" s="1476"/>
      <c r="Q50" s="1476"/>
      <c r="R50" s="1476"/>
      <c r="S50" s="1476"/>
      <c r="T50" s="1476"/>
      <c r="U50" s="1476"/>
      <c r="V50" s="1476"/>
      <c r="W50" s="1476"/>
      <c r="X50" s="1476"/>
      <c r="Y50" s="1476"/>
      <c r="Z50" s="1476"/>
      <c r="AA50" s="1476"/>
      <c r="AB50" s="1476"/>
      <c r="AC50" s="1476"/>
      <c r="AD50" s="1476"/>
      <c r="AE50" s="1476"/>
      <c r="AF50" s="1476"/>
      <c r="AG50" s="1476"/>
      <c r="AH50" s="1477">
        <f>AG50/4</f>
        <v>0</v>
      </c>
      <c r="AI50" s="1478" t="e">
        <f>TRUNC(AH50/AG26,1)</f>
        <v>#DIV/0!</v>
      </c>
      <c r="AJ50" s="1479"/>
    </row>
    <row r="51" spans="1:36" ht="17.100000000000001" customHeight="1">
      <c r="A51" s="1475"/>
      <c r="B51" s="1474"/>
      <c r="C51" s="1475"/>
      <c r="D51" s="1475"/>
      <c r="E51" s="1476"/>
      <c r="F51" s="1476"/>
      <c r="G51" s="1476"/>
      <c r="H51" s="1476"/>
      <c r="I51" s="1476"/>
      <c r="J51" s="1476"/>
      <c r="K51" s="1476"/>
      <c r="L51" s="1476"/>
      <c r="M51" s="1476"/>
      <c r="N51" s="1476"/>
      <c r="O51" s="1476"/>
      <c r="P51" s="1476"/>
      <c r="Q51" s="1476"/>
      <c r="R51" s="1476"/>
      <c r="S51" s="1476"/>
      <c r="T51" s="1476"/>
      <c r="U51" s="1476"/>
      <c r="V51" s="1476"/>
      <c r="W51" s="1476"/>
      <c r="X51" s="1476"/>
      <c r="Y51" s="1476"/>
      <c r="Z51" s="1476"/>
      <c r="AA51" s="1476"/>
      <c r="AB51" s="1476"/>
      <c r="AC51" s="1476"/>
      <c r="AD51" s="1476"/>
      <c r="AE51" s="1476"/>
      <c r="AF51" s="1476"/>
      <c r="AG51" s="1476"/>
      <c r="AH51" s="1477">
        <f>AG51/4</f>
        <v>0</v>
      </c>
      <c r="AI51" s="1478" t="e">
        <f>TRUNC(AH51/AG26,1)</f>
        <v>#DIV/0!</v>
      </c>
      <c r="AJ51" s="1479"/>
    </row>
    <row r="52" spans="1:36" ht="17.100000000000001" customHeight="1">
      <c r="A52" s="1488"/>
      <c r="B52" s="1488"/>
      <c r="C52" s="1488"/>
      <c r="D52" s="1488"/>
      <c r="E52" s="1488"/>
      <c r="F52" s="1488"/>
      <c r="G52" s="1488"/>
      <c r="H52" s="1488"/>
      <c r="I52" s="1488"/>
      <c r="J52" s="1488"/>
      <c r="K52" s="1488"/>
      <c r="L52" s="1488"/>
      <c r="M52" s="1488"/>
      <c r="N52" s="1488"/>
      <c r="O52" s="1488"/>
      <c r="P52" s="1488"/>
      <c r="Q52" s="1488"/>
      <c r="R52" s="1488"/>
      <c r="S52" s="1488"/>
      <c r="T52" s="1488"/>
      <c r="U52" s="1488"/>
      <c r="V52" s="1488"/>
      <c r="W52" s="1488"/>
      <c r="X52" s="1488"/>
      <c r="Y52" s="1488"/>
      <c r="Z52" s="1488"/>
      <c r="AA52" s="1488"/>
      <c r="AB52" s="1488"/>
      <c r="AC52" s="1488"/>
      <c r="AD52" s="1488"/>
      <c r="AE52" s="1488"/>
      <c r="AF52" s="1488"/>
      <c r="AG52" s="2714" t="s">
        <v>818</v>
      </c>
      <c r="AH52" s="2714"/>
      <c r="AI52" s="1489" t="e">
        <f>SUM(AI47:AI51)</f>
        <v>#DIV/0!</v>
      </c>
      <c r="AJ52" s="1490"/>
    </row>
    <row r="53" spans="1:36" ht="17.100000000000001" customHeight="1">
      <c r="A53" s="2729" t="s">
        <v>819</v>
      </c>
      <c r="B53" s="2729"/>
      <c r="C53" s="2729"/>
      <c r="D53" s="2729"/>
      <c r="E53" s="2729"/>
      <c r="F53" s="2729"/>
      <c r="G53" s="2729"/>
      <c r="H53" s="1487"/>
      <c r="I53" s="1487"/>
      <c r="J53" s="1487"/>
      <c r="K53" s="1487"/>
      <c r="L53" s="1487"/>
      <c r="M53" s="1487"/>
      <c r="N53" s="1487"/>
      <c r="O53" s="1487"/>
      <c r="P53" s="1487"/>
      <c r="Q53" s="1487"/>
      <c r="R53" s="1487"/>
      <c r="S53" s="1487"/>
      <c r="T53" s="1487"/>
      <c r="U53" s="1487"/>
      <c r="V53" s="1487"/>
      <c r="W53" s="1487"/>
      <c r="X53" s="1487"/>
      <c r="Y53" s="1487"/>
      <c r="Z53" s="1487"/>
      <c r="AA53" s="1487"/>
      <c r="AB53" s="1487"/>
      <c r="AC53" s="1487"/>
      <c r="AD53" s="1487"/>
      <c r="AE53" s="1487"/>
      <c r="AF53" s="1487"/>
      <c r="AG53" s="1487"/>
      <c r="AH53" s="1487"/>
      <c r="AI53" s="1491"/>
    </row>
    <row r="54" spans="1:36" ht="17.100000000000001" customHeight="1">
      <c r="A54" s="2730" t="s">
        <v>782</v>
      </c>
      <c r="B54" s="2727" t="s">
        <v>783</v>
      </c>
      <c r="C54" s="2730" t="s">
        <v>784</v>
      </c>
      <c r="D54" s="2730" t="s">
        <v>2932</v>
      </c>
      <c r="E54" s="2727" t="s">
        <v>2933</v>
      </c>
      <c r="F54" s="2727"/>
      <c r="G54" s="2727"/>
      <c r="H54" s="2727"/>
      <c r="I54" s="2727"/>
      <c r="J54" s="2727"/>
      <c r="K54" s="2727"/>
      <c r="L54" s="2727" t="s">
        <v>787</v>
      </c>
      <c r="M54" s="2727"/>
      <c r="N54" s="2727"/>
      <c r="O54" s="2727"/>
      <c r="P54" s="2727"/>
      <c r="Q54" s="2727"/>
      <c r="R54" s="2727"/>
      <c r="S54" s="2727" t="s">
        <v>2934</v>
      </c>
      <c r="T54" s="2727"/>
      <c r="U54" s="2727"/>
      <c r="V54" s="2727"/>
      <c r="W54" s="2727"/>
      <c r="X54" s="2727"/>
      <c r="Y54" s="2727"/>
      <c r="Z54" s="2727" t="s">
        <v>2935</v>
      </c>
      <c r="AA54" s="2727"/>
      <c r="AB54" s="2727"/>
      <c r="AC54" s="2727"/>
      <c r="AD54" s="2727"/>
      <c r="AE54" s="2727"/>
      <c r="AF54" s="2727"/>
      <c r="AG54" s="2728" t="s">
        <v>790</v>
      </c>
      <c r="AH54" s="2728" t="s">
        <v>791</v>
      </c>
      <c r="AI54" s="2728" t="s">
        <v>792</v>
      </c>
      <c r="AJ54" s="2700" t="s">
        <v>2863</v>
      </c>
    </row>
    <row r="55" spans="1:36" ht="21.75" customHeight="1">
      <c r="A55" s="2731"/>
      <c r="B55" s="2727"/>
      <c r="C55" s="2731"/>
      <c r="D55" s="2731"/>
      <c r="E55" s="1400">
        <f>DATE($M$2,$S$2,1)</f>
        <v>45627</v>
      </c>
      <c r="F55" s="1400">
        <f>DATE($M$2,$S$2,2)</f>
        <v>45628</v>
      </c>
      <c r="G55" s="1400">
        <f>DATE($M$2,$S$2,3)</f>
        <v>45629</v>
      </c>
      <c r="H55" s="1400">
        <f>DATE($M$2,$S$2,4)</f>
        <v>45630</v>
      </c>
      <c r="I55" s="1400">
        <f>DATE($M$2,$S$2,5)</f>
        <v>45631</v>
      </c>
      <c r="J55" s="1400">
        <f>DATE($M$2,$S$2,6)</f>
        <v>45632</v>
      </c>
      <c r="K55" s="1400">
        <f>DATE($M$2,$S$2,7)</f>
        <v>45633</v>
      </c>
      <c r="L55" s="1400">
        <f>DATE($M$2,$S$2,8)</f>
        <v>45634</v>
      </c>
      <c r="M55" s="1400">
        <f>DATE($M$2,$S$2,9)</f>
        <v>45635</v>
      </c>
      <c r="N55" s="1400">
        <f>DATE($M$2,$S$2,10)</f>
        <v>45636</v>
      </c>
      <c r="O55" s="1400">
        <f>DATE($M$2,$S$2,11)</f>
        <v>45637</v>
      </c>
      <c r="P55" s="1400">
        <f>DATE($M$2,$S$2,12)</f>
        <v>45638</v>
      </c>
      <c r="Q55" s="1400">
        <f>DATE($M$2,$S$2,13)</f>
        <v>45639</v>
      </c>
      <c r="R55" s="1400">
        <f>DATE($M$2,$S$2,14)</f>
        <v>45640</v>
      </c>
      <c r="S55" s="1400">
        <f>DATE($M$2,$S$2,15)</f>
        <v>45641</v>
      </c>
      <c r="T55" s="1400">
        <f>DATE($M$2,$S$2,16)</f>
        <v>45642</v>
      </c>
      <c r="U55" s="1400">
        <f>DATE($M$2,$S$2,17)</f>
        <v>45643</v>
      </c>
      <c r="V55" s="1400">
        <f>DATE($M$2,$S$2,18)</f>
        <v>45644</v>
      </c>
      <c r="W55" s="1400">
        <f>DATE($M$2,$S$2,19)</f>
        <v>45645</v>
      </c>
      <c r="X55" s="1400">
        <f>DATE($M$2,$S$2,20)</f>
        <v>45646</v>
      </c>
      <c r="Y55" s="1400">
        <f>DATE($M$2,$S$2,21)</f>
        <v>45647</v>
      </c>
      <c r="Z55" s="1400">
        <f>DATE($M$2,$S$2,22)</f>
        <v>45648</v>
      </c>
      <c r="AA55" s="1400">
        <f>DATE($M$2,$S$2,23)</f>
        <v>45649</v>
      </c>
      <c r="AB55" s="1400">
        <f>DATE($M$2,$S$2,24)</f>
        <v>45650</v>
      </c>
      <c r="AC55" s="1400">
        <f>DATE($M$2,$S$2,25)</f>
        <v>45651</v>
      </c>
      <c r="AD55" s="1400">
        <f>DATE($M$2,$S$2,26)</f>
        <v>45652</v>
      </c>
      <c r="AE55" s="1400">
        <f>DATE($M$2,$S$2,27)</f>
        <v>45653</v>
      </c>
      <c r="AF55" s="1400">
        <f>DATE($M$2,$S$2,28)</f>
        <v>45654</v>
      </c>
      <c r="AG55" s="2728"/>
      <c r="AH55" s="2728"/>
      <c r="AI55" s="2728"/>
      <c r="AJ55" s="2700"/>
    </row>
    <row r="56" spans="1:36">
      <c r="A56" s="2732"/>
      <c r="B56" s="2727"/>
      <c r="C56" s="2732"/>
      <c r="D56" s="2732"/>
      <c r="E56" s="1401">
        <f>DATE($M$2,$S$2,1)</f>
        <v>45627</v>
      </c>
      <c r="F56" s="1401">
        <f>DATE($M$2,$S$2,2)</f>
        <v>45628</v>
      </c>
      <c r="G56" s="1401">
        <f>DATE($M$2,$S$2,3)</f>
        <v>45629</v>
      </c>
      <c r="H56" s="1401">
        <f>DATE($M$2,$S$2,4)</f>
        <v>45630</v>
      </c>
      <c r="I56" s="1401">
        <f>DATE($M$2,$S$2,5)</f>
        <v>45631</v>
      </c>
      <c r="J56" s="1401">
        <f>DATE($M$2,$S$2,6)</f>
        <v>45632</v>
      </c>
      <c r="K56" s="1401">
        <f>DATE($M$2,$S$2,7)</f>
        <v>45633</v>
      </c>
      <c r="L56" s="1401">
        <f>DATE($M$2,$S$2,8)</f>
        <v>45634</v>
      </c>
      <c r="M56" s="1401">
        <f>DATE($M$2,$S$2,9)</f>
        <v>45635</v>
      </c>
      <c r="N56" s="1401">
        <f>DATE($M$2,$S$2,10)</f>
        <v>45636</v>
      </c>
      <c r="O56" s="1401">
        <f>DATE($M$2,$S$2,11)</f>
        <v>45637</v>
      </c>
      <c r="P56" s="1401">
        <f>DATE($M$2,$S$2,12)</f>
        <v>45638</v>
      </c>
      <c r="Q56" s="1401">
        <f>DATE($M$2,$S$2,13)</f>
        <v>45639</v>
      </c>
      <c r="R56" s="1401">
        <f>DATE($M$2,$S$2,14)</f>
        <v>45640</v>
      </c>
      <c r="S56" s="1401">
        <f>DATE($M$2,$S$2,15)</f>
        <v>45641</v>
      </c>
      <c r="T56" s="1401">
        <f>DATE($M$2,$S$2,16)</f>
        <v>45642</v>
      </c>
      <c r="U56" s="1401">
        <f>DATE($M$2,$S$2,17)</f>
        <v>45643</v>
      </c>
      <c r="V56" s="1401">
        <f>DATE($M$2,$S$2,18)</f>
        <v>45644</v>
      </c>
      <c r="W56" s="1401">
        <f>DATE($M$2,$S$2,19)</f>
        <v>45645</v>
      </c>
      <c r="X56" s="1401">
        <f>DATE($M$2,$S$2,20)</f>
        <v>45646</v>
      </c>
      <c r="Y56" s="1401">
        <f>DATE($M$2,$S$2,21)</f>
        <v>45647</v>
      </c>
      <c r="Z56" s="1401">
        <f>DATE($M$2,$S$2,22)</f>
        <v>45648</v>
      </c>
      <c r="AA56" s="1401">
        <f>DATE($M$2,$S$2,23)</f>
        <v>45649</v>
      </c>
      <c r="AB56" s="1401">
        <f>DATE($M$2,$S$2,24)</f>
        <v>45650</v>
      </c>
      <c r="AC56" s="1401">
        <f>DATE($M$2,$S$2,25)</f>
        <v>45651</v>
      </c>
      <c r="AD56" s="1401">
        <f>DATE($M$2,$S$2,26)</f>
        <v>45652</v>
      </c>
      <c r="AE56" s="1401">
        <f>DATE($M$2,$S$2,27)</f>
        <v>45653</v>
      </c>
      <c r="AF56" s="1401">
        <f>DATE($M$2,$S$2,28)</f>
        <v>45654</v>
      </c>
      <c r="AG56" s="2728"/>
      <c r="AH56" s="2728"/>
      <c r="AI56" s="2728"/>
      <c r="AJ56" s="2700"/>
    </row>
    <row r="57" spans="1:36" ht="17.100000000000001" customHeight="1">
      <c r="A57" s="1475"/>
      <c r="B57" s="1474"/>
      <c r="C57" s="1475"/>
      <c r="D57" s="1475"/>
      <c r="E57" s="1476"/>
      <c r="F57" s="1476"/>
      <c r="G57" s="1476"/>
      <c r="H57" s="1476"/>
      <c r="I57" s="1476"/>
      <c r="J57" s="1476"/>
      <c r="K57" s="1476"/>
      <c r="L57" s="1476"/>
      <c r="M57" s="1476"/>
      <c r="N57" s="1476"/>
      <c r="O57" s="1476"/>
      <c r="P57" s="1476"/>
      <c r="Q57" s="1476"/>
      <c r="R57" s="1476"/>
      <c r="S57" s="1476"/>
      <c r="T57" s="1476"/>
      <c r="U57" s="1476"/>
      <c r="V57" s="1476"/>
      <c r="W57" s="1476"/>
      <c r="X57" s="1476"/>
      <c r="Y57" s="1476"/>
      <c r="Z57" s="1476"/>
      <c r="AA57" s="1476"/>
      <c r="AB57" s="1476"/>
      <c r="AC57" s="1476"/>
      <c r="AD57" s="1476"/>
      <c r="AE57" s="1476"/>
      <c r="AF57" s="1476"/>
      <c r="AG57" s="1476"/>
      <c r="AH57" s="1477">
        <f>AG57/4</f>
        <v>0</v>
      </c>
      <c r="AI57" s="1478" t="e">
        <f>TRUNC(AH57/AG26,1)</f>
        <v>#DIV/0!</v>
      </c>
      <c r="AJ57" s="1479"/>
    </row>
    <row r="58" spans="1:36" ht="17.100000000000001" customHeight="1">
      <c r="A58" s="1475"/>
      <c r="B58" s="1474"/>
      <c r="C58" s="1475"/>
      <c r="D58" s="1475"/>
      <c r="E58" s="1476"/>
      <c r="F58" s="1476"/>
      <c r="G58" s="1476"/>
      <c r="H58" s="1476"/>
      <c r="I58" s="1476"/>
      <c r="J58" s="1476"/>
      <c r="K58" s="1476"/>
      <c r="L58" s="1476"/>
      <c r="M58" s="1476"/>
      <c r="N58" s="1476"/>
      <c r="O58" s="1476"/>
      <c r="P58" s="1476"/>
      <c r="Q58" s="1476"/>
      <c r="R58" s="1476"/>
      <c r="S58" s="1476"/>
      <c r="T58" s="1476"/>
      <c r="U58" s="1476"/>
      <c r="V58" s="1476"/>
      <c r="W58" s="1476"/>
      <c r="X58" s="1476"/>
      <c r="Y58" s="1476"/>
      <c r="Z58" s="1476"/>
      <c r="AA58" s="1476"/>
      <c r="AB58" s="1476"/>
      <c r="AC58" s="1476"/>
      <c r="AD58" s="1476"/>
      <c r="AE58" s="1476"/>
      <c r="AF58" s="1476"/>
      <c r="AG58" s="1476"/>
      <c r="AH58" s="1477">
        <f>AG58/4</f>
        <v>0</v>
      </c>
      <c r="AI58" s="1478" t="e">
        <f>TRUNC(AH58/AG26,1)</f>
        <v>#DIV/0!</v>
      </c>
      <c r="AJ58" s="1479"/>
    </row>
    <row r="59" spans="1:36" ht="17.100000000000001" customHeight="1">
      <c r="A59" s="1475"/>
      <c r="B59" s="1474"/>
      <c r="C59" s="1475"/>
      <c r="D59" s="1475"/>
      <c r="E59" s="1476"/>
      <c r="F59" s="1476"/>
      <c r="G59" s="1476"/>
      <c r="H59" s="1476"/>
      <c r="I59" s="1476"/>
      <c r="J59" s="1476"/>
      <c r="K59" s="1476"/>
      <c r="L59" s="1476"/>
      <c r="M59" s="1476"/>
      <c r="N59" s="1476"/>
      <c r="O59" s="1476"/>
      <c r="P59" s="1476"/>
      <c r="Q59" s="1476"/>
      <c r="R59" s="1476"/>
      <c r="S59" s="1476"/>
      <c r="T59" s="1476"/>
      <c r="U59" s="1476"/>
      <c r="V59" s="1476"/>
      <c r="W59" s="1476"/>
      <c r="X59" s="1476"/>
      <c r="Y59" s="1476"/>
      <c r="Z59" s="1476"/>
      <c r="AA59" s="1476"/>
      <c r="AB59" s="1476"/>
      <c r="AC59" s="1476"/>
      <c r="AD59" s="1476"/>
      <c r="AE59" s="1476"/>
      <c r="AF59" s="1476"/>
      <c r="AG59" s="1476"/>
      <c r="AH59" s="1477">
        <f>AG59/4</f>
        <v>0</v>
      </c>
      <c r="AI59" s="1478" t="e">
        <f>TRUNC(AH59/AG26,1)</f>
        <v>#DIV/0!</v>
      </c>
      <c r="AJ59" s="1479"/>
    </row>
    <row r="60" spans="1:36" ht="17.100000000000001" customHeight="1">
      <c r="A60" s="1475"/>
      <c r="B60" s="1474"/>
      <c r="C60" s="1475"/>
      <c r="D60" s="1475"/>
      <c r="E60" s="1476"/>
      <c r="F60" s="1476"/>
      <c r="G60" s="1476"/>
      <c r="H60" s="1476"/>
      <c r="I60" s="1476"/>
      <c r="J60" s="1476"/>
      <c r="K60" s="1476"/>
      <c r="L60" s="1476"/>
      <c r="M60" s="1476"/>
      <c r="N60" s="1476"/>
      <c r="O60" s="1476"/>
      <c r="P60" s="1476"/>
      <c r="Q60" s="1476"/>
      <c r="R60" s="1476"/>
      <c r="S60" s="1476"/>
      <c r="T60" s="1476"/>
      <c r="U60" s="1476"/>
      <c r="V60" s="1476"/>
      <c r="W60" s="1476"/>
      <c r="X60" s="1476"/>
      <c r="Y60" s="1476"/>
      <c r="Z60" s="1476"/>
      <c r="AA60" s="1476"/>
      <c r="AB60" s="1476"/>
      <c r="AC60" s="1476"/>
      <c r="AD60" s="1476"/>
      <c r="AE60" s="1476"/>
      <c r="AF60" s="1476"/>
      <c r="AG60" s="1476"/>
      <c r="AH60" s="1477">
        <f>AG60/4</f>
        <v>0</v>
      </c>
      <c r="AI60" s="1478" t="e">
        <f>TRUNC(AH60/AG26,1)</f>
        <v>#DIV/0!</v>
      </c>
      <c r="AJ60" s="1479"/>
    </row>
    <row r="61" spans="1:36" ht="17.100000000000001" customHeight="1">
      <c r="A61" s="1475"/>
      <c r="B61" s="1474"/>
      <c r="C61" s="1475"/>
      <c r="D61" s="1475"/>
      <c r="E61" s="1476"/>
      <c r="F61" s="1476"/>
      <c r="G61" s="1476"/>
      <c r="H61" s="1476"/>
      <c r="I61" s="1476"/>
      <c r="J61" s="1476"/>
      <c r="K61" s="1476"/>
      <c r="L61" s="1476"/>
      <c r="M61" s="1476"/>
      <c r="N61" s="1476"/>
      <c r="O61" s="1476"/>
      <c r="P61" s="1476"/>
      <c r="Q61" s="1476"/>
      <c r="R61" s="1476"/>
      <c r="S61" s="1476"/>
      <c r="T61" s="1476"/>
      <c r="U61" s="1476"/>
      <c r="V61" s="1476"/>
      <c r="W61" s="1476"/>
      <c r="X61" s="1476"/>
      <c r="Y61" s="1476"/>
      <c r="Z61" s="1476"/>
      <c r="AA61" s="1476"/>
      <c r="AB61" s="1476"/>
      <c r="AC61" s="1476"/>
      <c r="AD61" s="1476"/>
      <c r="AE61" s="1476"/>
      <c r="AF61" s="1476"/>
      <c r="AG61" s="1476"/>
      <c r="AH61" s="1477">
        <f>AG61/4</f>
        <v>0</v>
      </c>
      <c r="AI61" s="1478" t="e">
        <f>TRUNC(AH61/AG26,1)</f>
        <v>#DIV/0!</v>
      </c>
      <c r="AJ61" s="1479"/>
    </row>
    <row r="62" spans="1:36" ht="17.100000000000001" customHeight="1">
      <c r="A62" s="1488"/>
      <c r="B62" s="1488"/>
      <c r="C62" s="1488"/>
      <c r="D62" s="1488"/>
      <c r="E62" s="1488"/>
      <c r="F62" s="1488"/>
      <c r="G62" s="1488"/>
      <c r="H62" s="1488"/>
      <c r="I62" s="1488"/>
      <c r="J62" s="1488"/>
      <c r="K62" s="1488"/>
      <c r="L62" s="1488"/>
      <c r="M62" s="1488"/>
      <c r="N62" s="1488"/>
      <c r="O62" s="1488"/>
      <c r="P62" s="1488"/>
      <c r="Q62" s="1488"/>
      <c r="R62" s="1488"/>
      <c r="S62" s="1488"/>
      <c r="T62" s="1488"/>
      <c r="U62" s="1488"/>
      <c r="V62" s="1488"/>
      <c r="W62" s="1488"/>
      <c r="X62" s="1488"/>
      <c r="Y62" s="1488"/>
      <c r="Z62" s="1488"/>
      <c r="AA62" s="1488"/>
      <c r="AB62" s="1488"/>
      <c r="AC62" s="1488"/>
      <c r="AD62" s="1488"/>
      <c r="AE62" s="1488"/>
      <c r="AF62" s="1488"/>
      <c r="AG62" s="2714" t="s">
        <v>818</v>
      </c>
      <c r="AH62" s="2714"/>
      <c r="AI62" s="1489" t="e">
        <f>SUM(AI57:AI61)</f>
        <v>#DIV/0!</v>
      </c>
    </row>
    <row r="63" spans="1:36" ht="17.100000000000001" customHeight="1">
      <c r="A63" s="1488"/>
      <c r="B63" s="1488"/>
      <c r="C63" s="1488"/>
      <c r="D63" s="1488"/>
      <c r="E63" s="1488"/>
      <c r="F63" s="1488"/>
      <c r="G63" s="1488"/>
      <c r="H63" s="1488"/>
      <c r="I63" s="1488"/>
      <c r="J63" s="1488"/>
      <c r="K63" s="1488"/>
      <c r="L63" s="1488"/>
      <c r="M63" s="1488"/>
      <c r="N63" s="1488"/>
      <c r="O63" s="1488"/>
      <c r="P63" s="1488"/>
      <c r="Q63" s="1488"/>
      <c r="R63" s="1488"/>
      <c r="S63" s="1488"/>
      <c r="T63" s="1488"/>
      <c r="U63" s="1488"/>
      <c r="V63" s="1488"/>
      <c r="W63" s="1488"/>
      <c r="X63" s="1488"/>
      <c r="Y63" s="1488"/>
      <c r="Z63" s="1488"/>
      <c r="AA63" s="1488"/>
      <c r="AB63" s="1488"/>
      <c r="AC63" s="1488"/>
      <c r="AD63" s="1488"/>
      <c r="AE63" s="1488"/>
      <c r="AF63" s="1488"/>
      <c r="AG63" s="1492"/>
      <c r="AH63" s="1492"/>
      <c r="AI63" s="1491"/>
    </row>
    <row r="64" spans="1:36" ht="17.100000000000001" customHeight="1">
      <c r="A64" s="2715" t="s">
        <v>797</v>
      </c>
      <c r="B64" s="2716"/>
      <c r="C64" s="2716"/>
      <c r="D64" s="2717"/>
      <c r="E64" s="1480" t="s">
        <v>2936</v>
      </c>
      <c r="F64" s="2710" t="s">
        <v>799</v>
      </c>
      <c r="G64" s="2711"/>
      <c r="H64" s="2711"/>
      <c r="I64" s="2711"/>
      <c r="J64" s="2711"/>
      <c r="K64" s="2712"/>
      <c r="L64" s="1480" t="s">
        <v>2937</v>
      </c>
      <c r="M64" s="2710" t="s">
        <v>2938</v>
      </c>
      <c r="N64" s="2711"/>
      <c r="O64" s="2711"/>
      <c r="P64" s="2711"/>
      <c r="Q64" s="2711"/>
      <c r="R64" s="2712"/>
      <c r="S64" s="1480" t="s">
        <v>801</v>
      </c>
      <c r="T64" s="2710" t="s">
        <v>2938</v>
      </c>
      <c r="U64" s="2711"/>
      <c r="V64" s="2711"/>
      <c r="W64" s="2711"/>
      <c r="X64" s="2711"/>
      <c r="Y64" s="2712"/>
      <c r="Z64" s="1480" t="s">
        <v>2939</v>
      </c>
      <c r="AA64" s="2710" t="s">
        <v>799</v>
      </c>
      <c r="AB64" s="2711"/>
      <c r="AC64" s="2711"/>
      <c r="AD64" s="2711"/>
      <c r="AE64" s="2711"/>
      <c r="AF64" s="2712"/>
      <c r="AG64" s="2721"/>
      <c r="AH64" s="2722"/>
      <c r="AI64" s="2723"/>
    </row>
    <row r="65" spans="1:40" ht="17.100000000000001" customHeight="1">
      <c r="A65" s="2718"/>
      <c r="B65" s="2719"/>
      <c r="C65" s="2719"/>
      <c r="D65" s="2720"/>
      <c r="E65" s="1480" t="s">
        <v>2940</v>
      </c>
      <c r="F65" s="2710" t="s">
        <v>2938</v>
      </c>
      <c r="G65" s="2711"/>
      <c r="H65" s="2711"/>
      <c r="I65" s="2711"/>
      <c r="J65" s="2711"/>
      <c r="K65" s="2712"/>
      <c r="L65" s="1480" t="s">
        <v>2941</v>
      </c>
      <c r="M65" s="2710" t="s">
        <v>799</v>
      </c>
      <c r="N65" s="2711"/>
      <c r="O65" s="2711"/>
      <c r="P65" s="2711"/>
      <c r="Q65" s="2711"/>
      <c r="R65" s="2712"/>
      <c r="S65" s="1480" t="s">
        <v>2942</v>
      </c>
      <c r="T65" s="2710" t="s">
        <v>2938</v>
      </c>
      <c r="U65" s="2711"/>
      <c r="V65" s="2711"/>
      <c r="W65" s="2711"/>
      <c r="X65" s="2711"/>
      <c r="Y65" s="2712"/>
      <c r="Z65" s="1480" t="s">
        <v>2943</v>
      </c>
      <c r="AA65" s="2710" t="s">
        <v>799</v>
      </c>
      <c r="AB65" s="2711"/>
      <c r="AC65" s="2711"/>
      <c r="AD65" s="2711"/>
      <c r="AE65" s="2711"/>
      <c r="AF65" s="2712"/>
      <c r="AG65" s="2724"/>
      <c r="AH65" s="2725"/>
      <c r="AI65" s="2726"/>
    </row>
    <row r="66" spans="1:40" ht="17.100000000000001" customHeight="1">
      <c r="A66" s="1493"/>
      <c r="B66" s="1493"/>
      <c r="C66" s="1493"/>
      <c r="D66" s="1493"/>
      <c r="E66" s="1494"/>
      <c r="F66" s="1494"/>
      <c r="G66" s="1494"/>
      <c r="H66" s="1494"/>
      <c r="I66" s="1494"/>
      <c r="J66" s="1494"/>
      <c r="K66" s="1494"/>
      <c r="L66" s="1494"/>
      <c r="M66" s="1494"/>
      <c r="N66" s="1494"/>
      <c r="O66" s="1494"/>
      <c r="P66" s="1494"/>
      <c r="Q66" s="1494"/>
      <c r="R66" s="1494"/>
      <c r="S66" s="1494"/>
      <c r="T66" s="1494"/>
      <c r="U66" s="1494"/>
      <c r="V66" s="1494"/>
      <c r="W66" s="1494"/>
      <c r="X66" s="1494"/>
      <c r="Y66" s="1494"/>
      <c r="Z66" s="1494"/>
      <c r="AA66" s="1494"/>
      <c r="AB66" s="1494"/>
      <c r="AC66" s="1494"/>
      <c r="AD66" s="1494"/>
      <c r="AE66" s="1494"/>
      <c r="AF66" s="1494"/>
      <c r="AG66" s="1487"/>
      <c r="AH66" s="1487"/>
      <c r="AI66" s="1487"/>
    </row>
    <row r="67" spans="1:40" ht="17.100000000000001" customHeight="1">
      <c r="A67" s="1481" t="s">
        <v>807</v>
      </c>
    </row>
    <row r="68" spans="1:40">
      <c r="A68" s="2713" t="s">
        <v>808</v>
      </c>
      <c r="B68" s="2713"/>
      <c r="C68" s="2713"/>
      <c r="D68" s="2713"/>
      <c r="E68" s="2713"/>
      <c r="F68" s="2713"/>
      <c r="G68" s="2713"/>
      <c r="H68" s="2713"/>
      <c r="I68" s="2713"/>
      <c r="J68" s="2713"/>
      <c r="K68" s="2713"/>
      <c r="L68" s="2713"/>
      <c r="M68" s="2713"/>
      <c r="N68" s="2713"/>
      <c r="O68" s="2713"/>
      <c r="P68" s="2713"/>
      <c r="Q68" s="2713"/>
      <c r="R68" s="2713"/>
      <c r="S68" s="2713"/>
      <c r="T68" s="2713"/>
      <c r="U68" s="2713"/>
      <c r="V68" s="2713"/>
      <c r="W68" s="2713"/>
      <c r="X68" s="2713"/>
      <c r="Y68" s="2713"/>
      <c r="Z68" s="2713"/>
      <c r="AA68" s="2713"/>
      <c r="AB68" s="2713"/>
      <c r="AC68" s="2713"/>
      <c r="AD68" s="2713"/>
      <c r="AE68" s="2713"/>
      <c r="AF68" s="2713"/>
      <c r="AG68" s="1482"/>
      <c r="AH68" s="1482"/>
      <c r="AI68" s="1482"/>
    </row>
    <row r="69" spans="1:40">
      <c r="A69" s="1481" t="s">
        <v>809</v>
      </c>
    </row>
    <row r="70" spans="1:40">
      <c r="A70" s="1481" t="s">
        <v>2944</v>
      </c>
    </row>
    <row r="71" spans="1:40">
      <c r="A71" s="1481" t="s">
        <v>811</v>
      </c>
    </row>
    <row r="72" spans="1:40">
      <c r="A72" s="1481" t="s">
        <v>2867</v>
      </c>
    </row>
    <row r="73" spans="1:40">
      <c r="A73" s="1481" t="s">
        <v>813</v>
      </c>
    </row>
    <row r="74" spans="1:40">
      <c r="A74" s="1483" t="s">
        <v>2945</v>
      </c>
      <c r="B74" s="1483"/>
      <c r="C74" s="1483"/>
      <c r="D74" s="1483"/>
      <c r="E74" s="1483"/>
      <c r="F74" s="1483"/>
      <c r="G74" s="1483"/>
      <c r="H74" s="1483"/>
      <c r="I74" s="1483"/>
      <c r="J74" s="1483"/>
      <c r="K74" s="1483"/>
      <c r="L74" s="1483"/>
      <c r="M74" s="1483"/>
      <c r="N74" s="1483"/>
      <c r="O74" s="1483"/>
      <c r="P74" s="1483"/>
      <c r="Q74" s="1483"/>
      <c r="R74" s="1483"/>
      <c r="S74" s="1483"/>
      <c r="T74" s="1483"/>
      <c r="U74" s="1483"/>
      <c r="V74" s="1483"/>
      <c r="W74" s="1483"/>
      <c r="X74" s="1483"/>
      <c r="Y74" s="1483"/>
      <c r="Z74" s="1483"/>
      <c r="AA74" s="1483"/>
      <c r="AB74" s="1483"/>
      <c r="AC74" s="1483"/>
      <c r="AD74" s="1483"/>
      <c r="AE74" s="1483"/>
      <c r="AF74" s="1483"/>
      <c r="AG74" s="1483"/>
      <c r="AH74" s="1483"/>
    </row>
    <row r="77" spans="1:40" ht="14.25">
      <c r="A77" s="64" t="s">
        <v>168</v>
      </c>
      <c r="B77" s="59"/>
      <c r="C77" s="63"/>
      <c r="D77" s="63"/>
      <c r="E77" s="63"/>
      <c r="F77" s="63"/>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2"/>
      <c r="AM77" s="63"/>
      <c r="AN77" s="63"/>
    </row>
    <row r="78" spans="1:40" ht="18" customHeight="1">
      <c r="A78" s="62"/>
      <c r="B78" s="69"/>
      <c r="D78" s="2708" t="s">
        <v>366</v>
      </c>
      <c r="E78" s="2708"/>
      <c r="F78" s="2708"/>
      <c r="G78" s="2708"/>
      <c r="H78" s="2607" t="s">
        <v>823</v>
      </c>
      <c r="I78" s="2608"/>
      <c r="J78" s="2608"/>
      <c r="K78" s="2608"/>
      <c r="L78" s="2608"/>
      <c r="M78" s="2610"/>
      <c r="N78" s="2607" t="s">
        <v>824</v>
      </c>
      <c r="O78" s="2608"/>
      <c r="P78" s="2608"/>
      <c r="Q78" s="2608"/>
      <c r="R78" s="2608"/>
      <c r="S78" s="2610"/>
      <c r="T78" s="2607" t="s">
        <v>825</v>
      </c>
      <c r="U78" s="2608"/>
      <c r="V78" s="2608"/>
      <c r="W78" s="2608"/>
      <c r="X78" s="2608"/>
      <c r="Y78" s="2610"/>
      <c r="Z78" s="2708" t="s">
        <v>826</v>
      </c>
      <c r="AA78" s="2708"/>
      <c r="AB78" s="2708"/>
      <c r="AC78" s="2708"/>
      <c r="AD78" s="2708"/>
      <c r="AE78" s="2708"/>
    </row>
    <row r="79" spans="1:40" ht="18" customHeight="1">
      <c r="A79" s="62"/>
      <c r="B79" s="69"/>
      <c r="D79" s="1495" t="s">
        <v>827</v>
      </c>
      <c r="E79" s="2708" t="s">
        <v>828</v>
      </c>
      <c r="F79" s="2708"/>
      <c r="G79" s="2708"/>
      <c r="H79" s="2614" t="s">
        <v>56</v>
      </c>
      <c r="I79" s="2615"/>
      <c r="J79" s="2616"/>
      <c r="K79" s="2614" t="s">
        <v>57</v>
      </c>
      <c r="L79" s="2615"/>
      <c r="M79" s="2616"/>
      <c r="N79" s="2614" t="s">
        <v>56</v>
      </c>
      <c r="O79" s="2615"/>
      <c r="P79" s="2616"/>
      <c r="Q79" s="2614" t="s">
        <v>57</v>
      </c>
      <c r="R79" s="2615"/>
      <c r="S79" s="2616"/>
      <c r="T79" s="2614" t="s">
        <v>56</v>
      </c>
      <c r="U79" s="2615"/>
      <c r="V79" s="2616"/>
      <c r="W79" s="2614" t="s">
        <v>57</v>
      </c>
      <c r="X79" s="2615"/>
      <c r="Y79" s="2616"/>
      <c r="Z79" s="2614" t="s">
        <v>56</v>
      </c>
      <c r="AA79" s="2615"/>
      <c r="AB79" s="2616"/>
      <c r="AC79" s="2614" t="s">
        <v>57</v>
      </c>
      <c r="AD79" s="2615"/>
      <c r="AE79" s="2616"/>
    </row>
    <row r="80" spans="1:40" ht="19.5" customHeight="1">
      <c r="A80" s="62"/>
      <c r="C80" s="1497" t="s">
        <v>106</v>
      </c>
      <c r="D80" s="1479"/>
      <c r="E80" s="2704"/>
      <c r="F80" s="2704"/>
      <c r="G80" s="2704"/>
      <c r="H80" s="2701"/>
      <c r="I80" s="2702"/>
      <c r="J80" s="2703"/>
      <c r="K80" s="2701"/>
      <c r="L80" s="2702"/>
      <c r="M80" s="2703"/>
      <c r="N80" s="2701"/>
      <c r="O80" s="2702"/>
      <c r="P80" s="2703"/>
      <c r="Q80" s="2701"/>
      <c r="R80" s="2702"/>
      <c r="S80" s="2703"/>
      <c r="T80" s="2701"/>
      <c r="U80" s="2702"/>
      <c r="V80" s="2703"/>
      <c r="W80" s="2701"/>
      <c r="X80" s="2702"/>
      <c r="Y80" s="2703"/>
      <c r="Z80" s="2701"/>
      <c r="AA80" s="2702"/>
      <c r="AB80" s="2703"/>
      <c r="AC80" s="2701"/>
      <c r="AD80" s="2702"/>
      <c r="AE80" s="2703"/>
    </row>
    <row r="81" spans="1:31" ht="19.5" customHeight="1">
      <c r="A81" s="62"/>
      <c r="C81" s="1498" t="s">
        <v>107</v>
      </c>
      <c r="D81" s="1479"/>
      <c r="E81" s="2704"/>
      <c r="F81" s="2704"/>
      <c r="G81" s="2704"/>
      <c r="H81" s="2701"/>
      <c r="I81" s="2702"/>
      <c r="J81" s="2703"/>
      <c r="K81" s="2701"/>
      <c r="L81" s="2702"/>
      <c r="M81" s="2703"/>
      <c r="N81" s="2701"/>
      <c r="O81" s="2702"/>
      <c r="P81" s="2703"/>
      <c r="Q81" s="2701"/>
      <c r="R81" s="2702"/>
      <c r="S81" s="2703"/>
      <c r="T81" s="2701"/>
      <c r="U81" s="2702"/>
      <c r="V81" s="2703"/>
      <c r="W81" s="2701"/>
      <c r="X81" s="2702"/>
      <c r="Y81" s="2703"/>
      <c r="Z81" s="2701"/>
      <c r="AA81" s="2702"/>
      <c r="AB81" s="2703"/>
      <c r="AC81" s="2701"/>
      <c r="AD81" s="2702"/>
      <c r="AE81" s="2703"/>
    </row>
    <row r="82" spans="1:31" ht="19.5" customHeight="1">
      <c r="A82" s="62"/>
      <c r="C82" s="1498" t="s">
        <v>159</v>
      </c>
      <c r="D82" s="2704"/>
      <c r="E82" s="2704"/>
      <c r="F82" s="2704"/>
      <c r="G82" s="2704"/>
      <c r="H82" s="2705"/>
      <c r="I82" s="2706"/>
      <c r="J82" s="2706"/>
      <c r="K82" s="2706"/>
      <c r="L82" s="2706"/>
      <c r="M82" s="2707"/>
      <c r="N82" s="2705"/>
      <c r="O82" s="2706"/>
      <c r="P82" s="2706"/>
      <c r="Q82" s="2706"/>
      <c r="R82" s="2706"/>
      <c r="S82" s="2707"/>
      <c r="T82" s="2705"/>
      <c r="U82" s="2706"/>
      <c r="V82" s="2706"/>
      <c r="W82" s="2706"/>
      <c r="X82" s="2706"/>
      <c r="Y82" s="2707"/>
      <c r="Z82" s="2705"/>
      <c r="AA82" s="2706"/>
      <c r="AB82" s="2706"/>
      <c r="AC82" s="2706"/>
      <c r="AD82" s="2706"/>
      <c r="AE82" s="2707"/>
    </row>
    <row r="84" spans="1:31" ht="18.75" customHeight="1">
      <c r="D84" s="2708" t="s">
        <v>829</v>
      </c>
      <c r="E84" s="2708"/>
      <c r="F84" s="2708"/>
      <c r="G84" s="2708"/>
      <c r="H84" s="2607" t="s">
        <v>830</v>
      </c>
      <c r="I84" s="2608"/>
      <c r="J84" s="2608"/>
      <c r="K84" s="2608"/>
      <c r="L84" s="2608"/>
      <c r="M84" s="2610"/>
      <c r="N84" s="2607" t="s">
        <v>831</v>
      </c>
      <c r="O84" s="2608"/>
      <c r="P84" s="2608"/>
      <c r="Q84" s="2608"/>
      <c r="R84" s="2608"/>
      <c r="S84" s="2610"/>
      <c r="T84" s="2607" t="s">
        <v>2872</v>
      </c>
      <c r="U84" s="2608"/>
      <c r="V84" s="2608"/>
      <c r="W84" s="2608"/>
      <c r="X84" s="2608"/>
      <c r="Y84" s="2610"/>
    </row>
    <row r="85" spans="1:31" ht="18" customHeight="1">
      <c r="D85" s="1495" t="s">
        <v>827</v>
      </c>
      <c r="E85" s="2708" t="s">
        <v>828</v>
      </c>
      <c r="F85" s="2708"/>
      <c r="G85" s="2708"/>
      <c r="H85" s="2709" t="s">
        <v>827</v>
      </c>
      <c r="I85" s="2709"/>
      <c r="J85" s="2709"/>
      <c r="K85" s="2709" t="s">
        <v>828</v>
      </c>
      <c r="L85" s="2709"/>
      <c r="M85" s="2709"/>
      <c r="N85" s="2614" t="s">
        <v>56</v>
      </c>
      <c r="O85" s="2615"/>
      <c r="P85" s="2616"/>
      <c r="Q85" s="2614" t="s">
        <v>57</v>
      </c>
      <c r="R85" s="2615"/>
      <c r="S85" s="2616"/>
      <c r="T85" s="2614" t="s">
        <v>56</v>
      </c>
      <c r="U85" s="2615"/>
      <c r="V85" s="2616"/>
      <c r="W85" s="2614" t="s">
        <v>57</v>
      </c>
      <c r="X85" s="2615"/>
      <c r="Y85" s="2616"/>
    </row>
    <row r="86" spans="1:31" ht="18" customHeight="1">
      <c r="C86" s="1497" t="s">
        <v>106</v>
      </c>
      <c r="D86" s="1479"/>
      <c r="E86" s="2704"/>
      <c r="F86" s="2704"/>
      <c r="G86" s="2704"/>
      <c r="H86" s="2704"/>
      <c r="I86" s="2704"/>
      <c r="J86" s="2704"/>
      <c r="K86" s="2704"/>
      <c r="L86" s="2704"/>
      <c r="M86" s="2704"/>
      <c r="N86" s="2701"/>
      <c r="O86" s="2702"/>
      <c r="P86" s="2703"/>
      <c r="Q86" s="2701"/>
      <c r="R86" s="2702"/>
      <c r="S86" s="2703"/>
      <c r="T86" s="2701"/>
      <c r="U86" s="2702"/>
      <c r="V86" s="2703"/>
      <c r="W86" s="2701"/>
      <c r="X86" s="2702"/>
      <c r="Y86" s="2703"/>
    </row>
    <row r="87" spans="1:31" ht="18" customHeight="1">
      <c r="C87" s="1498" t="s">
        <v>107</v>
      </c>
      <c r="D87" s="1479"/>
      <c r="E87" s="2704"/>
      <c r="F87" s="2704"/>
      <c r="G87" s="2704"/>
      <c r="H87" s="2704"/>
      <c r="I87" s="2704"/>
      <c r="J87" s="2704"/>
      <c r="K87" s="2704"/>
      <c r="L87" s="2704"/>
      <c r="M87" s="2704"/>
      <c r="N87" s="2701"/>
      <c r="O87" s="2702"/>
      <c r="P87" s="2703"/>
      <c r="Q87" s="2701"/>
      <c r="R87" s="2702"/>
      <c r="S87" s="2703"/>
      <c r="T87" s="2701"/>
      <c r="U87" s="2702"/>
      <c r="V87" s="2703"/>
      <c r="W87" s="2701"/>
      <c r="X87" s="2702"/>
      <c r="Y87" s="2703"/>
    </row>
    <row r="88" spans="1:31" ht="18" customHeight="1">
      <c r="C88" s="1498" t="s">
        <v>159</v>
      </c>
      <c r="D88" s="2704"/>
      <c r="E88" s="2704"/>
      <c r="F88" s="2704"/>
      <c r="G88" s="2704"/>
      <c r="H88" s="2704"/>
      <c r="I88" s="2704"/>
      <c r="J88" s="2704"/>
      <c r="K88" s="2704"/>
      <c r="L88" s="2704"/>
      <c r="M88" s="2704"/>
      <c r="N88" s="2705"/>
      <c r="O88" s="2706"/>
      <c r="P88" s="2706"/>
      <c r="Q88" s="2706"/>
      <c r="R88" s="2706"/>
      <c r="S88" s="2707"/>
      <c r="T88" s="2705"/>
      <c r="U88" s="2706"/>
      <c r="V88" s="2706"/>
      <c r="W88" s="2706"/>
      <c r="X88" s="2706"/>
      <c r="Y88" s="2707"/>
    </row>
    <row r="90" spans="1:31" ht="13.5" customHeight="1"/>
    <row r="91" spans="1:31" ht="13.5" customHeight="1"/>
  </sheetData>
  <mergeCells count="155">
    <mergeCell ref="AC5:AI5"/>
    <mergeCell ref="A6:C6"/>
    <mergeCell ref="D6:R6"/>
    <mergeCell ref="Z6:AB6"/>
    <mergeCell ref="AC6:AI6"/>
    <mergeCell ref="AK1:AM1"/>
    <mergeCell ref="M2:P2"/>
    <mergeCell ref="Q2:R2"/>
    <mergeCell ref="S2:T2"/>
    <mergeCell ref="U2:V2"/>
    <mergeCell ref="A4:C4"/>
    <mergeCell ref="D4:R4"/>
    <mergeCell ref="S4:Y6"/>
    <mergeCell ref="Z4:AB4"/>
    <mergeCell ref="AC4:AI4"/>
    <mergeCell ref="A7:D7"/>
    <mergeCell ref="A8:A10"/>
    <mergeCell ref="B8:B10"/>
    <mergeCell ref="C8:C10"/>
    <mergeCell ref="D8:D10"/>
    <mergeCell ref="E8:K8"/>
    <mergeCell ref="A5:C5"/>
    <mergeCell ref="D5:R5"/>
    <mergeCell ref="Z5:AB5"/>
    <mergeCell ref="M28:R28"/>
    <mergeCell ref="T28:Y28"/>
    <mergeCell ref="AA28:AF28"/>
    <mergeCell ref="A30:AF30"/>
    <mergeCell ref="A40:C40"/>
    <mergeCell ref="D40:R40"/>
    <mergeCell ref="AJ8:AJ10"/>
    <mergeCell ref="A26:AF26"/>
    <mergeCell ref="AG26:AI26"/>
    <mergeCell ref="A27:D28"/>
    <mergeCell ref="F27:K27"/>
    <mergeCell ref="M27:R27"/>
    <mergeCell ref="T27:Y27"/>
    <mergeCell ref="AA27:AF27"/>
    <mergeCell ref="AG27:AI28"/>
    <mergeCell ref="F28:K28"/>
    <mergeCell ref="L8:R8"/>
    <mergeCell ref="S8:Y8"/>
    <mergeCell ref="Z8:AF8"/>
    <mergeCell ref="AG8:AG10"/>
    <mergeCell ref="AH8:AH10"/>
    <mergeCell ref="AI8:AI10"/>
    <mergeCell ref="A41:C41"/>
    <mergeCell ref="D41:R41"/>
    <mergeCell ref="A43:F43"/>
    <mergeCell ref="G43:H43"/>
    <mergeCell ref="I43:O43"/>
    <mergeCell ref="A44:A46"/>
    <mergeCell ref="B44:B46"/>
    <mergeCell ref="C44:C46"/>
    <mergeCell ref="D44:D46"/>
    <mergeCell ref="E44:K44"/>
    <mergeCell ref="AJ54:AJ56"/>
    <mergeCell ref="AG62:AH62"/>
    <mergeCell ref="AJ44:AJ46"/>
    <mergeCell ref="AG52:AH52"/>
    <mergeCell ref="A53:G53"/>
    <mergeCell ref="A54:A56"/>
    <mergeCell ref="B54:B56"/>
    <mergeCell ref="C54:C56"/>
    <mergeCell ref="D54:D56"/>
    <mergeCell ref="E54:K54"/>
    <mergeCell ref="L54:R54"/>
    <mergeCell ref="S54:Y54"/>
    <mergeCell ref="L44:R44"/>
    <mergeCell ref="S44:Y44"/>
    <mergeCell ref="Z44:AF44"/>
    <mergeCell ref="AG44:AG46"/>
    <mergeCell ref="AH44:AH46"/>
    <mergeCell ref="AI44:AI46"/>
    <mergeCell ref="AG64:AI65"/>
    <mergeCell ref="F65:K65"/>
    <mergeCell ref="M65:R65"/>
    <mergeCell ref="T65:Y65"/>
    <mergeCell ref="AA65:AF65"/>
    <mergeCell ref="Z54:AF54"/>
    <mergeCell ref="AG54:AG56"/>
    <mergeCell ref="AH54:AH56"/>
    <mergeCell ref="AI54:AI56"/>
    <mergeCell ref="A68:AF68"/>
    <mergeCell ref="D78:G78"/>
    <mergeCell ref="H78:M78"/>
    <mergeCell ref="N78:S78"/>
    <mergeCell ref="T78:Y78"/>
    <mergeCell ref="Z78:AE78"/>
    <mergeCell ref="A64:D65"/>
    <mergeCell ref="F64:K64"/>
    <mergeCell ref="M64:R64"/>
    <mergeCell ref="T64:Y64"/>
    <mergeCell ref="AA64:AF64"/>
    <mergeCell ref="W79:Y79"/>
    <mergeCell ref="Z79:AB79"/>
    <mergeCell ref="AC79:AE79"/>
    <mergeCell ref="E80:G80"/>
    <mergeCell ref="H80:J80"/>
    <mergeCell ref="K80:M80"/>
    <mergeCell ref="N80:P80"/>
    <mergeCell ref="Q80:S80"/>
    <mergeCell ref="T80:V80"/>
    <mergeCell ref="W80:Y80"/>
    <mergeCell ref="E79:G79"/>
    <mergeCell ref="H79:J79"/>
    <mergeCell ref="K79:M79"/>
    <mergeCell ref="N79:P79"/>
    <mergeCell ref="Q79:S79"/>
    <mergeCell ref="T79:V79"/>
    <mergeCell ref="AC81:AE81"/>
    <mergeCell ref="D82:G82"/>
    <mergeCell ref="H82:M82"/>
    <mergeCell ref="N82:S82"/>
    <mergeCell ref="T82:Y82"/>
    <mergeCell ref="Z82:AE82"/>
    <mergeCell ref="Z80:AB80"/>
    <mergeCell ref="AC80:AE80"/>
    <mergeCell ref="E81:G81"/>
    <mergeCell ref="H81:J81"/>
    <mergeCell ref="K81:M81"/>
    <mergeCell ref="N81:P81"/>
    <mergeCell ref="Q81:S81"/>
    <mergeCell ref="T81:V81"/>
    <mergeCell ref="W81:Y81"/>
    <mergeCell ref="Z81:AB81"/>
    <mergeCell ref="W85:Y85"/>
    <mergeCell ref="E86:G86"/>
    <mergeCell ref="H86:J86"/>
    <mergeCell ref="K86:M86"/>
    <mergeCell ref="N86:P86"/>
    <mergeCell ref="Q86:S86"/>
    <mergeCell ref="T86:V86"/>
    <mergeCell ref="W86:Y86"/>
    <mergeCell ref="D84:G84"/>
    <mergeCell ref="H84:M84"/>
    <mergeCell ref="N84:S84"/>
    <mergeCell ref="T84:Y84"/>
    <mergeCell ref="E85:G85"/>
    <mergeCell ref="H85:J85"/>
    <mergeCell ref="K85:M85"/>
    <mergeCell ref="N85:P85"/>
    <mergeCell ref="Q85:S85"/>
    <mergeCell ref="T85:V85"/>
    <mergeCell ref="W87:Y87"/>
    <mergeCell ref="D88:G88"/>
    <mergeCell ref="H88:M88"/>
    <mergeCell ref="N88:S88"/>
    <mergeCell ref="T88:Y88"/>
    <mergeCell ref="E87:G87"/>
    <mergeCell ref="H87:J87"/>
    <mergeCell ref="K87:M87"/>
    <mergeCell ref="N87:P87"/>
    <mergeCell ref="Q87:S87"/>
    <mergeCell ref="T87:V87"/>
  </mergeCells>
  <phoneticPr fontId="33"/>
  <dataValidations count="5">
    <dataValidation type="list" allowBlank="1" showInputMessage="1" showErrorMessage="1" sqref="B11:B25 B47:B51 B57:B61">
      <formula1>"A,B,C,D"</formula1>
    </dataValidation>
    <dataValidation type="list" allowBlank="1" showInputMessage="1" showErrorMessage="1" sqref="I43">
      <formula1>"常勤専従（経験５年以上）,常勤専従（経験５年未満）,常勤換算（経験５年以上）,常勤換算（経験５年未満）,その他従業者"</formula1>
    </dataValidation>
    <dataValidation type="list" allowBlank="1" showInputMessage="1" showErrorMessage="1" sqref="A12:A25 A47:A51 A57:A61">
      <formula1>"児童発達支援管理責任者,児童指導員,保育士,機能訓練担当職員,看護職員,指導員,その他"</formula1>
    </dataValidation>
    <dataValidation type="list" allowBlank="1" showInputMessage="1" showErrorMessage="1" sqref="C47">
      <formula1>"児童指導員,保育士,理学療法士,作業療法士,言語聴覚士,手話通訳士,手話通訳者,特別学校免許取得者,心理担当職員,視覚障害支援担当職員,強度行動障害支援者養成研修修了者"</formula1>
    </dataValidation>
    <dataValidation type="list" allowBlank="1" showInputMessage="1" showErrorMessage="1" sqref="C57">
      <formula1>"理学療法士,作業療法士,言語聴覚士,保育士,児童指導員,心理担当職員,視覚障害児支援担当職員"</formula1>
    </dataValidation>
  </dataValidations>
  <hyperlinks>
    <hyperlink ref="AK1" location="目次!A1" display="目次に戻る"/>
    <hyperlink ref="AJ1" location="目次!A1" display="目次に戻る"/>
  </hyperlinks>
  <printOptions horizontalCentered="1"/>
  <pageMargins left="0.98425196850393704" right="0.98425196850393704" top="0.78740157480314965" bottom="0.74803149606299213" header="0.31496062992125984" footer="0.31496062992125984"/>
  <pageSetup paperSize="9" scale="71" fitToHeight="0" orientation="landscape" blackAndWhite="1" r:id="rId1"/>
  <rowBreaks count="2" manualBreakCount="2">
    <brk id="37" max="35" man="1"/>
    <brk id="76" max="35" man="1"/>
  </rowBreaks>
  <drawing r:id="rId2"/>
  <legacy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01"/>
  <sheetViews>
    <sheetView view="pageBreakPreview" zoomScale="85" zoomScaleNormal="100" zoomScaleSheetLayoutView="85" workbookViewId="0">
      <selection activeCell="G11" sqref="G11"/>
    </sheetView>
  </sheetViews>
  <sheetFormatPr defaultColWidth="9" defaultRowHeight="13.5"/>
  <cols>
    <col min="1" max="1" width="16.375" style="303" customWidth="1"/>
    <col min="2" max="2" width="3.75" style="303" customWidth="1"/>
    <col min="3" max="3" width="9" style="303"/>
    <col min="4" max="4" width="10.625" style="303" customWidth="1"/>
    <col min="5" max="32" width="3.375" style="303" customWidth="1"/>
    <col min="33" max="35" width="5.5" style="303" customWidth="1"/>
    <col min="36" max="16384" width="9" style="303"/>
  </cols>
  <sheetData>
    <row r="1" spans="1:38">
      <c r="A1" s="302" t="s">
        <v>774</v>
      </c>
      <c r="AJ1" s="2036" t="s">
        <v>407</v>
      </c>
      <c r="AK1" s="2036"/>
      <c r="AL1" s="2036"/>
    </row>
    <row r="2" spans="1:38">
      <c r="A2" s="304" t="s">
        <v>775</v>
      </c>
      <c r="B2" s="305"/>
      <c r="C2" s="305"/>
      <c r="D2" s="305"/>
      <c r="E2" s="305"/>
      <c r="F2" s="305"/>
      <c r="G2" s="305"/>
      <c r="H2" s="305"/>
      <c r="I2" s="305"/>
      <c r="M2" s="2693">
        <v>2025</v>
      </c>
      <c r="N2" s="2693"/>
      <c r="O2" s="2693"/>
      <c r="P2" s="2693"/>
      <c r="Q2" s="2694" t="s">
        <v>112</v>
      </c>
      <c r="R2" s="2694"/>
      <c r="S2" s="2693">
        <v>5</v>
      </c>
      <c r="T2" s="2693"/>
      <c r="U2" s="2694" t="s">
        <v>113</v>
      </c>
      <c r="V2" s="2694"/>
    </row>
    <row r="3" spans="1:38">
      <c r="B3" s="306"/>
      <c r="C3" s="306"/>
      <c r="D3" s="306"/>
      <c r="E3" s="306"/>
      <c r="F3" s="306"/>
      <c r="G3" s="306"/>
      <c r="J3" s="306"/>
      <c r="K3" s="306"/>
      <c r="L3" s="306"/>
      <c r="M3" s="306"/>
    </row>
    <row r="4" spans="1:38">
      <c r="A4" s="2782" t="s">
        <v>776</v>
      </c>
      <c r="B4" s="2782"/>
      <c r="C4" s="2782"/>
      <c r="D4" s="2783" t="str">
        <f>IF(基本情報入力シート!$D$27="","",基本情報入力シート!$D$27)</f>
        <v/>
      </c>
      <c r="E4" s="2783"/>
      <c r="F4" s="2783"/>
      <c r="G4" s="2783"/>
      <c r="H4" s="2783"/>
      <c r="I4" s="2783"/>
      <c r="J4" s="2783"/>
      <c r="K4" s="2783"/>
      <c r="L4" s="2783"/>
      <c r="M4" s="2783"/>
      <c r="N4" s="2783"/>
      <c r="O4" s="2783"/>
      <c r="P4" s="2783"/>
      <c r="Q4" s="2783"/>
      <c r="R4" s="2783"/>
      <c r="S4" s="2782" t="s">
        <v>10</v>
      </c>
      <c r="T4" s="2782"/>
      <c r="U4" s="2782"/>
      <c r="V4" s="2782"/>
      <c r="W4" s="2782"/>
      <c r="X4" s="2782"/>
      <c r="Y4" s="2782"/>
      <c r="Z4" s="2792" t="s">
        <v>659</v>
      </c>
      <c r="AA4" s="2792"/>
      <c r="AB4" s="2792"/>
      <c r="AC4" s="2793"/>
      <c r="AD4" s="2793"/>
      <c r="AE4" s="2793"/>
      <c r="AF4" s="2793"/>
      <c r="AG4" s="2793"/>
      <c r="AH4" s="2793"/>
      <c r="AI4" s="2793"/>
    </row>
    <row r="5" spans="1:38">
      <c r="A5" s="2784" t="s">
        <v>777</v>
      </c>
      <c r="B5" s="2784"/>
      <c r="C5" s="2784"/>
      <c r="D5" s="2785" t="str">
        <f>IF(基本情報入力シート!$D$23="","",基本情報入力シート!$D$23)</f>
        <v/>
      </c>
      <c r="E5" s="2785"/>
      <c r="F5" s="2785"/>
      <c r="G5" s="2785"/>
      <c r="H5" s="2785"/>
      <c r="I5" s="2785"/>
      <c r="J5" s="2785"/>
      <c r="K5" s="2785"/>
      <c r="L5" s="2785"/>
      <c r="M5" s="2785"/>
      <c r="N5" s="2785"/>
      <c r="O5" s="2785"/>
      <c r="P5" s="2785"/>
      <c r="Q5" s="2785"/>
      <c r="R5" s="2785"/>
      <c r="S5" s="2782"/>
      <c r="T5" s="2782"/>
      <c r="U5" s="2782"/>
      <c r="V5" s="2782"/>
      <c r="W5" s="2782"/>
      <c r="X5" s="2782"/>
      <c r="Y5" s="2782"/>
      <c r="Z5" s="2792" t="s">
        <v>778</v>
      </c>
      <c r="AA5" s="2792"/>
      <c r="AB5" s="2792"/>
      <c r="AC5" s="2793"/>
      <c r="AD5" s="2793"/>
      <c r="AE5" s="2793"/>
      <c r="AF5" s="2793"/>
      <c r="AG5" s="2793"/>
      <c r="AH5" s="2793"/>
      <c r="AI5" s="2793"/>
    </row>
    <row r="6" spans="1:38">
      <c r="A6" s="2784" t="s">
        <v>779</v>
      </c>
      <c r="B6" s="2784"/>
      <c r="C6" s="2784"/>
      <c r="D6" s="2785"/>
      <c r="E6" s="2785"/>
      <c r="F6" s="2785"/>
      <c r="G6" s="2785"/>
      <c r="H6" s="2785"/>
      <c r="I6" s="2785"/>
      <c r="J6" s="2785"/>
      <c r="K6" s="2785"/>
      <c r="L6" s="2785"/>
      <c r="M6" s="2785"/>
      <c r="N6" s="2785"/>
      <c r="O6" s="2785"/>
      <c r="P6" s="2785"/>
      <c r="Q6" s="2785"/>
      <c r="R6" s="2785"/>
      <c r="S6" s="2782"/>
      <c r="T6" s="2782"/>
      <c r="U6" s="2782"/>
      <c r="V6" s="2782"/>
      <c r="W6" s="2782"/>
      <c r="X6" s="2782"/>
      <c r="Y6" s="2782"/>
      <c r="Z6" s="2794" t="s">
        <v>780</v>
      </c>
      <c r="AA6" s="2794"/>
      <c r="AB6" s="2794"/>
      <c r="AC6" s="2793"/>
      <c r="AD6" s="2793"/>
      <c r="AE6" s="2793"/>
      <c r="AF6" s="2793"/>
      <c r="AG6" s="2793"/>
      <c r="AH6" s="2793"/>
      <c r="AI6" s="2793"/>
    </row>
    <row r="7" spans="1:38">
      <c r="A7" s="2791" t="s">
        <v>781</v>
      </c>
      <c r="B7" s="2791"/>
      <c r="C7" s="2791"/>
      <c r="D7" s="2791"/>
      <c r="E7" s="307"/>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8"/>
    </row>
    <row r="8" spans="1:38" ht="18.75" customHeight="1">
      <c r="A8" s="2777" t="s">
        <v>832</v>
      </c>
      <c r="B8" s="2772" t="s">
        <v>783</v>
      </c>
      <c r="C8" s="2777" t="s">
        <v>784</v>
      </c>
      <c r="D8" s="2777" t="s">
        <v>833</v>
      </c>
      <c r="E8" s="2772" t="s">
        <v>834</v>
      </c>
      <c r="F8" s="2772"/>
      <c r="G8" s="2772"/>
      <c r="H8" s="2772"/>
      <c r="I8" s="2772"/>
      <c r="J8" s="2772"/>
      <c r="K8" s="2772"/>
      <c r="L8" s="2772" t="s">
        <v>835</v>
      </c>
      <c r="M8" s="2772"/>
      <c r="N8" s="2772"/>
      <c r="O8" s="2772"/>
      <c r="P8" s="2772"/>
      <c r="Q8" s="2772"/>
      <c r="R8" s="2772"/>
      <c r="S8" s="2772" t="s">
        <v>788</v>
      </c>
      <c r="T8" s="2772"/>
      <c r="U8" s="2772"/>
      <c r="V8" s="2772"/>
      <c r="W8" s="2772"/>
      <c r="X8" s="2772"/>
      <c r="Y8" s="2772"/>
      <c r="Z8" s="2772" t="s">
        <v>836</v>
      </c>
      <c r="AA8" s="2772"/>
      <c r="AB8" s="2772"/>
      <c r="AC8" s="2772"/>
      <c r="AD8" s="2772"/>
      <c r="AE8" s="2772"/>
      <c r="AF8" s="2772"/>
      <c r="AG8" s="2773" t="s">
        <v>790</v>
      </c>
      <c r="AH8" s="2773" t="s">
        <v>791</v>
      </c>
      <c r="AI8" s="2773" t="s">
        <v>792</v>
      </c>
    </row>
    <row r="9" spans="1:38" ht="21.75" customHeight="1">
      <c r="A9" s="2778"/>
      <c r="B9" s="2772"/>
      <c r="C9" s="2778"/>
      <c r="D9" s="2778"/>
      <c r="E9" s="309">
        <f>DATE($M$2,$S$2,1)</f>
        <v>45778</v>
      </c>
      <c r="F9" s="309">
        <f>DATE($M$2,$S$2,2)</f>
        <v>45779</v>
      </c>
      <c r="G9" s="309">
        <f>DATE($M$2,$S$2,3)</f>
        <v>45780</v>
      </c>
      <c r="H9" s="309">
        <f>DATE($M$2,$S$2,4)</f>
        <v>45781</v>
      </c>
      <c r="I9" s="309">
        <f>DATE($M$2,$S$2,5)</f>
        <v>45782</v>
      </c>
      <c r="J9" s="309">
        <f>DATE($M$2,$S$2,6)</f>
        <v>45783</v>
      </c>
      <c r="K9" s="309">
        <f>DATE($M$2,$S$2,7)</f>
        <v>45784</v>
      </c>
      <c r="L9" s="309">
        <f>DATE($M$2,$S$2,8)</f>
        <v>45785</v>
      </c>
      <c r="M9" s="309">
        <f>DATE($M$2,$S$2,9)</f>
        <v>45786</v>
      </c>
      <c r="N9" s="309">
        <f>DATE($M$2,$S$2,10)</f>
        <v>45787</v>
      </c>
      <c r="O9" s="309">
        <f>DATE($M$2,$S$2,11)</f>
        <v>45788</v>
      </c>
      <c r="P9" s="309">
        <f>DATE($M$2,$S$2,12)</f>
        <v>45789</v>
      </c>
      <c r="Q9" s="309">
        <f>DATE($M$2,$S$2,13)</f>
        <v>45790</v>
      </c>
      <c r="R9" s="309">
        <f>DATE($M$2,$S$2,14)</f>
        <v>45791</v>
      </c>
      <c r="S9" s="309">
        <f>DATE($M$2,$S$2,15)</f>
        <v>45792</v>
      </c>
      <c r="T9" s="309">
        <f>DATE($M$2,$S$2,16)</f>
        <v>45793</v>
      </c>
      <c r="U9" s="309">
        <f>DATE($M$2,$S$2,17)</f>
        <v>45794</v>
      </c>
      <c r="V9" s="309">
        <f>DATE($M$2,$S$2,18)</f>
        <v>45795</v>
      </c>
      <c r="W9" s="309">
        <f>DATE($M$2,$S$2,19)</f>
        <v>45796</v>
      </c>
      <c r="X9" s="309">
        <f>DATE($M$2,$S$2,20)</f>
        <v>45797</v>
      </c>
      <c r="Y9" s="309">
        <f>DATE($M$2,$S$2,21)</f>
        <v>45798</v>
      </c>
      <c r="Z9" s="309">
        <f>DATE($M$2,$S$2,22)</f>
        <v>45799</v>
      </c>
      <c r="AA9" s="309">
        <f>DATE($M$2,$S$2,23)</f>
        <v>45800</v>
      </c>
      <c r="AB9" s="309">
        <f>DATE($M$2,$S$2,24)</f>
        <v>45801</v>
      </c>
      <c r="AC9" s="309">
        <f>DATE($M$2,$S$2,25)</f>
        <v>45802</v>
      </c>
      <c r="AD9" s="309">
        <f>DATE($M$2,$S$2,26)</f>
        <v>45803</v>
      </c>
      <c r="AE9" s="309">
        <f>DATE($M$2,$S$2,27)</f>
        <v>45804</v>
      </c>
      <c r="AF9" s="309">
        <f>DATE($M$2,$S$2,28)</f>
        <v>45805</v>
      </c>
      <c r="AG9" s="2773"/>
      <c r="AH9" s="2773"/>
      <c r="AI9" s="2773"/>
    </row>
    <row r="10" spans="1:38">
      <c r="A10" s="2779"/>
      <c r="B10" s="2772"/>
      <c r="C10" s="2779"/>
      <c r="D10" s="2779"/>
      <c r="E10" s="310">
        <f>DATE($M$2,$S$2,1)</f>
        <v>45778</v>
      </c>
      <c r="F10" s="310">
        <f>DATE($M$2,$S$2,2)</f>
        <v>45779</v>
      </c>
      <c r="G10" s="310">
        <f>DATE($M$2,$S$2,3)</f>
        <v>45780</v>
      </c>
      <c r="H10" s="310">
        <f>DATE($M$2,$S$2,4)</f>
        <v>45781</v>
      </c>
      <c r="I10" s="310">
        <f>DATE($M$2,$S$2,5)</f>
        <v>45782</v>
      </c>
      <c r="J10" s="310">
        <f>DATE($M$2,$S$2,6)</f>
        <v>45783</v>
      </c>
      <c r="K10" s="310">
        <f>DATE($M$2,$S$2,7)</f>
        <v>45784</v>
      </c>
      <c r="L10" s="310">
        <f>DATE($M$2,$S$2,8)</f>
        <v>45785</v>
      </c>
      <c r="M10" s="310">
        <f>DATE($M$2,$S$2,9)</f>
        <v>45786</v>
      </c>
      <c r="N10" s="310">
        <f>DATE($M$2,$S$2,10)</f>
        <v>45787</v>
      </c>
      <c r="O10" s="310">
        <f>DATE($M$2,$S$2,11)</f>
        <v>45788</v>
      </c>
      <c r="P10" s="310">
        <f>DATE($M$2,$S$2,12)</f>
        <v>45789</v>
      </c>
      <c r="Q10" s="310">
        <f>DATE($M$2,$S$2,13)</f>
        <v>45790</v>
      </c>
      <c r="R10" s="310">
        <f>DATE($M$2,$S$2,14)</f>
        <v>45791</v>
      </c>
      <c r="S10" s="310">
        <f>DATE($M$2,$S$2,15)</f>
        <v>45792</v>
      </c>
      <c r="T10" s="310">
        <f>DATE($M$2,$S$2,16)</f>
        <v>45793</v>
      </c>
      <c r="U10" s="310">
        <f>DATE($M$2,$S$2,17)</f>
        <v>45794</v>
      </c>
      <c r="V10" s="310">
        <f>DATE($M$2,$S$2,18)</f>
        <v>45795</v>
      </c>
      <c r="W10" s="310">
        <f>DATE($M$2,$S$2,19)</f>
        <v>45796</v>
      </c>
      <c r="X10" s="310">
        <f>DATE($M$2,$S$2,20)</f>
        <v>45797</v>
      </c>
      <c r="Y10" s="310">
        <f>DATE($M$2,$S$2,21)</f>
        <v>45798</v>
      </c>
      <c r="Z10" s="310">
        <f>DATE($M$2,$S$2,22)</f>
        <v>45799</v>
      </c>
      <c r="AA10" s="310">
        <f>DATE($M$2,$S$2,23)</f>
        <v>45800</v>
      </c>
      <c r="AB10" s="310">
        <f>DATE($M$2,$S$2,24)</f>
        <v>45801</v>
      </c>
      <c r="AC10" s="310">
        <f>DATE($M$2,$S$2,25)</f>
        <v>45802</v>
      </c>
      <c r="AD10" s="310">
        <f>DATE($M$2,$S$2,26)</f>
        <v>45803</v>
      </c>
      <c r="AE10" s="310">
        <f>DATE($M$2,$S$2,27)</f>
        <v>45804</v>
      </c>
      <c r="AF10" s="310">
        <f>DATE($M$2,$S$2,28)</f>
        <v>45805</v>
      </c>
      <c r="AG10" s="2773"/>
      <c r="AH10" s="2773"/>
      <c r="AI10" s="2773"/>
    </row>
    <row r="11" spans="1:38" ht="17.100000000000001" customHeight="1">
      <c r="A11" s="311" t="s">
        <v>3002</v>
      </c>
      <c r="B11" s="312"/>
      <c r="C11" s="313"/>
      <c r="D11" s="313"/>
      <c r="E11" s="314"/>
      <c r="F11" s="314"/>
      <c r="G11" s="314"/>
      <c r="H11" s="314"/>
      <c r="I11" s="314"/>
      <c r="J11" s="314"/>
      <c r="K11" s="314"/>
      <c r="L11" s="314"/>
      <c r="M11" s="314"/>
      <c r="N11" s="314"/>
      <c r="O11" s="314"/>
      <c r="P11" s="314"/>
      <c r="Q11" s="314"/>
      <c r="R11" s="314"/>
      <c r="S11" s="314"/>
      <c r="T11" s="314"/>
      <c r="U11" s="314"/>
      <c r="V11" s="314"/>
      <c r="W11" s="314"/>
      <c r="X11" s="314"/>
      <c r="Y11" s="314"/>
      <c r="Z11" s="314"/>
      <c r="AA11" s="314"/>
      <c r="AB11" s="314"/>
      <c r="AC11" s="314"/>
      <c r="AD11" s="314"/>
      <c r="AE11" s="314"/>
      <c r="AF11" s="314"/>
      <c r="AG11" s="314"/>
      <c r="AH11" s="315">
        <f>AG11/4</f>
        <v>0</v>
      </c>
      <c r="AI11" s="316"/>
    </row>
    <row r="12" spans="1:38" ht="17.100000000000001" customHeight="1">
      <c r="A12" s="311" t="s">
        <v>3003</v>
      </c>
      <c r="B12" s="312"/>
      <c r="C12" s="313"/>
      <c r="D12" s="313"/>
      <c r="E12" s="314"/>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5">
        <f t="shared" ref="AH12:AH25" si="0">AG12/4</f>
        <v>0</v>
      </c>
      <c r="AI12" s="316"/>
    </row>
    <row r="13" spans="1:38" ht="17.100000000000001" customHeight="1">
      <c r="A13" s="313"/>
      <c r="B13" s="312"/>
      <c r="C13" s="313"/>
      <c r="D13" s="313"/>
      <c r="E13" s="314"/>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5">
        <f t="shared" si="0"/>
        <v>0</v>
      </c>
      <c r="AI13" s="316"/>
    </row>
    <row r="14" spans="1:38" ht="17.100000000000001" customHeight="1">
      <c r="A14" s="313"/>
      <c r="B14" s="312"/>
      <c r="C14" s="313"/>
      <c r="D14" s="313"/>
      <c r="E14" s="314"/>
      <c r="F14" s="314"/>
      <c r="G14" s="314"/>
      <c r="H14" s="314"/>
      <c r="I14" s="314"/>
      <c r="J14" s="314"/>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5">
        <f t="shared" si="0"/>
        <v>0</v>
      </c>
      <c r="AI14" s="316"/>
    </row>
    <row r="15" spans="1:38" ht="17.100000000000001" customHeight="1">
      <c r="A15" s="313"/>
      <c r="B15" s="312"/>
      <c r="C15" s="313"/>
      <c r="D15" s="313"/>
      <c r="E15" s="314"/>
      <c r="F15" s="314"/>
      <c r="G15" s="314"/>
      <c r="H15" s="314"/>
      <c r="I15" s="314"/>
      <c r="J15" s="314"/>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5">
        <f t="shared" si="0"/>
        <v>0</v>
      </c>
      <c r="AI15" s="316"/>
    </row>
    <row r="16" spans="1:38" ht="17.100000000000001" customHeight="1">
      <c r="A16" s="313"/>
      <c r="B16" s="312"/>
      <c r="C16" s="313"/>
      <c r="D16" s="313"/>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5">
        <f t="shared" si="0"/>
        <v>0</v>
      </c>
      <c r="AI16" s="316"/>
    </row>
    <row r="17" spans="1:35" ht="17.100000000000001" customHeight="1">
      <c r="A17" s="313"/>
      <c r="B17" s="312"/>
      <c r="C17" s="313"/>
      <c r="D17" s="313"/>
      <c r="E17" s="314"/>
      <c r="F17" s="314"/>
      <c r="G17" s="314"/>
      <c r="H17" s="314"/>
      <c r="I17" s="314"/>
      <c r="J17" s="314"/>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5">
        <f t="shared" si="0"/>
        <v>0</v>
      </c>
      <c r="AI17" s="316"/>
    </row>
    <row r="18" spans="1:35" ht="17.100000000000001" customHeight="1">
      <c r="A18" s="313"/>
      <c r="B18" s="312"/>
      <c r="C18" s="313"/>
      <c r="D18" s="313"/>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5">
        <f t="shared" si="0"/>
        <v>0</v>
      </c>
      <c r="AI18" s="316"/>
    </row>
    <row r="19" spans="1:35" ht="17.100000000000001" customHeight="1">
      <c r="A19" s="313"/>
      <c r="B19" s="312"/>
      <c r="C19" s="313"/>
      <c r="D19" s="313"/>
      <c r="E19" s="314"/>
      <c r="F19" s="314"/>
      <c r="G19" s="314"/>
      <c r="H19" s="314"/>
      <c r="I19" s="314"/>
      <c r="J19" s="314"/>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5">
        <f t="shared" si="0"/>
        <v>0</v>
      </c>
      <c r="AI19" s="316"/>
    </row>
    <row r="20" spans="1:35" ht="17.100000000000001" customHeight="1">
      <c r="A20" s="313"/>
      <c r="B20" s="312"/>
      <c r="C20" s="313"/>
      <c r="D20" s="313"/>
      <c r="E20" s="314"/>
      <c r="F20" s="314"/>
      <c r="G20" s="314"/>
      <c r="H20" s="314"/>
      <c r="I20" s="314"/>
      <c r="J20" s="314"/>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5">
        <f t="shared" si="0"/>
        <v>0</v>
      </c>
      <c r="AI20" s="316"/>
    </row>
    <row r="21" spans="1:35" ht="17.100000000000001" customHeight="1">
      <c r="A21" s="313"/>
      <c r="B21" s="312"/>
      <c r="C21" s="313"/>
      <c r="D21" s="313"/>
      <c r="E21" s="314"/>
      <c r="F21" s="314"/>
      <c r="G21" s="314"/>
      <c r="H21" s="314"/>
      <c r="I21" s="314"/>
      <c r="J21" s="314"/>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5">
        <f t="shared" si="0"/>
        <v>0</v>
      </c>
      <c r="AI21" s="316"/>
    </row>
    <row r="22" spans="1:35" ht="17.100000000000001" customHeight="1">
      <c r="A22" s="313"/>
      <c r="B22" s="312"/>
      <c r="C22" s="313"/>
      <c r="D22" s="313"/>
      <c r="E22" s="314"/>
      <c r="F22" s="314"/>
      <c r="G22" s="314"/>
      <c r="H22" s="314"/>
      <c r="I22" s="314"/>
      <c r="J22" s="314"/>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5">
        <f t="shared" si="0"/>
        <v>0</v>
      </c>
      <c r="AI22" s="316"/>
    </row>
    <row r="23" spans="1:35" ht="17.100000000000001" customHeight="1">
      <c r="A23" s="313"/>
      <c r="B23" s="312"/>
      <c r="C23" s="313"/>
      <c r="D23" s="313"/>
      <c r="E23" s="314"/>
      <c r="F23" s="314"/>
      <c r="G23" s="314"/>
      <c r="H23" s="314"/>
      <c r="I23" s="314"/>
      <c r="J23" s="314"/>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5">
        <f t="shared" si="0"/>
        <v>0</v>
      </c>
      <c r="AI23" s="316"/>
    </row>
    <row r="24" spans="1:35" ht="17.100000000000001" customHeight="1">
      <c r="A24" s="313"/>
      <c r="B24" s="312"/>
      <c r="C24" s="313"/>
      <c r="D24" s="313"/>
      <c r="E24" s="314"/>
      <c r="F24" s="314"/>
      <c r="G24" s="314"/>
      <c r="H24" s="314"/>
      <c r="I24" s="314"/>
      <c r="J24" s="314"/>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5">
        <f t="shared" si="0"/>
        <v>0</v>
      </c>
      <c r="AI24" s="316"/>
    </row>
    <row r="25" spans="1:35" ht="17.100000000000001" customHeight="1">
      <c r="A25" s="313"/>
      <c r="B25" s="312"/>
      <c r="C25" s="313"/>
      <c r="D25" s="313"/>
      <c r="E25" s="314"/>
      <c r="F25" s="314"/>
      <c r="G25" s="314"/>
      <c r="H25" s="314"/>
      <c r="I25" s="314"/>
      <c r="J25" s="314"/>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5">
        <f t="shared" si="0"/>
        <v>0</v>
      </c>
      <c r="AI25" s="316"/>
    </row>
    <row r="26" spans="1:35" ht="17.100000000000001" customHeight="1">
      <c r="A26" s="2786" t="s">
        <v>796</v>
      </c>
      <c r="B26" s="2787"/>
      <c r="C26" s="2787"/>
      <c r="D26" s="2787"/>
      <c r="E26" s="2787"/>
      <c r="F26" s="2787"/>
      <c r="G26" s="2787"/>
      <c r="H26" s="2787"/>
      <c r="I26" s="2787"/>
      <c r="J26" s="2787"/>
      <c r="K26" s="2787"/>
      <c r="L26" s="2787"/>
      <c r="M26" s="2787"/>
      <c r="N26" s="2787"/>
      <c r="O26" s="2787"/>
      <c r="P26" s="2787"/>
      <c r="Q26" s="2787"/>
      <c r="R26" s="2787"/>
      <c r="S26" s="2787"/>
      <c r="T26" s="2787"/>
      <c r="U26" s="2787"/>
      <c r="V26" s="2787"/>
      <c r="W26" s="2787"/>
      <c r="X26" s="2787"/>
      <c r="Y26" s="2787"/>
      <c r="Z26" s="2787"/>
      <c r="AA26" s="2787"/>
      <c r="AB26" s="2787"/>
      <c r="AC26" s="2787"/>
      <c r="AD26" s="2787"/>
      <c r="AE26" s="2787"/>
      <c r="AF26" s="2788"/>
      <c r="AG26" s="2776">
        <v>40</v>
      </c>
      <c r="AH26" s="2776"/>
      <c r="AI26" s="2776"/>
    </row>
    <row r="27" spans="1:35" ht="17.100000000000001" customHeight="1">
      <c r="A27" s="2789" t="s">
        <v>797</v>
      </c>
      <c r="B27" s="2789"/>
      <c r="C27" s="2789"/>
      <c r="D27" s="2789"/>
      <c r="E27" s="317" t="s">
        <v>838</v>
      </c>
      <c r="F27" s="2781" t="s">
        <v>839</v>
      </c>
      <c r="G27" s="2781"/>
      <c r="H27" s="2781"/>
      <c r="I27" s="2781"/>
      <c r="J27" s="2781"/>
      <c r="K27" s="2781"/>
      <c r="L27" s="317" t="s">
        <v>840</v>
      </c>
      <c r="M27" s="2781" t="s">
        <v>841</v>
      </c>
      <c r="N27" s="2781"/>
      <c r="O27" s="2781"/>
      <c r="P27" s="2781"/>
      <c r="Q27" s="2781"/>
      <c r="R27" s="2781"/>
      <c r="S27" s="317" t="s">
        <v>842</v>
      </c>
      <c r="T27" s="2781" t="s">
        <v>843</v>
      </c>
      <c r="U27" s="2781"/>
      <c r="V27" s="2781"/>
      <c r="W27" s="2781"/>
      <c r="X27" s="2781"/>
      <c r="Y27" s="2781"/>
      <c r="Z27" s="317" t="s">
        <v>844</v>
      </c>
      <c r="AA27" s="2781" t="s">
        <v>839</v>
      </c>
      <c r="AB27" s="2781"/>
      <c r="AC27" s="2781"/>
      <c r="AD27" s="2781"/>
      <c r="AE27" s="2781"/>
      <c r="AF27" s="2781"/>
      <c r="AG27" s="2790"/>
      <c r="AH27" s="2790"/>
      <c r="AI27" s="2790"/>
    </row>
    <row r="28" spans="1:35" ht="17.100000000000001" customHeight="1">
      <c r="A28" s="2789"/>
      <c r="B28" s="2789"/>
      <c r="C28" s="2789"/>
      <c r="D28" s="2789"/>
      <c r="E28" s="317" t="s">
        <v>845</v>
      </c>
      <c r="F28" s="2781" t="s">
        <v>841</v>
      </c>
      <c r="G28" s="2781"/>
      <c r="H28" s="2781"/>
      <c r="I28" s="2781"/>
      <c r="J28" s="2781"/>
      <c r="K28" s="2781"/>
      <c r="L28" s="317" t="s">
        <v>846</v>
      </c>
      <c r="M28" s="2781" t="s">
        <v>847</v>
      </c>
      <c r="N28" s="2781"/>
      <c r="O28" s="2781"/>
      <c r="P28" s="2781"/>
      <c r="Q28" s="2781"/>
      <c r="R28" s="2781"/>
      <c r="S28" s="317" t="s">
        <v>848</v>
      </c>
      <c r="T28" s="2781" t="s">
        <v>847</v>
      </c>
      <c r="U28" s="2781"/>
      <c r="V28" s="2781"/>
      <c r="W28" s="2781"/>
      <c r="X28" s="2781"/>
      <c r="Y28" s="2781"/>
      <c r="Z28" s="317" t="s">
        <v>849</v>
      </c>
      <c r="AA28" s="2781" t="s">
        <v>841</v>
      </c>
      <c r="AB28" s="2781"/>
      <c r="AC28" s="2781"/>
      <c r="AD28" s="2781"/>
      <c r="AE28" s="2781"/>
      <c r="AF28" s="2781"/>
      <c r="AG28" s="2790"/>
      <c r="AH28" s="2790"/>
      <c r="AI28" s="2790"/>
    </row>
    <row r="29" spans="1:35" ht="17.100000000000001" customHeight="1">
      <c r="A29" s="318" t="s">
        <v>807</v>
      </c>
    </row>
    <row r="30" spans="1:35">
      <c r="A30" s="2756" t="s">
        <v>808</v>
      </c>
      <c r="B30" s="2756"/>
      <c r="C30" s="2756"/>
      <c r="D30" s="2756"/>
      <c r="E30" s="2756"/>
      <c r="F30" s="2756"/>
      <c r="G30" s="2756"/>
      <c r="H30" s="2756"/>
      <c r="I30" s="2756"/>
      <c r="J30" s="2756"/>
      <c r="K30" s="2756"/>
      <c r="L30" s="2756"/>
      <c r="M30" s="2756"/>
      <c r="N30" s="2756"/>
      <c r="O30" s="2756"/>
      <c r="P30" s="2756"/>
      <c r="Q30" s="2756"/>
      <c r="R30" s="2756"/>
      <c r="S30" s="2756"/>
      <c r="T30" s="2756"/>
      <c r="U30" s="2756"/>
      <c r="V30" s="2756"/>
      <c r="W30" s="2756"/>
      <c r="X30" s="2756"/>
      <c r="Y30" s="2756"/>
      <c r="Z30" s="2756"/>
      <c r="AA30" s="2756"/>
      <c r="AB30" s="2756"/>
      <c r="AC30" s="2756"/>
      <c r="AD30" s="2756"/>
      <c r="AE30" s="2756"/>
      <c r="AF30" s="2756"/>
      <c r="AG30" s="319"/>
      <c r="AH30" s="319"/>
      <c r="AI30" s="319"/>
    </row>
    <row r="31" spans="1:35" ht="13.5" customHeight="1">
      <c r="A31" s="318" t="s">
        <v>809</v>
      </c>
    </row>
    <row r="32" spans="1:35">
      <c r="A32" s="318" t="s">
        <v>850</v>
      </c>
    </row>
    <row r="33" spans="1:35">
      <c r="A33" s="318" t="s">
        <v>811</v>
      </c>
    </row>
    <row r="34" spans="1:35">
      <c r="A34" s="318" t="s">
        <v>812</v>
      </c>
    </row>
    <row r="35" spans="1:35" ht="33.75" customHeight="1">
      <c r="A35" s="318" t="s">
        <v>813</v>
      </c>
    </row>
    <row r="36" spans="1:35">
      <c r="A36" s="320" t="s">
        <v>814</v>
      </c>
      <c r="B36" s="320"/>
      <c r="C36" s="320"/>
      <c r="D36" s="320"/>
      <c r="E36" s="320"/>
      <c r="F36" s="320"/>
      <c r="G36" s="320"/>
      <c r="H36" s="320"/>
      <c r="I36" s="320"/>
      <c r="J36" s="320"/>
      <c r="K36" s="320"/>
      <c r="L36" s="320"/>
      <c r="M36" s="320"/>
      <c r="N36" s="320"/>
      <c r="O36" s="320"/>
      <c r="P36" s="320"/>
      <c r="Q36" s="320"/>
      <c r="R36" s="320"/>
      <c r="S36" s="320"/>
      <c r="T36" s="320"/>
      <c r="U36" s="320"/>
      <c r="V36" s="320"/>
      <c r="W36" s="320"/>
      <c r="X36" s="320"/>
      <c r="Y36" s="320"/>
      <c r="Z36" s="320"/>
      <c r="AA36" s="320"/>
      <c r="AB36" s="320"/>
      <c r="AC36" s="320"/>
      <c r="AD36" s="320"/>
      <c r="AE36" s="320"/>
      <c r="AF36" s="320"/>
      <c r="AG36" s="320"/>
      <c r="AH36" s="320"/>
    </row>
    <row r="37" spans="1:35">
      <c r="A37" s="320"/>
      <c r="B37" s="320"/>
      <c r="C37" s="320"/>
      <c r="D37" s="320"/>
      <c r="E37" s="320"/>
      <c r="F37" s="320"/>
      <c r="G37" s="320"/>
      <c r="H37" s="320"/>
      <c r="I37" s="320"/>
      <c r="J37" s="320"/>
      <c r="K37" s="320"/>
      <c r="L37" s="320"/>
      <c r="M37" s="320"/>
      <c r="N37" s="320"/>
      <c r="O37" s="320"/>
      <c r="P37" s="320"/>
      <c r="Q37" s="320"/>
      <c r="R37" s="320"/>
      <c r="S37" s="320"/>
      <c r="T37" s="320"/>
      <c r="U37" s="320"/>
      <c r="V37" s="320"/>
      <c r="W37" s="320"/>
      <c r="X37" s="320"/>
      <c r="Y37" s="320"/>
      <c r="Z37" s="320"/>
      <c r="AA37" s="320"/>
      <c r="AB37" s="320"/>
      <c r="AC37" s="320"/>
      <c r="AD37" s="320"/>
      <c r="AE37" s="320"/>
      <c r="AF37" s="320"/>
      <c r="AG37" s="320"/>
      <c r="AH37" s="320"/>
    </row>
    <row r="38" spans="1:35">
      <c r="A38" s="320"/>
      <c r="B38" s="320"/>
      <c r="C38" s="320"/>
      <c r="D38" s="320"/>
      <c r="E38" s="320"/>
      <c r="F38" s="320"/>
      <c r="G38" s="320"/>
      <c r="H38" s="320"/>
      <c r="I38" s="320"/>
      <c r="J38" s="320"/>
      <c r="K38" s="320"/>
      <c r="L38" s="320"/>
      <c r="M38" s="320"/>
      <c r="N38" s="320"/>
      <c r="O38" s="320"/>
      <c r="P38" s="320"/>
      <c r="Q38" s="320"/>
      <c r="R38" s="320"/>
      <c r="S38" s="320"/>
      <c r="T38" s="320"/>
      <c r="U38" s="320"/>
      <c r="V38" s="320"/>
      <c r="W38" s="320"/>
      <c r="X38" s="320"/>
      <c r="Y38" s="320"/>
      <c r="Z38" s="320"/>
      <c r="AA38" s="320"/>
      <c r="AB38" s="320"/>
      <c r="AC38" s="320"/>
      <c r="AD38" s="320"/>
      <c r="AE38" s="320"/>
      <c r="AF38" s="320"/>
      <c r="AG38" s="320"/>
      <c r="AH38" s="320"/>
    </row>
    <row r="39" spans="1:35">
      <c r="A39" s="320"/>
      <c r="B39" s="320"/>
      <c r="C39" s="320"/>
      <c r="D39" s="320"/>
      <c r="E39" s="320"/>
      <c r="F39" s="320"/>
      <c r="G39" s="320"/>
      <c r="H39" s="320"/>
      <c r="I39" s="320"/>
      <c r="J39" s="320"/>
      <c r="K39" s="320"/>
      <c r="L39" s="320"/>
      <c r="M39" s="320"/>
      <c r="N39" s="320"/>
      <c r="O39" s="320"/>
      <c r="P39" s="320"/>
      <c r="Q39" s="320"/>
      <c r="R39" s="320"/>
      <c r="S39" s="320"/>
      <c r="T39" s="320"/>
      <c r="U39" s="320"/>
      <c r="V39" s="320"/>
      <c r="W39" s="320"/>
      <c r="X39" s="320"/>
      <c r="Y39" s="320"/>
      <c r="Z39" s="320"/>
      <c r="AA39" s="320"/>
      <c r="AB39" s="320"/>
      <c r="AC39" s="320"/>
      <c r="AD39" s="320"/>
      <c r="AE39" s="320"/>
      <c r="AF39" s="320"/>
      <c r="AG39" s="320"/>
      <c r="AH39" s="320"/>
    </row>
    <row r="40" spans="1:35">
      <c r="A40" s="2782" t="s">
        <v>776</v>
      </c>
      <c r="B40" s="2782"/>
      <c r="C40" s="2782"/>
      <c r="D40" s="2783" t="str">
        <f>IF(基本情報入力シート!$D$27="","",基本情報入力シート!$D$27)</f>
        <v/>
      </c>
      <c r="E40" s="2783"/>
      <c r="F40" s="2783"/>
      <c r="G40" s="2783"/>
      <c r="H40" s="2783"/>
      <c r="I40" s="2783"/>
      <c r="J40" s="2783"/>
      <c r="K40" s="2783"/>
      <c r="L40" s="2783"/>
      <c r="M40" s="2783"/>
      <c r="N40" s="2783"/>
      <c r="O40" s="2783"/>
      <c r="P40" s="2783"/>
      <c r="Q40" s="2783"/>
      <c r="R40" s="2783"/>
      <c r="S40" s="321"/>
      <c r="T40" s="321"/>
      <c r="U40" s="321"/>
      <c r="V40" s="321"/>
      <c r="W40" s="321"/>
      <c r="X40" s="321"/>
      <c r="Y40" s="321"/>
      <c r="Z40" s="321"/>
      <c r="AA40" s="321"/>
      <c r="AB40" s="321"/>
      <c r="AC40" s="321"/>
      <c r="AD40" s="321"/>
      <c r="AE40" s="321"/>
      <c r="AF40" s="321"/>
      <c r="AG40" s="321"/>
      <c r="AH40" s="321"/>
      <c r="AI40" s="321"/>
    </row>
    <row r="41" spans="1:35">
      <c r="A41" s="2784" t="s">
        <v>777</v>
      </c>
      <c r="B41" s="2784"/>
      <c r="C41" s="2784"/>
      <c r="D41" s="2785" t="str">
        <f>IF(基本情報入力シート!$D$23="","",基本情報入力シート!$D$23)</f>
        <v/>
      </c>
      <c r="E41" s="2785"/>
      <c r="F41" s="2785"/>
      <c r="G41" s="2785"/>
      <c r="H41" s="2785"/>
      <c r="I41" s="2785"/>
      <c r="J41" s="2785"/>
      <c r="K41" s="2785"/>
      <c r="L41" s="2785"/>
      <c r="M41" s="2785"/>
      <c r="N41" s="2785"/>
      <c r="O41" s="2785"/>
      <c r="P41" s="2785"/>
      <c r="Q41" s="2785"/>
      <c r="R41" s="2785"/>
      <c r="S41" s="321"/>
      <c r="T41" s="321"/>
      <c r="U41" s="321"/>
      <c r="V41" s="321"/>
      <c r="W41" s="321"/>
      <c r="X41" s="321"/>
      <c r="Y41" s="321"/>
      <c r="Z41" s="321"/>
      <c r="AA41" s="321"/>
      <c r="AB41" s="321"/>
      <c r="AC41" s="321"/>
      <c r="AD41" s="321"/>
      <c r="AE41" s="321"/>
      <c r="AF41" s="321"/>
      <c r="AG41" s="321"/>
      <c r="AH41" s="321"/>
      <c r="AI41" s="321"/>
    </row>
    <row r="42" spans="1:35">
      <c r="A42" s="322"/>
      <c r="B42" s="322"/>
      <c r="C42" s="322"/>
      <c r="D42" s="307"/>
      <c r="E42" s="307"/>
      <c r="F42" s="307"/>
      <c r="G42" s="307"/>
      <c r="H42" s="307"/>
      <c r="I42" s="307"/>
      <c r="J42" s="307"/>
      <c r="K42" s="307"/>
      <c r="L42" s="307"/>
      <c r="M42" s="307"/>
      <c r="N42" s="307"/>
      <c r="O42" s="307"/>
      <c r="P42" s="307"/>
      <c r="Q42" s="307"/>
      <c r="R42" s="307"/>
      <c r="S42" s="321"/>
      <c r="T42" s="321"/>
      <c r="U42" s="321"/>
      <c r="V42" s="321"/>
      <c r="W42" s="321"/>
      <c r="X42" s="321"/>
      <c r="Y42" s="321"/>
      <c r="Z42" s="321"/>
      <c r="AA42" s="321"/>
      <c r="AB42" s="321"/>
      <c r="AC42" s="321"/>
      <c r="AD42" s="321"/>
      <c r="AE42" s="321"/>
      <c r="AF42" s="321"/>
      <c r="AG42" s="321"/>
      <c r="AH42" s="321"/>
      <c r="AI42" s="321"/>
    </row>
    <row r="43" spans="1:35" ht="13.5" customHeight="1">
      <c r="A43" s="2780" t="s">
        <v>815</v>
      </c>
      <c r="B43" s="2780"/>
      <c r="C43" s="2780"/>
      <c r="D43" s="2780"/>
      <c r="E43" s="2780"/>
      <c r="F43" s="2780"/>
      <c r="G43" s="2772" t="s">
        <v>816</v>
      </c>
      <c r="H43" s="2772"/>
      <c r="I43" s="2776" t="s">
        <v>817</v>
      </c>
      <c r="J43" s="2776"/>
      <c r="K43" s="2776"/>
      <c r="L43" s="2776"/>
      <c r="M43" s="2776"/>
      <c r="N43" s="2776"/>
      <c r="O43" s="2776"/>
      <c r="P43" s="323"/>
      <c r="Q43" s="323"/>
      <c r="R43" s="323"/>
      <c r="S43" s="323"/>
      <c r="T43" s="323"/>
      <c r="U43" s="323"/>
      <c r="V43" s="323"/>
      <c r="W43" s="323"/>
      <c r="X43" s="323"/>
      <c r="Y43" s="323"/>
      <c r="Z43" s="323"/>
      <c r="AA43" s="323"/>
      <c r="AB43" s="323"/>
      <c r="AC43" s="323"/>
      <c r="AD43" s="323"/>
      <c r="AE43" s="323"/>
      <c r="AF43" s="323"/>
      <c r="AG43" s="324"/>
      <c r="AH43" s="324"/>
      <c r="AI43" s="324"/>
    </row>
    <row r="44" spans="1:35" ht="16.5" customHeight="1">
      <c r="A44" s="2777" t="s">
        <v>851</v>
      </c>
      <c r="B44" s="2772" t="s">
        <v>783</v>
      </c>
      <c r="C44" s="2777" t="s">
        <v>784</v>
      </c>
      <c r="D44" s="2777" t="s">
        <v>785</v>
      </c>
      <c r="E44" s="2772" t="s">
        <v>852</v>
      </c>
      <c r="F44" s="2772"/>
      <c r="G44" s="2772"/>
      <c r="H44" s="2772"/>
      <c r="I44" s="2772"/>
      <c r="J44" s="2772"/>
      <c r="K44" s="2772"/>
      <c r="L44" s="2772" t="s">
        <v>853</v>
      </c>
      <c r="M44" s="2772"/>
      <c r="N44" s="2772"/>
      <c r="O44" s="2772"/>
      <c r="P44" s="2772"/>
      <c r="Q44" s="2772"/>
      <c r="R44" s="2772"/>
      <c r="S44" s="2772" t="s">
        <v>854</v>
      </c>
      <c r="T44" s="2772"/>
      <c r="U44" s="2772"/>
      <c r="V44" s="2772"/>
      <c r="W44" s="2772"/>
      <c r="X44" s="2772"/>
      <c r="Y44" s="2772"/>
      <c r="Z44" s="2772" t="s">
        <v>789</v>
      </c>
      <c r="AA44" s="2772"/>
      <c r="AB44" s="2772"/>
      <c r="AC44" s="2772"/>
      <c r="AD44" s="2772"/>
      <c r="AE44" s="2772"/>
      <c r="AF44" s="2772"/>
      <c r="AG44" s="2773" t="s">
        <v>790</v>
      </c>
      <c r="AH44" s="2773" t="s">
        <v>791</v>
      </c>
      <c r="AI44" s="2773" t="s">
        <v>792</v>
      </c>
    </row>
    <row r="45" spans="1:35" ht="21.75" customHeight="1">
      <c r="A45" s="2778"/>
      <c r="B45" s="2772"/>
      <c r="C45" s="2778"/>
      <c r="D45" s="2778"/>
      <c r="E45" s="309">
        <f>DATE($M$2,$S$2,1)</f>
        <v>45778</v>
      </c>
      <c r="F45" s="309">
        <f>DATE($M$2,$S$2,2)</f>
        <v>45779</v>
      </c>
      <c r="G45" s="309">
        <f>DATE($M$2,$S$2,3)</f>
        <v>45780</v>
      </c>
      <c r="H45" s="309">
        <f>DATE($M$2,$S$2,4)</f>
        <v>45781</v>
      </c>
      <c r="I45" s="309">
        <f>DATE($M$2,$S$2,5)</f>
        <v>45782</v>
      </c>
      <c r="J45" s="309">
        <f>DATE($M$2,$S$2,6)</f>
        <v>45783</v>
      </c>
      <c r="K45" s="309">
        <f>DATE($M$2,$S$2,7)</f>
        <v>45784</v>
      </c>
      <c r="L45" s="309">
        <f>DATE($M$2,$S$2,8)</f>
        <v>45785</v>
      </c>
      <c r="M45" s="309">
        <f>DATE($M$2,$S$2,9)</f>
        <v>45786</v>
      </c>
      <c r="N45" s="309">
        <f>DATE($M$2,$S$2,10)</f>
        <v>45787</v>
      </c>
      <c r="O45" s="309">
        <f>DATE($M$2,$S$2,11)</f>
        <v>45788</v>
      </c>
      <c r="P45" s="309">
        <f>DATE($M$2,$S$2,12)</f>
        <v>45789</v>
      </c>
      <c r="Q45" s="309">
        <f>DATE($M$2,$S$2,13)</f>
        <v>45790</v>
      </c>
      <c r="R45" s="309">
        <f>DATE($M$2,$S$2,14)</f>
        <v>45791</v>
      </c>
      <c r="S45" s="309">
        <f>DATE($M$2,$S$2,15)</f>
        <v>45792</v>
      </c>
      <c r="T45" s="309">
        <f>DATE($M$2,$S$2,16)</f>
        <v>45793</v>
      </c>
      <c r="U45" s="309">
        <f>DATE($M$2,$S$2,17)</f>
        <v>45794</v>
      </c>
      <c r="V45" s="309">
        <f>DATE($M$2,$S$2,18)</f>
        <v>45795</v>
      </c>
      <c r="W45" s="309">
        <f>DATE($M$2,$S$2,19)</f>
        <v>45796</v>
      </c>
      <c r="X45" s="309">
        <f>DATE($M$2,$S$2,20)</f>
        <v>45797</v>
      </c>
      <c r="Y45" s="309">
        <f>DATE($M$2,$S$2,21)</f>
        <v>45798</v>
      </c>
      <c r="Z45" s="309">
        <f>DATE($M$2,$S$2,22)</f>
        <v>45799</v>
      </c>
      <c r="AA45" s="309">
        <f>DATE($M$2,$S$2,23)</f>
        <v>45800</v>
      </c>
      <c r="AB45" s="309">
        <f>DATE($M$2,$S$2,24)</f>
        <v>45801</v>
      </c>
      <c r="AC45" s="309">
        <f>DATE($M$2,$S$2,25)</f>
        <v>45802</v>
      </c>
      <c r="AD45" s="309">
        <f>DATE($M$2,$S$2,26)</f>
        <v>45803</v>
      </c>
      <c r="AE45" s="309">
        <f>DATE($M$2,$S$2,27)</f>
        <v>45804</v>
      </c>
      <c r="AF45" s="309">
        <f>DATE($M$2,$S$2,28)</f>
        <v>45805</v>
      </c>
      <c r="AG45" s="2773"/>
      <c r="AH45" s="2773"/>
      <c r="AI45" s="2773"/>
    </row>
    <row r="46" spans="1:35">
      <c r="A46" s="2779"/>
      <c r="B46" s="2772"/>
      <c r="C46" s="2779"/>
      <c r="D46" s="2779"/>
      <c r="E46" s="310">
        <f>DATE($M$2,$S$2,1)</f>
        <v>45778</v>
      </c>
      <c r="F46" s="310">
        <f>DATE($M$2,$S$2,2)</f>
        <v>45779</v>
      </c>
      <c r="G46" s="310">
        <f>DATE($M$2,$S$2,3)</f>
        <v>45780</v>
      </c>
      <c r="H46" s="310">
        <f>DATE($M$2,$S$2,4)</f>
        <v>45781</v>
      </c>
      <c r="I46" s="310">
        <f>DATE($M$2,$S$2,5)</f>
        <v>45782</v>
      </c>
      <c r="J46" s="310">
        <f>DATE($M$2,$S$2,6)</f>
        <v>45783</v>
      </c>
      <c r="K46" s="310">
        <f>DATE($M$2,$S$2,7)</f>
        <v>45784</v>
      </c>
      <c r="L46" s="310">
        <f>DATE($M$2,$S$2,8)</f>
        <v>45785</v>
      </c>
      <c r="M46" s="310">
        <f>DATE($M$2,$S$2,9)</f>
        <v>45786</v>
      </c>
      <c r="N46" s="310">
        <f>DATE($M$2,$S$2,10)</f>
        <v>45787</v>
      </c>
      <c r="O46" s="310">
        <f>DATE($M$2,$S$2,11)</f>
        <v>45788</v>
      </c>
      <c r="P46" s="310">
        <f>DATE($M$2,$S$2,12)</f>
        <v>45789</v>
      </c>
      <c r="Q46" s="310">
        <f>DATE($M$2,$S$2,13)</f>
        <v>45790</v>
      </c>
      <c r="R46" s="310">
        <f>DATE($M$2,$S$2,14)</f>
        <v>45791</v>
      </c>
      <c r="S46" s="310">
        <f>DATE($M$2,$S$2,15)</f>
        <v>45792</v>
      </c>
      <c r="T46" s="310">
        <f>DATE($M$2,$S$2,16)</f>
        <v>45793</v>
      </c>
      <c r="U46" s="310">
        <f>DATE($M$2,$S$2,17)</f>
        <v>45794</v>
      </c>
      <c r="V46" s="310">
        <f>DATE($M$2,$S$2,18)</f>
        <v>45795</v>
      </c>
      <c r="W46" s="310">
        <f>DATE($M$2,$S$2,19)</f>
        <v>45796</v>
      </c>
      <c r="X46" s="310">
        <f>DATE($M$2,$S$2,20)</f>
        <v>45797</v>
      </c>
      <c r="Y46" s="310">
        <f>DATE($M$2,$S$2,21)</f>
        <v>45798</v>
      </c>
      <c r="Z46" s="310">
        <f>DATE($M$2,$S$2,22)</f>
        <v>45799</v>
      </c>
      <c r="AA46" s="310">
        <f>DATE($M$2,$S$2,23)</f>
        <v>45800</v>
      </c>
      <c r="AB46" s="310">
        <f>DATE($M$2,$S$2,24)</f>
        <v>45801</v>
      </c>
      <c r="AC46" s="310">
        <f>DATE($M$2,$S$2,25)</f>
        <v>45802</v>
      </c>
      <c r="AD46" s="310">
        <f>DATE($M$2,$S$2,26)</f>
        <v>45803</v>
      </c>
      <c r="AE46" s="310">
        <f>DATE($M$2,$S$2,27)</f>
        <v>45804</v>
      </c>
      <c r="AF46" s="310">
        <f>DATE($M$2,$S$2,28)</f>
        <v>45805</v>
      </c>
      <c r="AG46" s="2773"/>
      <c r="AH46" s="2773"/>
      <c r="AI46" s="2773"/>
    </row>
    <row r="47" spans="1:35" ht="17.100000000000001" customHeight="1">
      <c r="A47" s="313"/>
      <c r="B47" s="312"/>
      <c r="C47" s="313"/>
      <c r="D47" s="313"/>
      <c r="E47" s="314"/>
      <c r="F47" s="314"/>
      <c r="G47" s="314"/>
      <c r="H47" s="314"/>
      <c r="I47" s="314"/>
      <c r="J47" s="314"/>
      <c r="K47" s="314"/>
      <c r="L47" s="314"/>
      <c r="M47" s="314"/>
      <c r="N47" s="314"/>
      <c r="O47" s="314"/>
      <c r="P47" s="314"/>
      <c r="Q47" s="314"/>
      <c r="R47" s="314"/>
      <c r="S47" s="314"/>
      <c r="T47" s="314"/>
      <c r="U47" s="314"/>
      <c r="V47" s="314"/>
      <c r="W47" s="314"/>
      <c r="X47" s="314"/>
      <c r="Y47" s="314"/>
      <c r="Z47" s="314"/>
      <c r="AA47" s="314"/>
      <c r="AB47" s="314"/>
      <c r="AC47" s="314"/>
      <c r="AD47" s="314"/>
      <c r="AE47" s="314"/>
      <c r="AF47" s="314"/>
      <c r="AG47" s="314"/>
      <c r="AH47" s="315">
        <f>AG47/4</f>
        <v>0</v>
      </c>
      <c r="AI47" s="325"/>
    </row>
    <row r="48" spans="1:35" ht="17.100000000000001" customHeight="1">
      <c r="A48" s="313"/>
      <c r="B48" s="312"/>
      <c r="C48" s="313"/>
      <c r="D48" s="313"/>
      <c r="E48" s="314"/>
      <c r="F48" s="314"/>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c r="AD48" s="314"/>
      <c r="AE48" s="314"/>
      <c r="AF48" s="314"/>
      <c r="AG48" s="314"/>
      <c r="AH48" s="315">
        <f>AG48/4</f>
        <v>0</v>
      </c>
      <c r="AI48" s="325"/>
    </row>
    <row r="49" spans="1:35" ht="17.100000000000001" customHeight="1">
      <c r="A49" s="313"/>
      <c r="B49" s="312"/>
      <c r="C49" s="313"/>
      <c r="D49" s="313"/>
      <c r="E49" s="314"/>
      <c r="F49" s="314"/>
      <c r="G49" s="314"/>
      <c r="H49" s="314"/>
      <c r="I49" s="314"/>
      <c r="J49" s="314"/>
      <c r="K49" s="314"/>
      <c r="L49" s="314"/>
      <c r="M49" s="314"/>
      <c r="N49" s="314"/>
      <c r="O49" s="314"/>
      <c r="P49" s="314"/>
      <c r="Q49" s="314"/>
      <c r="R49" s="314"/>
      <c r="S49" s="314"/>
      <c r="T49" s="314"/>
      <c r="U49" s="314"/>
      <c r="V49" s="314"/>
      <c r="W49" s="314"/>
      <c r="X49" s="314"/>
      <c r="Y49" s="314"/>
      <c r="Z49" s="314"/>
      <c r="AA49" s="314"/>
      <c r="AB49" s="314"/>
      <c r="AC49" s="314"/>
      <c r="AD49" s="314"/>
      <c r="AE49" s="314"/>
      <c r="AF49" s="314"/>
      <c r="AG49" s="314"/>
      <c r="AH49" s="315">
        <f>AG49/4</f>
        <v>0</v>
      </c>
      <c r="AI49" s="325"/>
    </row>
    <row r="50" spans="1:35" ht="17.100000000000001" customHeight="1">
      <c r="A50" s="313"/>
      <c r="B50" s="312"/>
      <c r="C50" s="313"/>
      <c r="D50" s="313"/>
      <c r="E50" s="314"/>
      <c r="F50" s="314"/>
      <c r="G50" s="314"/>
      <c r="H50" s="314"/>
      <c r="I50" s="314"/>
      <c r="J50" s="314"/>
      <c r="K50" s="314"/>
      <c r="L50" s="314"/>
      <c r="M50" s="314"/>
      <c r="N50" s="314"/>
      <c r="O50" s="314"/>
      <c r="P50" s="314"/>
      <c r="Q50" s="314"/>
      <c r="R50" s="314"/>
      <c r="S50" s="314"/>
      <c r="T50" s="314"/>
      <c r="U50" s="314"/>
      <c r="V50" s="314"/>
      <c r="W50" s="314"/>
      <c r="X50" s="314"/>
      <c r="Y50" s="314"/>
      <c r="Z50" s="314"/>
      <c r="AA50" s="314"/>
      <c r="AB50" s="314"/>
      <c r="AC50" s="314"/>
      <c r="AD50" s="314"/>
      <c r="AE50" s="314"/>
      <c r="AF50" s="314"/>
      <c r="AG50" s="314"/>
      <c r="AH50" s="315">
        <f>AG50/4</f>
        <v>0</v>
      </c>
      <c r="AI50" s="325"/>
    </row>
    <row r="51" spans="1:35" ht="17.100000000000001" customHeight="1">
      <c r="A51" s="313"/>
      <c r="B51" s="312"/>
      <c r="C51" s="313"/>
      <c r="D51" s="313"/>
      <c r="E51" s="314"/>
      <c r="F51" s="314"/>
      <c r="G51" s="314"/>
      <c r="H51" s="314"/>
      <c r="I51" s="314"/>
      <c r="J51" s="314"/>
      <c r="K51" s="314"/>
      <c r="L51" s="314"/>
      <c r="M51" s="314"/>
      <c r="N51" s="314"/>
      <c r="O51" s="314"/>
      <c r="P51" s="314"/>
      <c r="Q51" s="314"/>
      <c r="R51" s="314"/>
      <c r="S51" s="314"/>
      <c r="T51" s="314"/>
      <c r="U51" s="314"/>
      <c r="V51" s="314"/>
      <c r="W51" s="314"/>
      <c r="X51" s="314"/>
      <c r="Y51" s="314"/>
      <c r="Z51" s="314"/>
      <c r="AA51" s="314"/>
      <c r="AB51" s="314"/>
      <c r="AC51" s="314"/>
      <c r="AD51" s="314"/>
      <c r="AE51" s="314"/>
      <c r="AF51" s="314"/>
      <c r="AG51" s="314"/>
      <c r="AH51" s="315">
        <f>AG51/4</f>
        <v>0</v>
      </c>
      <c r="AI51" s="325"/>
    </row>
    <row r="52" spans="1:35" ht="17.100000000000001" customHeight="1">
      <c r="A52" s="326"/>
      <c r="B52" s="326"/>
      <c r="C52" s="326"/>
      <c r="D52" s="326"/>
      <c r="E52" s="326"/>
      <c r="F52" s="326"/>
      <c r="G52" s="326"/>
      <c r="H52" s="326"/>
      <c r="I52" s="326"/>
      <c r="J52" s="326"/>
      <c r="K52" s="326"/>
      <c r="L52" s="326"/>
      <c r="M52" s="326"/>
      <c r="N52" s="326"/>
      <c r="O52" s="326"/>
      <c r="P52" s="326"/>
      <c r="Q52" s="326"/>
      <c r="R52" s="326"/>
      <c r="S52" s="326"/>
      <c r="T52" s="326"/>
      <c r="U52" s="326"/>
      <c r="V52" s="326"/>
      <c r="W52" s="326"/>
      <c r="X52" s="326"/>
      <c r="Y52" s="326"/>
      <c r="Z52" s="326"/>
      <c r="AA52" s="326"/>
      <c r="AB52" s="326"/>
      <c r="AC52" s="326"/>
      <c r="AD52" s="326"/>
      <c r="AE52" s="326"/>
      <c r="AF52" s="326"/>
      <c r="AG52" s="2774" t="s">
        <v>818</v>
      </c>
      <c r="AH52" s="2774"/>
      <c r="AI52" s="325"/>
    </row>
    <row r="53" spans="1:35" ht="17.100000000000001" customHeight="1">
      <c r="A53" s="2780" t="s">
        <v>819</v>
      </c>
      <c r="B53" s="2780"/>
      <c r="C53" s="2780"/>
      <c r="D53" s="2780"/>
      <c r="E53" s="2780"/>
      <c r="F53" s="2780"/>
      <c r="G53" s="2780"/>
      <c r="H53" s="324"/>
      <c r="I53" s="324"/>
      <c r="J53" s="324"/>
      <c r="K53" s="324"/>
      <c r="L53" s="324"/>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7"/>
    </row>
    <row r="54" spans="1:35" ht="17.100000000000001" customHeight="1">
      <c r="A54" s="2777" t="s">
        <v>855</v>
      </c>
      <c r="B54" s="2772" t="s">
        <v>783</v>
      </c>
      <c r="C54" s="2777" t="s">
        <v>784</v>
      </c>
      <c r="D54" s="2777" t="s">
        <v>833</v>
      </c>
      <c r="E54" s="2772" t="s">
        <v>856</v>
      </c>
      <c r="F54" s="2772"/>
      <c r="G54" s="2772"/>
      <c r="H54" s="2772"/>
      <c r="I54" s="2772"/>
      <c r="J54" s="2772"/>
      <c r="K54" s="2772"/>
      <c r="L54" s="2772" t="s">
        <v>857</v>
      </c>
      <c r="M54" s="2772"/>
      <c r="N54" s="2772"/>
      <c r="O54" s="2772"/>
      <c r="P54" s="2772"/>
      <c r="Q54" s="2772"/>
      <c r="R54" s="2772"/>
      <c r="S54" s="2772" t="s">
        <v>858</v>
      </c>
      <c r="T54" s="2772"/>
      <c r="U54" s="2772"/>
      <c r="V54" s="2772"/>
      <c r="W54" s="2772"/>
      <c r="X54" s="2772"/>
      <c r="Y54" s="2772"/>
      <c r="Z54" s="2772" t="s">
        <v>789</v>
      </c>
      <c r="AA54" s="2772"/>
      <c r="AB54" s="2772"/>
      <c r="AC54" s="2772"/>
      <c r="AD54" s="2772"/>
      <c r="AE54" s="2772"/>
      <c r="AF54" s="2772"/>
      <c r="AG54" s="2773" t="s">
        <v>790</v>
      </c>
      <c r="AH54" s="2773" t="s">
        <v>791</v>
      </c>
      <c r="AI54" s="2773" t="s">
        <v>792</v>
      </c>
    </row>
    <row r="55" spans="1:35" ht="21.75" customHeight="1">
      <c r="A55" s="2778"/>
      <c r="B55" s="2772"/>
      <c r="C55" s="2778"/>
      <c r="D55" s="2778"/>
      <c r="E55" s="309">
        <f>DATE($M$2,$S$2,1)</f>
        <v>45778</v>
      </c>
      <c r="F55" s="309">
        <f>DATE($M$2,$S$2,2)</f>
        <v>45779</v>
      </c>
      <c r="G55" s="309">
        <f>DATE($M$2,$S$2,3)</f>
        <v>45780</v>
      </c>
      <c r="H55" s="309">
        <f>DATE($M$2,$S$2,4)</f>
        <v>45781</v>
      </c>
      <c r="I55" s="309">
        <f>DATE($M$2,$S$2,5)</f>
        <v>45782</v>
      </c>
      <c r="J55" s="309">
        <f>DATE($M$2,$S$2,6)</f>
        <v>45783</v>
      </c>
      <c r="K55" s="309">
        <f>DATE($M$2,$S$2,7)</f>
        <v>45784</v>
      </c>
      <c r="L55" s="309">
        <f>DATE($M$2,$S$2,8)</f>
        <v>45785</v>
      </c>
      <c r="M55" s="309">
        <f>DATE($M$2,$S$2,9)</f>
        <v>45786</v>
      </c>
      <c r="N55" s="309">
        <f>DATE($M$2,$S$2,10)</f>
        <v>45787</v>
      </c>
      <c r="O55" s="309">
        <f>DATE($M$2,$S$2,11)</f>
        <v>45788</v>
      </c>
      <c r="P55" s="309">
        <f>DATE($M$2,$S$2,12)</f>
        <v>45789</v>
      </c>
      <c r="Q55" s="309">
        <f>DATE($M$2,$S$2,13)</f>
        <v>45790</v>
      </c>
      <c r="R55" s="309">
        <f>DATE($M$2,$S$2,14)</f>
        <v>45791</v>
      </c>
      <c r="S55" s="309">
        <f>DATE($M$2,$S$2,15)</f>
        <v>45792</v>
      </c>
      <c r="T55" s="309">
        <f>DATE($M$2,$S$2,16)</f>
        <v>45793</v>
      </c>
      <c r="U55" s="309">
        <f>DATE($M$2,$S$2,17)</f>
        <v>45794</v>
      </c>
      <c r="V55" s="309">
        <f>DATE($M$2,$S$2,18)</f>
        <v>45795</v>
      </c>
      <c r="W55" s="309">
        <f>DATE($M$2,$S$2,19)</f>
        <v>45796</v>
      </c>
      <c r="X55" s="309">
        <f>DATE($M$2,$S$2,20)</f>
        <v>45797</v>
      </c>
      <c r="Y55" s="309">
        <f>DATE($M$2,$S$2,21)</f>
        <v>45798</v>
      </c>
      <c r="Z55" s="309">
        <f>DATE($M$2,$S$2,22)</f>
        <v>45799</v>
      </c>
      <c r="AA55" s="309">
        <f>DATE($M$2,$S$2,23)</f>
        <v>45800</v>
      </c>
      <c r="AB55" s="309">
        <f>DATE($M$2,$S$2,24)</f>
        <v>45801</v>
      </c>
      <c r="AC55" s="309">
        <f>DATE($M$2,$S$2,25)</f>
        <v>45802</v>
      </c>
      <c r="AD55" s="309">
        <f>DATE($M$2,$S$2,26)</f>
        <v>45803</v>
      </c>
      <c r="AE55" s="309">
        <f>DATE($M$2,$S$2,27)</f>
        <v>45804</v>
      </c>
      <c r="AF55" s="309">
        <f>DATE($M$2,$S$2,28)</f>
        <v>45805</v>
      </c>
      <c r="AG55" s="2773"/>
      <c r="AH55" s="2773"/>
      <c r="AI55" s="2773"/>
    </row>
    <row r="56" spans="1:35">
      <c r="A56" s="2779"/>
      <c r="B56" s="2772"/>
      <c r="C56" s="2779"/>
      <c r="D56" s="2779"/>
      <c r="E56" s="310">
        <f>DATE($M$2,$S$2,1)</f>
        <v>45778</v>
      </c>
      <c r="F56" s="310">
        <f>DATE($M$2,$S$2,2)</f>
        <v>45779</v>
      </c>
      <c r="G56" s="310">
        <f>DATE($M$2,$S$2,3)</f>
        <v>45780</v>
      </c>
      <c r="H56" s="310">
        <f>DATE($M$2,$S$2,4)</f>
        <v>45781</v>
      </c>
      <c r="I56" s="310">
        <f>DATE($M$2,$S$2,5)</f>
        <v>45782</v>
      </c>
      <c r="J56" s="310">
        <f>DATE($M$2,$S$2,6)</f>
        <v>45783</v>
      </c>
      <c r="K56" s="310">
        <f>DATE($M$2,$S$2,7)</f>
        <v>45784</v>
      </c>
      <c r="L56" s="310">
        <f>DATE($M$2,$S$2,8)</f>
        <v>45785</v>
      </c>
      <c r="M56" s="310">
        <f>DATE($M$2,$S$2,9)</f>
        <v>45786</v>
      </c>
      <c r="N56" s="310">
        <f>DATE($M$2,$S$2,10)</f>
        <v>45787</v>
      </c>
      <c r="O56" s="310">
        <f>DATE($M$2,$S$2,11)</f>
        <v>45788</v>
      </c>
      <c r="P56" s="310">
        <f>DATE($M$2,$S$2,12)</f>
        <v>45789</v>
      </c>
      <c r="Q56" s="310">
        <f>DATE($M$2,$S$2,13)</f>
        <v>45790</v>
      </c>
      <c r="R56" s="310">
        <f>DATE($M$2,$S$2,14)</f>
        <v>45791</v>
      </c>
      <c r="S56" s="310">
        <f>DATE($M$2,$S$2,15)</f>
        <v>45792</v>
      </c>
      <c r="T56" s="310">
        <f>DATE($M$2,$S$2,16)</f>
        <v>45793</v>
      </c>
      <c r="U56" s="310">
        <f>DATE($M$2,$S$2,17)</f>
        <v>45794</v>
      </c>
      <c r="V56" s="310">
        <f>DATE($M$2,$S$2,18)</f>
        <v>45795</v>
      </c>
      <c r="W56" s="310">
        <f>DATE($M$2,$S$2,19)</f>
        <v>45796</v>
      </c>
      <c r="X56" s="310">
        <f>DATE($M$2,$S$2,20)</f>
        <v>45797</v>
      </c>
      <c r="Y56" s="310">
        <f>DATE($M$2,$S$2,21)</f>
        <v>45798</v>
      </c>
      <c r="Z56" s="310">
        <f>DATE($M$2,$S$2,22)</f>
        <v>45799</v>
      </c>
      <c r="AA56" s="310">
        <f>DATE($M$2,$S$2,23)</f>
        <v>45800</v>
      </c>
      <c r="AB56" s="310">
        <f>DATE($M$2,$S$2,24)</f>
        <v>45801</v>
      </c>
      <c r="AC56" s="310">
        <f>DATE($M$2,$S$2,25)</f>
        <v>45802</v>
      </c>
      <c r="AD56" s="310">
        <f>DATE($M$2,$S$2,26)</f>
        <v>45803</v>
      </c>
      <c r="AE56" s="310">
        <f>DATE($M$2,$S$2,27)</f>
        <v>45804</v>
      </c>
      <c r="AF56" s="310">
        <f>DATE($M$2,$S$2,28)</f>
        <v>45805</v>
      </c>
      <c r="AG56" s="2773"/>
      <c r="AH56" s="2773"/>
      <c r="AI56" s="2773"/>
    </row>
    <row r="57" spans="1:35" ht="17.100000000000001" customHeight="1">
      <c r="A57" s="313"/>
      <c r="B57" s="312"/>
      <c r="C57" s="313"/>
      <c r="D57" s="313"/>
      <c r="E57" s="314"/>
      <c r="F57" s="314"/>
      <c r="G57" s="314"/>
      <c r="H57" s="314"/>
      <c r="I57" s="314"/>
      <c r="J57" s="314"/>
      <c r="K57" s="314"/>
      <c r="L57" s="314"/>
      <c r="M57" s="314"/>
      <c r="N57" s="314"/>
      <c r="O57" s="314"/>
      <c r="P57" s="314"/>
      <c r="Q57" s="314"/>
      <c r="R57" s="314"/>
      <c r="S57" s="314"/>
      <c r="T57" s="314"/>
      <c r="U57" s="314"/>
      <c r="V57" s="314"/>
      <c r="W57" s="314"/>
      <c r="X57" s="314"/>
      <c r="Y57" s="314"/>
      <c r="Z57" s="314"/>
      <c r="AA57" s="314"/>
      <c r="AB57" s="314"/>
      <c r="AC57" s="314"/>
      <c r="AD57" s="314"/>
      <c r="AE57" s="314"/>
      <c r="AF57" s="314"/>
      <c r="AG57" s="314"/>
      <c r="AH57" s="315">
        <f>AG57/4</f>
        <v>0</v>
      </c>
      <c r="AI57" s="325"/>
    </row>
    <row r="58" spans="1:35" ht="17.100000000000001" customHeight="1">
      <c r="A58" s="313"/>
      <c r="B58" s="312"/>
      <c r="C58" s="313"/>
      <c r="D58" s="313"/>
      <c r="E58" s="314"/>
      <c r="F58" s="314"/>
      <c r="G58" s="314"/>
      <c r="H58" s="314"/>
      <c r="I58" s="314"/>
      <c r="J58" s="314"/>
      <c r="K58" s="314"/>
      <c r="L58" s="314"/>
      <c r="M58" s="314"/>
      <c r="N58" s="314"/>
      <c r="O58" s="314"/>
      <c r="P58" s="314"/>
      <c r="Q58" s="314"/>
      <c r="R58" s="314"/>
      <c r="S58" s="314"/>
      <c r="T58" s="314"/>
      <c r="U58" s="314"/>
      <c r="V58" s="314"/>
      <c r="W58" s="314"/>
      <c r="X58" s="314"/>
      <c r="Y58" s="314"/>
      <c r="Z58" s="314"/>
      <c r="AA58" s="314"/>
      <c r="AB58" s="314"/>
      <c r="AC58" s="314"/>
      <c r="AD58" s="314"/>
      <c r="AE58" s="314"/>
      <c r="AF58" s="314"/>
      <c r="AG58" s="314"/>
      <c r="AH58" s="315">
        <f>AG58/4</f>
        <v>0</v>
      </c>
      <c r="AI58" s="325"/>
    </row>
    <row r="59" spans="1:35" ht="17.100000000000001" customHeight="1">
      <c r="A59" s="313"/>
      <c r="B59" s="312"/>
      <c r="C59" s="313"/>
      <c r="D59" s="313"/>
      <c r="E59" s="314"/>
      <c r="F59" s="314"/>
      <c r="G59" s="314"/>
      <c r="H59" s="314"/>
      <c r="I59" s="314"/>
      <c r="J59" s="314"/>
      <c r="K59" s="314"/>
      <c r="L59" s="314"/>
      <c r="M59" s="314"/>
      <c r="N59" s="314"/>
      <c r="O59" s="314"/>
      <c r="P59" s="314"/>
      <c r="Q59" s="314"/>
      <c r="R59" s="314"/>
      <c r="S59" s="314"/>
      <c r="T59" s="314"/>
      <c r="U59" s="314"/>
      <c r="V59" s="314"/>
      <c r="W59" s="314"/>
      <c r="X59" s="314"/>
      <c r="Y59" s="314"/>
      <c r="Z59" s="314"/>
      <c r="AA59" s="314"/>
      <c r="AB59" s="314"/>
      <c r="AC59" s="314"/>
      <c r="AD59" s="314"/>
      <c r="AE59" s="314"/>
      <c r="AF59" s="314"/>
      <c r="AG59" s="314"/>
      <c r="AH59" s="315">
        <f>AG59/4</f>
        <v>0</v>
      </c>
      <c r="AI59" s="325"/>
    </row>
    <row r="60" spans="1:35" ht="17.100000000000001" customHeight="1">
      <c r="A60" s="313"/>
      <c r="B60" s="312"/>
      <c r="C60" s="313"/>
      <c r="D60" s="313"/>
      <c r="E60" s="314"/>
      <c r="F60" s="314"/>
      <c r="G60" s="314"/>
      <c r="H60" s="314"/>
      <c r="I60" s="314"/>
      <c r="J60" s="314"/>
      <c r="K60" s="314"/>
      <c r="L60" s="314"/>
      <c r="M60" s="314"/>
      <c r="N60" s="314"/>
      <c r="O60" s="314"/>
      <c r="P60" s="314"/>
      <c r="Q60" s="314"/>
      <c r="R60" s="314"/>
      <c r="S60" s="314"/>
      <c r="T60" s="314"/>
      <c r="U60" s="314"/>
      <c r="V60" s="314"/>
      <c r="W60" s="314"/>
      <c r="X60" s="314"/>
      <c r="Y60" s="314"/>
      <c r="Z60" s="314"/>
      <c r="AA60" s="314"/>
      <c r="AB60" s="314"/>
      <c r="AC60" s="314"/>
      <c r="AD60" s="314"/>
      <c r="AE60" s="314"/>
      <c r="AF60" s="314"/>
      <c r="AG60" s="314"/>
      <c r="AH60" s="315">
        <f>AG60/4</f>
        <v>0</v>
      </c>
      <c r="AI60" s="325"/>
    </row>
    <row r="61" spans="1:35" ht="17.100000000000001" customHeight="1">
      <c r="A61" s="313"/>
      <c r="B61" s="312"/>
      <c r="C61" s="313"/>
      <c r="D61" s="313"/>
      <c r="E61" s="314"/>
      <c r="F61" s="314"/>
      <c r="G61" s="314"/>
      <c r="H61" s="314"/>
      <c r="I61" s="314"/>
      <c r="J61" s="314"/>
      <c r="K61" s="314"/>
      <c r="L61" s="314"/>
      <c r="M61" s="314"/>
      <c r="N61" s="314"/>
      <c r="O61" s="314"/>
      <c r="P61" s="314"/>
      <c r="Q61" s="314"/>
      <c r="R61" s="314"/>
      <c r="S61" s="314"/>
      <c r="T61" s="314"/>
      <c r="U61" s="314"/>
      <c r="V61" s="314"/>
      <c r="W61" s="314"/>
      <c r="X61" s="314"/>
      <c r="Y61" s="314"/>
      <c r="Z61" s="314"/>
      <c r="AA61" s="314"/>
      <c r="AB61" s="314"/>
      <c r="AC61" s="314"/>
      <c r="AD61" s="314"/>
      <c r="AE61" s="314"/>
      <c r="AF61" s="314"/>
      <c r="AG61" s="314"/>
      <c r="AH61" s="315">
        <f>AG61/4</f>
        <v>0</v>
      </c>
      <c r="AI61" s="325"/>
    </row>
    <row r="62" spans="1:35" ht="17.100000000000001" customHeight="1">
      <c r="A62" s="326"/>
      <c r="B62" s="326"/>
      <c r="C62" s="326"/>
      <c r="D62" s="326"/>
      <c r="E62" s="326"/>
      <c r="F62" s="326"/>
      <c r="G62" s="326"/>
      <c r="H62" s="326"/>
      <c r="I62" s="326"/>
      <c r="J62" s="326"/>
      <c r="K62" s="326"/>
      <c r="L62" s="326"/>
      <c r="M62" s="326"/>
      <c r="N62" s="326"/>
      <c r="O62" s="326"/>
      <c r="P62" s="326"/>
      <c r="Q62" s="326"/>
      <c r="R62" s="326"/>
      <c r="S62" s="326"/>
      <c r="T62" s="326"/>
      <c r="U62" s="326"/>
      <c r="V62" s="326"/>
      <c r="W62" s="326"/>
      <c r="X62" s="326"/>
      <c r="Y62" s="326"/>
      <c r="Z62" s="326"/>
      <c r="AA62" s="326"/>
      <c r="AB62" s="326"/>
      <c r="AC62" s="326"/>
      <c r="AD62" s="326"/>
      <c r="AE62" s="326"/>
      <c r="AF62" s="326"/>
      <c r="AG62" s="2774" t="s">
        <v>818</v>
      </c>
      <c r="AH62" s="2774"/>
      <c r="AI62" s="325"/>
    </row>
    <row r="63" spans="1:35" ht="17.100000000000001" customHeight="1">
      <c r="A63" s="2775" t="s">
        <v>859</v>
      </c>
      <c r="B63" s="2775"/>
      <c r="C63" s="2775"/>
      <c r="D63" s="2775"/>
      <c r="E63" s="2775"/>
      <c r="F63" s="2775"/>
      <c r="G63" s="2772" t="s">
        <v>816</v>
      </c>
      <c r="H63" s="2772"/>
      <c r="I63" s="2776" t="s">
        <v>860</v>
      </c>
      <c r="J63" s="2776"/>
      <c r="K63" s="2776"/>
      <c r="L63" s="2776"/>
      <c r="M63" s="2776"/>
      <c r="N63" s="2776"/>
      <c r="O63" s="2776"/>
      <c r="P63" s="324"/>
      <c r="Q63" s="324"/>
      <c r="R63" s="324"/>
      <c r="S63" s="324"/>
      <c r="T63" s="324"/>
      <c r="U63" s="324"/>
      <c r="V63" s="324"/>
      <c r="W63" s="324"/>
      <c r="X63" s="324"/>
      <c r="Y63" s="324"/>
      <c r="Z63" s="324"/>
      <c r="AA63" s="324"/>
      <c r="AB63" s="324"/>
      <c r="AC63" s="324"/>
      <c r="AD63" s="324"/>
      <c r="AE63" s="324"/>
      <c r="AF63" s="324"/>
      <c r="AG63" s="324"/>
      <c r="AH63" s="324"/>
      <c r="AI63" s="327"/>
    </row>
    <row r="64" spans="1:35" ht="17.100000000000001" customHeight="1">
      <c r="A64" s="2777" t="s">
        <v>782</v>
      </c>
      <c r="B64" s="2772" t="s">
        <v>783</v>
      </c>
      <c r="C64" s="2777" t="s">
        <v>784</v>
      </c>
      <c r="D64" s="2777" t="s">
        <v>833</v>
      </c>
      <c r="E64" s="2772" t="s">
        <v>861</v>
      </c>
      <c r="F64" s="2772"/>
      <c r="G64" s="2772"/>
      <c r="H64" s="2772"/>
      <c r="I64" s="2772"/>
      <c r="J64" s="2772"/>
      <c r="K64" s="2772"/>
      <c r="L64" s="2772" t="s">
        <v>857</v>
      </c>
      <c r="M64" s="2772"/>
      <c r="N64" s="2772"/>
      <c r="O64" s="2772"/>
      <c r="P64" s="2772"/>
      <c r="Q64" s="2772"/>
      <c r="R64" s="2772"/>
      <c r="S64" s="2772" t="s">
        <v>862</v>
      </c>
      <c r="T64" s="2772"/>
      <c r="U64" s="2772"/>
      <c r="V64" s="2772"/>
      <c r="W64" s="2772"/>
      <c r="X64" s="2772"/>
      <c r="Y64" s="2772"/>
      <c r="Z64" s="2772" t="s">
        <v>863</v>
      </c>
      <c r="AA64" s="2772"/>
      <c r="AB64" s="2772"/>
      <c r="AC64" s="2772"/>
      <c r="AD64" s="2772"/>
      <c r="AE64" s="2772"/>
      <c r="AF64" s="2772"/>
      <c r="AG64" s="2773" t="s">
        <v>790</v>
      </c>
      <c r="AH64" s="2773" t="s">
        <v>791</v>
      </c>
      <c r="AI64" s="2773" t="s">
        <v>792</v>
      </c>
    </row>
    <row r="65" spans="1:35" ht="21.75" customHeight="1">
      <c r="A65" s="2778"/>
      <c r="B65" s="2772"/>
      <c r="C65" s="2778"/>
      <c r="D65" s="2778"/>
      <c r="E65" s="309">
        <f>DATE($M$2,$S$2,1)</f>
        <v>45778</v>
      </c>
      <c r="F65" s="309">
        <f>DATE($M$2,$S$2,2)</f>
        <v>45779</v>
      </c>
      <c r="G65" s="309">
        <f>DATE($M$2,$S$2,3)</f>
        <v>45780</v>
      </c>
      <c r="H65" s="309">
        <f>DATE($M$2,$S$2,4)</f>
        <v>45781</v>
      </c>
      <c r="I65" s="309">
        <f>DATE($M$2,$S$2,5)</f>
        <v>45782</v>
      </c>
      <c r="J65" s="309">
        <f>DATE($M$2,$S$2,6)</f>
        <v>45783</v>
      </c>
      <c r="K65" s="309">
        <f>DATE($M$2,$S$2,7)</f>
        <v>45784</v>
      </c>
      <c r="L65" s="309">
        <f>DATE($M$2,$S$2,8)</f>
        <v>45785</v>
      </c>
      <c r="M65" s="309">
        <f>DATE($M$2,$S$2,9)</f>
        <v>45786</v>
      </c>
      <c r="N65" s="309">
        <f>DATE($M$2,$S$2,10)</f>
        <v>45787</v>
      </c>
      <c r="O65" s="309">
        <f>DATE($M$2,$S$2,11)</f>
        <v>45788</v>
      </c>
      <c r="P65" s="309">
        <f>DATE($M$2,$S$2,12)</f>
        <v>45789</v>
      </c>
      <c r="Q65" s="309">
        <f>DATE($M$2,$S$2,13)</f>
        <v>45790</v>
      </c>
      <c r="R65" s="309">
        <f>DATE($M$2,$S$2,14)</f>
        <v>45791</v>
      </c>
      <c r="S65" s="309">
        <f>DATE($M$2,$S$2,15)</f>
        <v>45792</v>
      </c>
      <c r="T65" s="309">
        <f>DATE($M$2,$S$2,16)</f>
        <v>45793</v>
      </c>
      <c r="U65" s="309">
        <f>DATE($M$2,$S$2,17)</f>
        <v>45794</v>
      </c>
      <c r="V65" s="309">
        <f>DATE($M$2,$S$2,18)</f>
        <v>45795</v>
      </c>
      <c r="W65" s="309">
        <f>DATE($M$2,$S$2,19)</f>
        <v>45796</v>
      </c>
      <c r="X65" s="309">
        <f>DATE($M$2,$S$2,20)</f>
        <v>45797</v>
      </c>
      <c r="Y65" s="309">
        <f>DATE($M$2,$S$2,21)</f>
        <v>45798</v>
      </c>
      <c r="Z65" s="309">
        <f>DATE($M$2,$S$2,22)</f>
        <v>45799</v>
      </c>
      <c r="AA65" s="309">
        <f>DATE($M$2,$S$2,23)</f>
        <v>45800</v>
      </c>
      <c r="AB65" s="309">
        <f>DATE($M$2,$S$2,24)</f>
        <v>45801</v>
      </c>
      <c r="AC65" s="309">
        <f>DATE($M$2,$S$2,25)</f>
        <v>45802</v>
      </c>
      <c r="AD65" s="309">
        <f>DATE($M$2,$S$2,26)</f>
        <v>45803</v>
      </c>
      <c r="AE65" s="309">
        <f>DATE($M$2,$S$2,27)</f>
        <v>45804</v>
      </c>
      <c r="AF65" s="309">
        <f>DATE($M$2,$S$2,28)</f>
        <v>45805</v>
      </c>
      <c r="AG65" s="2773"/>
      <c r="AH65" s="2773"/>
      <c r="AI65" s="2773"/>
    </row>
    <row r="66" spans="1:35">
      <c r="A66" s="2779"/>
      <c r="B66" s="2772"/>
      <c r="C66" s="2779"/>
      <c r="D66" s="2779"/>
      <c r="E66" s="310">
        <f>DATE($M$2,$S$2,1)</f>
        <v>45778</v>
      </c>
      <c r="F66" s="310">
        <f>DATE($M$2,$S$2,2)</f>
        <v>45779</v>
      </c>
      <c r="G66" s="310">
        <f>DATE($M$2,$S$2,3)</f>
        <v>45780</v>
      </c>
      <c r="H66" s="310">
        <f>DATE($M$2,$S$2,4)</f>
        <v>45781</v>
      </c>
      <c r="I66" s="310">
        <f>DATE($M$2,$S$2,5)</f>
        <v>45782</v>
      </c>
      <c r="J66" s="310">
        <f>DATE($M$2,$S$2,6)</f>
        <v>45783</v>
      </c>
      <c r="K66" s="310">
        <f>DATE($M$2,$S$2,7)</f>
        <v>45784</v>
      </c>
      <c r="L66" s="310">
        <f>DATE($M$2,$S$2,8)</f>
        <v>45785</v>
      </c>
      <c r="M66" s="310">
        <f>DATE($M$2,$S$2,9)</f>
        <v>45786</v>
      </c>
      <c r="N66" s="310">
        <f>DATE($M$2,$S$2,10)</f>
        <v>45787</v>
      </c>
      <c r="O66" s="310">
        <f>DATE($M$2,$S$2,11)</f>
        <v>45788</v>
      </c>
      <c r="P66" s="310">
        <f>DATE($M$2,$S$2,12)</f>
        <v>45789</v>
      </c>
      <c r="Q66" s="310">
        <f>DATE($M$2,$S$2,13)</f>
        <v>45790</v>
      </c>
      <c r="R66" s="310">
        <f>DATE($M$2,$S$2,14)</f>
        <v>45791</v>
      </c>
      <c r="S66" s="310">
        <f>DATE($M$2,$S$2,15)</f>
        <v>45792</v>
      </c>
      <c r="T66" s="310">
        <f>DATE($M$2,$S$2,16)</f>
        <v>45793</v>
      </c>
      <c r="U66" s="310">
        <f>DATE($M$2,$S$2,17)</f>
        <v>45794</v>
      </c>
      <c r="V66" s="310">
        <f>DATE($M$2,$S$2,18)</f>
        <v>45795</v>
      </c>
      <c r="W66" s="310">
        <f>DATE($M$2,$S$2,19)</f>
        <v>45796</v>
      </c>
      <c r="X66" s="310">
        <f>DATE($M$2,$S$2,20)</f>
        <v>45797</v>
      </c>
      <c r="Y66" s="310">
        <f>DATE($M$2,$S$2,21)</f>
        <v>45798</v>
      </c>
      <c r="Z66" s="310">
        <f>DATE($M$2,$S$2,22)</f>
        <v>45799</v>
      </c>
      <c r="AA66" s="310">
        <f>DATE($M$2,$S$2,23)</f>
        <v>45800</v>
      </c>
      <c r="AB66" s="310">
        <f>DATE($M$2,$S$2,24)</f>
        <v>45801</v>
      </c>
      <c r="AC66" s="310">
        <f>DATE($M$2,$S$2,25)</f>
        <v>45802</v>
      </c>
      <c r="AD66" s="310">
        <f>DATE($M$2,$S$2,26)</f>
        <v>45803</v>
      </c>
      <c r="AE66" s="310">
        <f>DATE($M$2,$S$2,27)</f>
        <v>45804</v>
      </c>
      <c r="AF66" s="310">
        <f>DATE($M$2,$S$2,28)</f>
        <v>45805</v>
      </c>
      <c r="AG66" s="2773"/>
      <c r="AH66" s="2773"/>
      <c r="AI66" s="2773"/>
    </row>
    <row r="67" spans="1:35" ht="17.100000000000001" customHeight="1">
      <c r="A67" s="313"/>
      <c r="B67" s="312"/>
      <c r="C67" s="313"/>
      <c r="D67" s="313"/>
      <c r="E67" s="314"/>
      <c r="F67" s="314"/>
      <c r="G67" s="314"/>
      <c r="H67" s="314"/>
      <c r="I67" s="314"/>
      <c r="J67" s="314"/>
      <c r="K67" s="314"/>
      <c r="L67" s="314"/>
      <c r="M67" s="314"/>
      <c r="N67" s="314"/>
      <c r="O67" s="314"/>
      <c r="P67" s="314"/>
      <c r="Q67" s="314"/>
      <c r="R67" s="314"/>
      <c r="S67" s="314"/>
      <c r="T67" s="314"/>
      <c r="U67" s="314"/>
      <c r="V67" s="314"/>
      <c r="W67" s="314"/>
      <c r="X67" s="314"/>
      <c r="Y67" s="314"/>
      <c r="Z67" s="314"/>
      <c r="AA67" s="314"/>
      <c r="AB67" s="314"/>
      <c r="AC67" s="314"/>
      <c r="AD67" s="314"/>
      <c r="AE67" s="314"/>
      <c r="AF67" s="314"/>
      <c r="AG67" s="314"/>
      <c r="AH67" s="315">
        <f>AG67/4</f>
        <v>0</v>
      </c>
      <c r="AI67" s="325"/>
    </row>
    <row r="68" spans="1:35" ht="17.100000000000001" customHeight="1">
      <c r="A68" s="313"/>
      <c r="B68" s="312"/>
      <c r="C68" s="313"/>
      <c r="D68" s="313"/>
      <c r="E68" s="314"/>
      <c r="F68" s="314"/>
      <c r="G68" s="314"/>
      <c r="H68" s="314"/>
      <c r="I68" s="314"/>
      <c r="J68" s="314"/>
      <c r="K68" s="314"/>
      <c r="L68" s="314"/>
      <c r="M68" s="314"/>
      <c r="N68" s="314"/>
      <c r="O68" s="314"/>
      <c r="P68" s="314"/>
      <c r="Q68" s="314"/>
      <c r="R68" s="314"/>
      <c r="S68" s="314"/>
      <c r="T68" s="314"/>
      <c r="U68" s="314"/>
      <c r="V68" s="314"/>
      <c r="W68" s="314"/>
      <c r="X68" s="314"/>
      <c r="Y68" s="314"/>
      <c r="Z68" s="314"/>
      <c r="AA68" s="314"/>
      <c r="AB68" s="314"/>
      <c r="AC68" s="314"/>
      <c r="AD68" s="314"/>
      <c r="AE68" s="314"/>
      <c r="AF68" s="314"/>
      <c r="AG68" s="314"/>
      <c r="AH68" s="315">
        <f>AG68/4</f>
        <v>0</v>
      </c>
      <c r="AI68" s="325"/>
    </row>
    <row r="69" spans="1:35" ht="17.100000000000001" customHeight="1">
      <c r="A69" s="313"/>
      <c r="B69" s="312"/>
      <c r="C69" s="313"/>
      <c r="D69" s="313"/>
      <c r="E69" s="314"/>
      <c r="F69" s="314"/>
      <c r="G69" s="314"/>
      <c r="H69" s="314"/>
      <c r="I69" s="314"/>
      <c r="J69" s="314"/>
      <c r="K69" s="314"/>
      <c r="L69" s="314"/>
      <c r="M69" s="314"/>
      <c r="N69" s="314"/>
      <c r="O69" s="314"/>
      <c r="P69" s="314"/>
      <c r="Q69" s="314"/>
      <c r="R69" s="314"/>
      <c r="S69" s="314"/>
      <c r="T69" s="314"/>
      <c r="U69" s="314"/>
      <c r="V69" s="314"/>
      <c r="W69" s="314"/>
      <c r="X69" s="314"/>
      <c r="Y69" s="314"/>
      <c r="Z69" s="314"/>
      <c r="AA69" s="314"/>
      <c r="AB69" s="314"/>
      <c r="AC69" s="314"/>
      <c r="AD69" s="314"/>
      <c r="AE69" s="314"/>
      <c r="AF69" s="314"/>
      <c r="AG69" s="314"/>
      <c r="AH69" s="315">
        <f>AG69/4</f>
        <v>0</v>
      </c>
      <c r="AI69" s="325"/>
    </row>
    <row r="70" spans="1:35" ht="17.100000000000001" customHeight="1">
      <c r="A70" s="313"/>
      <c r="B70" s="312"/>
      <c r="C70" s="313"/>
      <c r="D70" s="313"/>
      <c r="E70" s="314"/>
      <c r="F70" s="314"/>
      <c r="G70" s="314"/>
      <c r="H70" s="314"/>
      <c r="I70" s="314"/>
      <c r="J70" s="314"/>
      <c r="K70" s="314"/>
      <c r="L70" s="314"/>
      <c r="M70" s="314"/>
      <c r="N70" s="314"/>
      <c r="O70" s="314"/>
      <c r="P70" s="314"/>
      <c r="Q70" s="314"/>
      <c r="R70" s="314"/>
      <c r="S70" s="314"/>
      <c r="T70" s="314"/>
      <c r="U70" s="314"/>
      <c r="V70" s="314"/>
      <c r="W70" s="314"/>
      <c r="X70" s="314"/>
      <c r="Y70" s="314"/>
      <c r="Z70" s="314"/>
      <c r="AA70" s="314"/>
      <c r="AB70" s="314"/>
      <c r="AC70" s="314"/>
      <c r="AD70" s="314"/>
      <c r="AE70" s="314"/>
      <c r="AF70" s="314"/>
      <c r="AG70" s="314"/>
      <c r="AH70" s="315">
        <f>AG70/4</f>
        <v>0</v>
      </c>
      <c r="AI70" s="325"/>
    </row>
    <row r="71" spans="1:35" ht="17.100000000000001" customHeight="1">
      <c r="A71" s="313"/>
      <c r="B71" s="312"/>
      <c r="C71" s="313"/>
      <c r="D71" s="313"/>
      <c r="E71" s="314"/>
      <c r="F71" s="314"/>
      <c r="G71" s="314"/>
      <c r="H71" s="314"/>
      <c r="I71" s="314"/>
      <c r="J71" s="314"/>
      <c r="K71" s="314"/>
      <c r="L71" s="314"/>
      <c r="M71" s="314"/>
      <c r="N71" s="314"/>
      <c r="O71" s="314"/>
      <c r="P71" s="314"/>
      <c r="Q71" s="314"/>
      <c r="R71" s="314"/>
      <c r="S71" s="314"/>
      <c r="T71" s="314"/>
      <c r="U71" s="314"/>
      <c r="V71" s="314"/>
      <c r="W71" s="314"/>
      <c r="X71" s="314"/>
      <c r="Y71" s="314"/>
      <c r="Z71" s="314"/>
      <c r="AA71" s="314"/>
      <c r="AB71" s="314"/>
      <c r="AC71" s="314"/>
      <c r="AD71" s="314"/>
      <c r="AE71" s="314"/>
      <c r="AF71" s="314"/>
      <c r="AG71" s="314"/>
      <c r="AH71" s="315">
        <f>AG71/4</f>
        <v>0</v>
      </c>
      <c r="AI71" s="325"/>
    </row>
    <row r="72" spans="1:35" ht="17.100000000000001" customHeight="1">
      <c r="A72" s="326"/>
      <c r="B72" s="326"/>
      <c r="C72" s="326"/>
      <c r="D72" s="326"/>
      <c r="E72" s="326"/>
      <c r="F72" s="326"/>
      <c r="G72" s="326"/>
      <c r="H72" s="326"/>
      <c r="I72" s="326"/>
      <c r="J72" s="326"/>
      <c r="K72" s="326"/>
      <c r="L72" s="326"/>
      <c r="M72" s="326"/>
      <c r="N72" s="326"/>
      <c r="O72" s="326"/>
      <c r="P72" s="326"/>
      <c r="Q72" s="326"/>
      <c r="R72" s="326"/>
      <c r="S72" s="326"/>
      <c r="T72" s="326"/>
      <c r="U72" s="326"/>
      <c r="V72" s="326"/>
      <c r="W72" s="326"/>
      <c r="X72" s="326"/>
      <c r="Y72" s="326"/>
      <c r="Z72" s="326"/>
      <c r="AA72" s="326"/>
      <c r="AB72" s="326"/>
      <c r="AC72" s="326"/>
      <c r="AD72" s="326"/>
      <c r="AE72" s="326"/>
      <c r="AF72" s="326"/>
      <c r="AG72" s="2774" t="s">
        <v>818</v>
      </c>
      <c r="AH72" s="2774"/>
      <c r="AI72" s="325"/>
    </row>
    <row r="73" spans="1:35" ht="17.100000000000001" customHeight="1">
      <c r="A73" s="326"/>
      <c r="B73" s="326"/>
      <c r="C73" s="326"/>
      <c r="D73" s="326"/>
      <c r="E73" s="326"/>
      <c r="F73" s="326"/>
      <c r="G73" s="326"/>
      <c r="H73" s="326"/>
      <c r="I73" s="326"/>
      <c r="J73" s="326"/>
      <c r="K73" s="326"/>
      <c r="L73" s="326"/>
      <c r="M73" s="326"/>
      <c r="N73" s="326"/>
      <c r="O73" s="326"/>
      <c r="P73" s="326"/>
      <c r="Q73" s="326"/>
      <c r="R73" s="326"/>
      <c r="S73" s="326"/>
      <c r="T73" s="326"/>
      <c r="U73" s="326"/>
      <c r="V73" s="326"/>
      <c r="W73" s="326"/>
      <c r="X73" s="326"/>
      <c r="Y73" s="326"/>
      <c r="Z73" s="326"/>
      <c r="AA73" s="326"/>
      <c r="AB73" s="326"/>
      <c r="AC73" s="326"/>
      <c r="AD73" s="326"/>
      <c r="AE73" s="326"/>
      <c r="AF73" s="326"/>
      <c r="AG73" s="328"/>
      <c r="AH73" s="328"/>
      <c r="AI73" s="327"/>
    </row>
    <row r="74" spans="1:35" ht="17.100000000000001" customHeight="1">
      <c r="A74" s="2757" t="s">
        <v>797</v>
      </c>
      <c r="B74" s="2758"/>
      <c r="C74" s="2758"/>
      <c r="D74" s="2759"/>
      <c r="E74" s="317" t="s">
        <v>864</v>
      </c>
      <c r="F74" s="2763" t="s">
        <v>843</v>
      </c>
      <c r="G74" s="2764"/>
      <c r="H74" s="2764"/>
      <c r="I74" s="2764"/>
      <c r="J74" s="2764"/>
      <c r="K74" s="2765"/>
      <c r="L74" s="317" t="s">
        <v>865</v>
      </c>
      <c r="M74" s="2763" t="s">
        <v>843</v>
      </c>
      <c r="N74" s="2764"/>
      <c r="O74" s="2764"/>
      <c r="P74" s="2764"/>
      <c r="Q74" s="2764"/>
      <c r="R74" s="2765"/>
      <c r="S74" s="317" t="s">
        <v>866</v>
      </c>
      <c r="T74" s="2763" t="s">
        <v>867</v>
      </c>
      <c r="U74" s="2764"/>
      <c r="V74" s="2764"/>
      <c r="W74" s="2764"/>
      <c r="X74" s="2764"/>
      <c r="Y74" s="2765"/>
      <c r="Z74" s="317" t="s">
        <v>868</v>
      </c>
      <c r="AA74" s="2763" t="s">
        <v>847</v>
      </c>
      <c r="AB74" s="2764"/>
      <c r="AC74" s="2764"/>
      <c r="AD74" s="2764"/>
      <c r="AE74" s="2764"/>
      <c r="AF74" s="2765"/>
      <c r="AG74" s="2766"/>
      <c r="AH74" s="2767"/>
      <c r="AI74" s="2768"/>
    </row>
    <row r="75" spans="1:35" ht="17.100000000000001" customHeight="1">
      <c r="A75" s="2760"/>
      <c r="B75" s="2761"/>
      <c r="C75" s="2761"/>
      <c r="D75" s="2762"/>
      <c r="E75" s="317" t="s">
        <v>869</v>
      </c>
      <c r="F75" s="2763" t="s">
        <v>867</v>
      </c>
      <c r="G75" s="2764"/>
      <c r="H75" s="2764"/>
      <c r="I75" s="2764"/>
      <c r="J75" s="2764"/>
      <c r="K75" s="2765"/>
      <c r="L75" s="317" t="s">
        <v>870</v>
      </c>
      <c r="M75" s="2763" t="s">
        <v>847</v>
      </c>
      <c r="N75" s="2764"/>
      <c r="O75" s="2764"/>
      <c r="P75" s="2764"/>
      <c r="Q75" s="2764"/>
      <c r="R75" s="2765"/>
      <c r="S75" s="317" t="s">
        <v>871</v>
      </c>
      <c r="T75" s="2763" t="s">
        <v>847</v>
      </c>
      <c r="U75" s="2764"/>
      <c r="V75" s="2764"/>
      <c r="W75" s="2764"/>
      <c r="X75" s="2764"/>
      <c r="Y75" s="2765"/>
      <c r="Z75" s="317" t="s">
        <v>872</v>
      </c>
      <c r="AA75" s="2763" t="s">
        <v>867</v>
      </c>
      <c r="AB75" s="2764"/>
      <c r="AC75" s="2764"/>
      <c r="AD75" s="2764"/>
      <c r="AE75" s="2764"/>
      <c r="AF75" s="2765"/>
      <c r="AG75" s="2769"/>
      <c r="AH75" s="2770"/>
      <c r="AI75" s="2771"/>
    </row>
    <row r="76" spans="1:35" ht="17.100000000000001" customHeight="1">
      <c r="A76" s="329"/>
      <c r="B76" s="329"/>
      <c r="C76" s="329"/>
      <c r="D76" s="329"/>
      <c r="E76" s="330"/>
      <c r="F76" s="330"/>
      <c r="G76" s="330"/>
      <c r="H76" s="330"/>
      <c r="I76" s="330"/>
      <c r="J76" s="330"/>
      <c r="K76" s="330"/>
      <c r="L76" s="330"/>
      <c r="M76" s="330"/>
      <c r="N76" s="330"/>
      <c r="O76" s="330"/>
      <c r="P76" s="330"/>
      <c r="Q76" s="330"/>
      <c r="R76" s="330"/>
      <c r="S76" s="330"/>
      <c r="T76" s="330"/>
      <c r="U76" s="330"/>
      <c r="V76" s="330"/>
      <c r="W76" s="330"/>
      <c r="X76" s="330"/>
      <c r="Y76" s="330"/>
      <c r="Z76" s="330"/>
      <c r="AA76" s="330"/>
      <c r="AB76" s="330"/>
      <c r="AC76" s="330"/>
      <c r="AD76" s="330"/>
      <c r="AE76" s="330"/>
      <c r="AF76" s="330"/>
      <c r="AG76" s="324"/>
      <c r="AH76" s="324"/>
      <c r="AI76" s="324"/>
    </row>
    <row r="77" spans="1:35" ht="17.100000000000001" customHeight="1">
      <c r="A77" s="318" t="s">
        <v>807</v>
      </c>
    </row>
    <row r="78" spans="1:35">
      <c r="A78" s="2756" t="s">
        <v>808</v>
      </c>
      <c r="B78" s="2756"/>
      <c r="C78" s="2756"/>
      <c r="D78" s="2756"/>
      <c r="E78" s="2756"/>
      <c r="F78" s="2756"/>
      <c r="G78" s="2756"/>
      <c r="H78" s="2756"/>
      <c r="I78" s="2756"/>
      <c r="J78" s="2756"/>
      <c r="K78" s="2756"/>
      <c r="L78" s="2756"/>
      <c r="M78" s="2756"/>
      <c r="N78" s="2756"/>
      <c r="O78" s="2756"/>
      <c r="P78" s="2756"/>
      <c r="Q78" s="2756"/>
      <c r="R78" s="2756"/>
      <c r="S78" s="2756"/>
      <c r="T78" s="2756"/>
      <c r="U78" s="2756"/>
      <c r="V78" s="2756"/>
      <c r="W78" s="2756"/>
      <c r="X78" s="2756"/>
      <c r="Y78" s="2756"/>
      <c r="Z78" s="2756"/>
      <c r="AA78" s="2756"/>
      <c r="AB78" s="2756"/>
      <c r="AC78" s="2756"/>
      <c r="AD78" s="2756"/>
      <c r="AE78" s="2756"/>
      <c r="AF78" s="2756"/>
      <c r="AG78" s="319"/>
      <c r="AH78" s="319"/>
      <c r="AI78" s="319"/>
    </row>
    <row r="79" spans="1:35">
      <c r="A79" s="318" t="s">
        <v>809</v>
      </c>
    </row>
    <row r="80" spans="1:35">
      <c r="A80" s="318" t="s">
        <v>820</v>
      </c>
    </row>
    <row r="81" spans="1:39">
      <c r="A81" s="318" t="s">
        <v>811</v>
      </c>
    </row>
    <row r="82" spans="1:39">
      <c r="A82" s="318" t="s">
        <v>821</v>
      </c>
    </row>
    <row r="83" spans="1:39">
      <c r="A83" s="318" t="s">
        <v>813</v>
      </c>
    </row>
    <row r="84" spans="1:39">
      <c r="A84" s="320" t="s">
        <v>873</v>
      </c>
      <c r="B84" s="320"/>
      <c r="C84" s="320"/>
      <c r="D84" s="320"/>
      <c r="E84" s="320"/>
      <c r="F84" s="320"/>
      <c r="G84" s="320"/>
      <c r="H84" s="320"/>
      <c r="I84" s="320"/>
      <c r="J84" s="320"/>
      <c r="K84" s="320"/>
      <c r="L84" s="320"/>
      <c r="M84" s="320"/>
      <c r="N84" s="320"/>
      <c r="O84" s="320"/>
      <c r="P84" s="320"/>
      <c r="Q84" s="320"/>
      <c r="R84" s="320"/>
      <c r="S84" s="320"/>
      <c r="T84" s="320"/>
      <c r="U84" s="320"/>
      <c r="V84" s="320"/>
      <c r="W84" s="320"/>
      <c r="X84" s="320"/>
      <c r="Y84" s="320"/>
      <c r="Z84" s="320"/>
      <c r="AA84" s="320"/>
      <c r="AB84" s="320"/>
      <c r="AC84" s="320"/>
      <c r="AD84" s="320"/>
      <c r="AE84" s="320"/>
      <c r="AF84" s="320"/>
      <c r="AG84" s="320"/>
      <c r="AH84" s="320"/>
    </row>
    <row r="87" spans="1:39" ht="14.25">
      <c r="A87" s="64" t="s">
        <v>168</v>
      </c>
      <c r="B87" s="59"/>
      <c r="C87" s="63"/>
      <c r="D87" s="63"/>
      <c r="E87" s="63"/>
      <c r="F87" s="63"/>
      <c r="G87" s="62"/>
      <c r="H87" s="62"/>
      <c r="I87" s="62"/>
      <c r="J87" s="62"/>
      <c r="K87" s="62"/>
      <c r="L87" s="62"/>
      <c r="M87" s="62"/>
      <c r="N87" s="62"/>
      <c r="O87" s="62"/>
      <c r="P87" s="62"/>
      <c r="Q87" s="62"/>
      <c r="R87" s="62"/>
      <c r="S87" s="62"/>
      <c r="T87" s="62"/>
      <c r="U87" s="62"/>
      <c r="V87" s="62"/>
      <c r="W87" s="62"/>
      <c r="X87" s="62"/>
      <c r="Y87" s="62"/>
      <c r="Z87" s="62"/>
      <c r="AA87" s="62"/>
      <c r="AB87" s="62"/>
      <c r="AC87" s="62"/>
      <c r="AD87" s="62"/>
      <c r="AE87" s="62"/>
      <c r="AF87" s="62"/>
      <c r="AG87" s="62"/>
      <c r="AH87" s="62"/>
      <c r="AI87" s="62"/>
      <c r="AJ87" s="62"/>
      <c r="AK87" s="62"/>
      <c r="AL87" s="63"/>
      <c r="AM87" s="63"/>
    </row>
    <row r="88" spans="1:39" ht="18" customHeight="1">
      <c r="A88" s="62"/>
      <c r="B88" s="69"/>
      <c r="D88" s="2753" t="s">
        <v>366</v>
      </c>
      <c r="E88" s="2753"/>
      <c r="F88" s="2753"/>
      <c r="G88" s="2753"/>
      <c r="H88" s="2664" t="s">
        <v>823</v>
      </c>
      <c r="I88" s="2665"/>
      <c r="J88" s="2665"/>
      <c r="K88" s="2665"/>
      <c r="L88" s="2665"/>
      <c r="M88" s="2666"/>
      <c r="N88" s="2664" t="s">
        <v>874</v>
      </c>
      <c r="O88" s="2665"/>
      <c r="P88" s="2665"/>
      <c r="Q88" s="2665"/>
      <c r="R88" s="2665"/>
      <c r="S88" s="2666"/>
      <c r="T88" s="2664" t="s">
        <v>824</v>
      </c>
      <c r="U88" s="2665"/>
      <c r="V88" s="2665"/>
      <c r="W88" s="2665"/>
      <c r="X88" s="2665"/>
      <c r="Y88" s="2666"/>
      <c r="Z88" s="2664" t="s">
        <v>825</v>
      </c>
      <c r="AA88" s="2665"/>
      <c r="AB88" s="2665"/>
      <c r="AC88" s="2665"/>
      <c r="AD88" s="2665"/>
      <c r="AE88" s="2666"/>
    </row>
    <row r="89" spans="1:39" ht="18" customHeight="1">
      <c r="A89" s="62"/>
      <c r="B89" s="69"/>
      <c r="D89" s="331" t="s">
        <v>827</v>
      </c>
      <c r="E89" s="2753" t="s">
        <v>828</v>
      </c>
      <c r="F89" s="2753"/>
      <c r="G89" s="2753"/>
      <c r="H89" s="2668" t="s">
        <v>56</v>
      </c>
      <c r="I89" s="2669"/>
      <c r="J89" s="2670"/>
      <c r="K89" s="2668" t="s">
        <v>57</v>
      </c>
      <c r="L89" s="2669"/>
      <c r="M89" s="2670"/>
      <c r="N89" s="2668" t="s">
        <v>56</v>
      </c>
      <c r="O89" s="2669"/>
      <c r="P89" s="2670"/>
      <c r="Q89" s="2668" t="s">
        <v>57</v>
      </c>
      <c r="R89" s="2669"/>
      <c r="S89" s="2670"/>
      <c r="T89" s="2668" t="s">
        <v>56</v>
      </c>
      <c r="U89" s="2669"/>
      <c r="V89" s="2670"/>
      <c r="W89" s="2668" t="s">
        <v>57</v>
      </c>
      <c r="X89" s="2669"/>
      <c r="Y89" s="2670"/>
      <c r="Z89" s="2668" t="s">
        <v>56</v>
      </c>
      <c r="AA89" s="2669"/>
      <c r="AB89" s="2670"/>
      <c r="AC89" s="2668" t="s">
        <v>57</v>
      </c>
      <c r="AD89" s="2669"/>
      <c r="AE89" s="2670"/>
    </row>
    <row r="90" spans="1:39" ht="19.5" customHeight="1">
      <c r="A90" s="62"/>
      <c r="C90" s="79" t="s">
        <v>106</v>
      </c>
      <c r="D90" s="332"/>
      <c r="E90" s="2749"/>
      <c r="F90" s="2749"/>
      <c r="G90" s="2749"/>
      <c r="H90" s="2746"/>
      <c r="I90" s="2747"/>
      <c r="J90" s="2748"/>
      <c r="K90" s="2746"/>
      <c r="L90" s="2747"/>
      <c r="M90" s="2748"/>
      <c r="N90" s="2746"/>
      <c r="O90" s="2747"/>
      <c r="P90" s="2748"/>
      <c r="Q90" s="2746"/>
      <c r="R90" s="2747"/>
      <c r="S90" s="2748"/>
      <c r="T90" s="2746"/>
      <c r="U90" s="2747"/>
      <c r="V90" s="2748"/>
      <c r="W90" s="2746"/>
      <c r="X90" s="2747"/>
      <c r="Y90" s="2748"/>
      <c r="Z90" s="2746"/>
      <c r="AA90" s="2747"/>
      <c r="AB90" s="2748"/>
      <c r="AC90" s="2746"/>
      <c r="AD90" s="2747"/>
      <c r="AE90" s="2748"/>
    </row>
    <row r="91" spans="1:39" ht="19.5" customHeight="1">
      <c r="A91" s="62"/>
      <c r="C91" s="333" t="s">
        <v>107</v>
      </c>
      <c r="D91" s="332"/>
      <c r="E91" s="2749"/>
      <c r="F91" s="2749"/>
      <c r="G91" s="2749"/>
      <c r="H91" s="2746"/>
      <c r="I91" s="2747"/>
      <c r="J91" s="2748"/>
      <c r="K91" s="2746"/>
      <c r="L91" s="2747"/>
      <c r="M91" s="2748"/>
      <c r="N91" s="2746"/>
      <c r="O91" s="2747"/>
      <c r="P91" s="2748"/>
      <c r="Q91" s="2746"/>
      <c r="R91" s="2747"/>
      <c r="S91" s="2748"/>
      <c r="T91" s="2746"/>
      <c r="U91" s="2747"/>
      <c r="V91" s="2748"/>
      <c r="W91" s="2746"/>
      <c r="X91" s="2747"/>
      <c r="Y91" s="2748"/>
      <c r="Z91" s="2746"/>
      <c r="AA91" s="2747"/>
      <c r="AB91" s="2748"/>
      <c r="AC91" s="2746"/>
      <c r="AD91" s="2747"/>
      <c r="AE91" s="2748"/>
    </row>
    <row r="92" spans="1:39" ht="19.5" customHeight="1">
      <c r="A92" s="62"/>
      <c r="C92" s="333" t="s">
        <v>159</v>
      </c>
      <c r="D92" s="2749"/>
      <c r="E92" s="2749"/>
      <c r="F92" s="2749"/>
      <c r="G92" s="2749"/>
      <c r="H92" s="2750"/>
      <c r="I92" s="2751"/>
      <c r="J92" s="2751"/>
      <c r="K92" s="2751"/>
      <c r="L92" s="2751"/>
      <c r="M92" s="2752"/>
      <c r="N92" s="2750"/>
      <c r="O92" s="2751"/>
      <c r="P92" s="2751"/>
      <c r="Q92" s="2751"/>
      <c r="R92" s="2751"/>
      <c r="S92" s="2752"/>
      <c r="T92" s="2750"/>
      <c r="U92" s="2751"/>
      <c r="V92" s="2751"/>
      <c r="W92" s="2751"/>
      <c r="X92" s="2751"/>
      <c r="Y92" s="2752"/>
      <c r="Z92" s="2750"/>
      <c r="AA92" s="2751"/>
      <c r="AB92" s="2751"/>
      <c r="AC92" s="2751"/>
      <c r="AD92" s="2751"/>
      <c r="AE92" s="2752"/>
    </row>
    <row r="94" spans="1:39" ht="18.75" customHeight="1">
      <c r="D94" s="2753" t="s">
        <v>826</v>
      </c>
      <c r="E94" s="2753"/>
      <c r="F94" s="2753"/>
      <c r="G94" s="2753"/>
      <c r="H94" s="2754" t="s">
        <v>829</v>
      </c>
      <c r="I94" s="2754"/>
      <c r="J94" s="2754"/>
      <c r="K94" s="2754"/>
      <c r="L94" s="2754"/>
      <c r="M94" s="2754"/>
      <c r="N94" s="2664" t="s">
        <v>830</v>
      </c>
      <c r="O94" s="2665"/>
      <c r="P94" s="2665"/>
      <c r="Q94" s="2665"/>
      <c r="R94" s="2665"/>
      <c r="S94" s="2666"/>
      <c r="T94" s="2664" t="s">
        <v>831</v>
      </c>
      <c r="U94" s="2665"/>
      <c r="V94" s="2665"/>
      <c r="W94" s="2665"/>
      <c r="X94" s="2665"/>
      <c r="Y94" s="2666"/>
    </row>
    <row r="95" spans="1:39" ht="18" customHeight="1">
      <c r="D95" s="331" t="s">
        <v>827</v>
      </c>
      <c r="E95" s="2753" t="s">
        <v>828</v>
      </c>
      <c r="F95" s="2753"/>
      <c r="G95" s="2753"/>
      <c r="H95" s="2755" t="s">
        <v>827</v>
      </c>
      <c r="I95" s="2755"/>
      <c r="J95" s="2755"/>
      <c r="K95" s="2755" t="s">
        <v>828</v>
      </c>
      <c r="L95" s="2755"/>
      <c r="M95" s="2755"/>
      <c r="N95" s="2668" t="s">
        <v>56</v>
      </c>
      <c r="O95" s="2669"/>
      <c r="P95" s="2670"/>
      <c r="Q95" s="2668" t="s">
        <v>57</v>
      </c>
      <c r="R95" s="2669"/>
      <c r="S95" s="2670"/>
      <c r="T95" s="2668" t="s">
        <v>56</v>
      </c>
      <c r="U95" s="2669"/>
      <c r="V95" s="2670"/>
      <c r="W95" s="2668" t="s">
        <v>57</v>
      </c>
      <c r="X95" s="2669"/>
      <c r="Y95" s="2670"/>
    </row>
    <row r="96" spans="1:39" ht="18" customHeight="1">
      <c r="C96" s="79" t="s">
        <v>106</v>
      </c>
      <c r="D96" s="332"/>
      <c r="E96" s="2749"/>
      <c r="F96" s="2749"/>
      <c r="G96" s="2749"/>
      <c r="H96" s="2749"/>
      <c r="I96" s="2749"/>
      <c r="J96" s="2749"/>
      <c r="K96" s="2749"/>
      <c r="L96" s="2749"/>
      <c r="M96" s="2749"/>
      <c r="N96" s="2746"/>
      <c r="O96" s="2747"/>
      <c r="P96" s="2748"/>
      <c r="Q96" s="2746"/>
      <c r="R96" s="2747"/>
      <c r="S96" s="2748"/>
      <c r="T96" s="2746"/>
      <c r="U96" s="2747"/>
      <c r="V96" s="2748"/>
      <c r="W96" s="2746"/>
      <c r="X96" s="2747"/>
      <c r="Y96" s="2748"/>
    </row>
    <row r="97" spans="3:25" ht="18" customHeight="1">
      <c r="C97" s="333" t="s">
        <v>107</v>
      </c>
      <c r="D97" s="332"/>
      <c r="E97" s="2749"/>
      <c r="F97" s="2749"/>
      <c r="G97" s="2749"/>
      <c r="H97" s="2749"/>
      <c r="I97" s="2749"/>
      <c r="J97" s="2749"/>
      <c r="K97" s="2749"/>
      <c r="L97" s="2749"/>
      <c r="M97" s="2749"/>
      <c r="N97" s="2746"/>
      <c r="O97" s="2747"/>
      <c r="P97" s="2748"/>
      <c r="Q97" s="2746"/>
      <c r="R97" s="2747"/>
      <c r="S97" s="2748"/>
      <c r="T97" s="2746"/>
      <c r="U97" s="2747"/>
      <c r="V97" s="2748"/>
      <c r="W97" s="2746"/>
      <c r="X97" s="2747"/>
      <c r="Y97" s="2748"/>
    </row>
    <row r="98" spans="3:25" ht="18" customHeight="1">
      <c r="C98" s="333" t="s">
        <v>159</v>
      </c>
      <c r="D98" s="2749"/>
      <c r="E98" s="2749"/>
      <c r="F98" s="2749"/>
      <c r="G98" s="2749"/>
      <c r="H98" s="2749"/>
      <c r="I98" s="2749"/>
      <c r="J98" s="2749"/>
      <c r="K98" s="2749"/>
      <c r="L98" s="2749"/>
      <c r="M98" s="2749"/>
      <c r="N98" s="2750"/>
      <c r="O98" s="2751"/>
      <c r="P98" s="2751"/>
      <c r="Q98" s="2751"/>
      <c r="R98" s="2751"/>
      <c r="S98" s="2752"/>
      <c r="T98" s="2750"/>
      <c r="U98" s="2751"/>
      <c r="V98" s="2751"/>
      <c r="W98" s="2751"/>
      <c r="X98" s="2751"/>
      <c r="Y98" s="2752"/>
    </row>
    <row r="100" spans="3:25" ht="13.5" customHeight="1"/>
    <row r="101" spans="3:25" ht="13.5" customHeight="1"/>
  </sheetData>
  <mergeCells count="167">
    <mergeCell ref="A5:C5"/>
    <mergeCell ref="D5:R5"/>
    <mergeCell ref="Z5:AB5"/>
    <mergeCell ref="AC5:AI5"/>
    <mergeCell ref="A6:C6"/>
    <mergeCell ref="D6:R6"/>
    <mergeCell ref="Z6:AB6"/>
    <mergeCell ref="AC6:AI6"/>
    <mergeCell ref="AJ1:AL1"/>
    <mergeCell ref="M2:P2"/>
    <mergeCell ref="Q2:R2"/>
    <mergeCell ref="S2:T2"/>
    <mergeCell ref="U2:V2"/>
    <mergeCell ref="A4:C4"/>
    <mergeCell ref="D4:R4"/>
    <mergeCell ref="S4:Y6"/>
    <mergeCell ref="Z4:AB4"/>
    <mergeCell ref="AC4:AI4"/>
    <mergeCell ref="L8:R8"/>
    <mergeCell ref="S8:Y8"/>
    <mergeCell ref="Z8:AF8"/>
    <mergeCell ref="AG8:AG10"/>
    <mergeCell ref="AH8:AH10"/>
    <mergeCell ref="AI8:AI10"/>
    <mergeCell ref="A7:D7"/>
    <mergeCell ref="A8:A10"/>
    <mergeCell ref="B8:B10"/>
    <mergeCell ref="C8:C10"/>
    <mergeCell ref="D8:D10"/>
    <mergeCell ref="E8:K8"/>
    <mergeCell ref="T28:Y28"/>
    <mergeCell ref="AA28:AF28"/>
    <mergeCell ref="A30:AF30"/>
    <mergeCell ref="A40:C40"/>
    <mergeCell ref="D40:R40"/>
    <mergeCell ref="A41:C41"/>
    <mergeCell ref="D41:R41"/>
    <mergeCell ref="A26:AF26"/>
    <mergeCell ref="AG26:AI26"/>
    <mergeCell ref="A27:D28"/>
    <mergeCell ref="F27:K27"/>
    <mergeCell ref="M27:R27"/>
    <mergeCell ref="T27:Y27"/>
    <mergeCell ref="AA27:AF27"/>
    <mergeCell ref="AG27:AI28"/>
    <mergeCell ref="F28:K28"/>
    <mergeCell ref="M28:R28"/>
    <mergeCell ref="S44:Y44"/>
    <mergeCell ref="Z44:AF44"/>
    <mergeCell ref="AG44:AG46"/>
    <mergeCell ref="AH44:AH46"/>
    <mergeCell ref="AI44:AI46"/>
    <mergeCell ref="AG52:AH52"/>
    <mergeCell ref="A43:F43"/>
    <mergeCell ref="G43:H43"/>
    <mergeCell ref="I43:O43"/>
    <mergeCell ref="A44:A46"/>
    <mergeCell ref="B44:B46"/>
    <mergeCell ref="C44:C46"/>
    <mergeCell ref="D44:D46"/>
    <mergeCell ref="E44:K44"/>
    <mergeCell ref="L44:R44"/>
    <mergeCell ref="L54:R54"/>
    <mergeCell ref="S54:Y54"/>
    <mergeCell ref="Z54:AF54"/>
    <mergeCell ref="AG54:AG56"/>
    <mergeCell ref="AH54:AH56"/>
    <mergeCell ref="AI54:AI56"/>
    <mergeCell ref="A53:G53"/>
    <mergeCell ref="A54:A56"/>
    <mergeCell ref="B54:B56"/>
    <mergeCell ref="C54:C56"/>
    <mergeCell ref="D54:D56"/>
    <mergeCell ref="E54:K54"/>
    <mergeCell ref="AG62:AH62"/>
    <mergeCell ref="A63:F63"/>
    <mergeCell ref="G63:H63"/>
    <mergeCell ref="I63:O63"/>
    <mergeCell ref="A64:A66"/>
    <mergeCell ref="B64:B66"/>
    <mergeCell ref="C64:C66"/>
    <mergeCell ref="D64:D66"/>
    <mergeCell ref="E64:K64"/>
    <mergeCell ref="L64:R64"/>
    <mergeCell ref="AG74:AI75"/>
    <mergeCell ref="F75:K75"/>
    <mergeCell ref="M75:R75"/>
    <mergeCell ref="T75:Y75"/>
    <mergeCell ref="AA75:AF75"/>
    <mergeCell ref="S64:Y64"/>
    <mergeCell ref="Z64:AF64"/>
    <mergeCell ref="AG64:AG66"/>
    <mergeCell ref="AH64:AH66"/>
    <mergeCell ref="AI64:AI66"/>
    <mergeCell ref="AG72:AH72"/>
    <mergeCell ref="A78:AF78"/>
    <mergeCell ref="D88:G88"/>
    <mergeCell ref="H88:M88"/>
    <mergeCell ref="N88:S88"/>
    <mergeCell ref="T88:Y88"/>
    <mergeCell ref="Z88:AE88"/>
    <mergeCell ref="A74:D75"/>
    <mergeCell ref="F74:K74"/>
    <mergeCell ref="M74:R74"/>
    <mergeCell ref="T74:Y74"/>
    <mergeCell ref="AA74:AF74"/>
    <mergeCell ref="W89:Y89"/>
    <mergeCell ref="Z89:AB89"/>
    <mergeCell ref="AC89:AE89"/>
    <mergeCell ref="E90:G90"/>
    <mergeCell ref="H90:J90"/>
    <mergeCell ref="K90:M90"/>
    <mergeCell ref="N90:P90"/>
    <mergeCell ref="Q90:S90"/>
    <mergeCell ref="T90:V90"/>
    <mergeCell ref="W90:Y90"/>
    <mergeCell ref="E89:G89"/>
    <mergeCell ref="H89:J89"/>
    <mergeCell ref="K89:M89"/>
    <mergeCell ref="N89:P89"/>
    <mergeCell ref="Q89:S89"/>
    <mergeCell ref="T89:V89"/>
    <mergeCell ref="AC91:AE91"/>
    <mergeCell ref="D92:G92"/>
    <mergeCell ref="H92:M92"/>
    <mergeCell ref="N92:S92"/>
    <mergeCell ref="T92:Y92"/>
    <mergeCell ref="Z92:AE92"/>
    <mergeCell ref="Z90:AB90"/>
    <mergeCell ref="AC90:AE90"/>
    <mergeCell ref="E91:G91"/>
    <mergeCell ref="H91:J91"/>
    <mergeCell ref="K91:M91"/>
    <mergeCell ref="N91:P91"/>
    <mergeCell ref="Q91:S91"/>
    <mergeCell ref="T91:V91"/>
    <mergeCell ref="W91:Y91"/>
    <mergeCell ref="Z91:AB91"/>
    <mergeCell ref="W95:Y95"/>
    <mergeCell ref="E96:G96"/>
    <mergeCell ref="H96:J96"/>
    <mergeCell ref="K96:M96"/>
    <mergeCell ref="N96:P96"/>
    <mergeCell ref="Q96:S96"/>
    <mergeCell ref="T96:V96"/>
    <mergeCell ref="W96:Y96"/>
    <mergeCell ref="D94:G94"/>
    <mergeCell ref="H94:M94"/>
    <mergeCell ref="N94:S94"/>
    <mergeCell ref="T94:Y94"/>
    <mergeCell ref="E95:G95"/>
    <mergeCell ref="H95:J95"/>
    <mergeCell ref="K95:M95"/>
    <mergeCell ref="N95:P95"/>
    <mergeCell ref="Q95:S95"/>
    <mergeCell ref="T95:V95"/>
    <mergeCell ref="W97:Y97"/>
    <mergeCell ref="D98:G98"/>
    <mergeCell ref="H98:M98"/>
    <mergeCell ref="N98:S98"/>
    <mergeCell ref="T98:Y98"/>
    <mergeCell ref="E97:G97"/>
    <mergeCell ref="H97:J97"/>
    <mergeCell ref="K97:M97"/>
    <mergeCell ref="N97:P97"/>
    <mergeCell ref="Q97:S97"/>
    <mergeCell ref="T97:V97"/>
  </mergeCells>
  <phoneticPr fontId="33"/>
  <dataValidations count="9">
    <dataValidation type="list" allowBlank="1" showInputMessage="1" showErrorMessage="1" sqref="A15:A25">
      <formula1>"管理者,児童発達支援管理責任者,児童指導員,保育士,機能訓練担当職員,看護職員,指導員,その他"</formula1>
    </dataValidation>
    <dataValidation type="list" allowBlank="1" showInputMessage="1" showErrorMessage="1" sqref="B11:B25 B47:B51 B57:B61 B67:B71">
      <formula1>"A,B,C,D"</formula1>
    </dataValidation>
    <dataValidation type="list" allowBlank="1" showInputMessage="1" showErrorMessage="1" sqref="I43">
      <formula1>"常勤専従（経験５年以上）,常勤専従（経験５年未満）,常勤換算（経験５年以上）,常勤換算（経験５年未満）,その他従業者"</formula1>
    </dataValidation>
    <dataValidation type="list" allowBlank="1" showInputMessage="1" showErrorMessage="1" sqref="A13">
      <formula1>"管理者,児童発達支援管理責任者,嘱託医,児童指導員,保育士,機能訓練担当職員,看護職員,指導員,その他"</formula1>
    </dataValidation>
    <dataValidation type="list" allowBlank="1" showInputMessage="1" showErrorMessage="1" sqref="A14">
      <formula1>"児童発達支援管理責任者,児童指導員,保育士,機能訓練担当職員,看護職員,指導員,その他"</formula1>
    </dataValidation>
    <dataValidation type="list" allowBlank="1" showInputMessage="1" showErrorMessage="1" sqref="A47:A51">
      <formula1>"児童指導員,保育士,理学療法士,作業療法士,言語聴覚士,手話通訳士,手話通訳者,特別学校免許取得者,心理担当職員,視覚障害支援担当職員,強度行動障害支援者養成研修修了者"</formula1>
    </dataValidation>
    <dataValidation type="list" allowBlank="1" showInputMessage="1" showErrorMessage="1" sqref="A57:A61 A68:A71">
      <formula1>"理学療法士,作業療法士,言語聴覚士,保育士,児童指導員,心理担当職員,視覚障害児支援担当職員"</formula1>
    </dataValidation>
    <dataValidation type="list" allowBlank="1" showInputMessage="1" showErrorMessage="1" sqref="I63:O63">
      <formula1>"看護職員加配加算（Ⅰ）,看護職員加配（Ⅱ）"</formula1>
    </dataValidation>
    <dataValidation type="list" allowBlank="1" showInputMessage="1" showErrorMessage="1" sqref="A67">
      <formula1>"看護職員"</formula1>
    </dataValidation>
  </dataValidations>
  <hyperlinks>
    <hyperlink ref="AJ1" location="目次!A1" display="目次に戻る"/>
  </hyperlinks>
  <printOptions horizontalCentered="1"/>
  <pageMargins left="0.98425196850393704" right="0.98425196850393704" top="0.78740157480314965" bottom="0.74803149606299213" header="0.31496062992125984" footer="0.31496062992125984"/>
  <pageSetup paperSize="9" scale="72" fitToHeight="0" orientation="landscape" blackAndWhite="1" r:id="rId1"/>
  <rowBreaks count="1" manualBreakCount="1">
    <brk id="37" max="3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74"/>
  <sheetViews>
    <sheetView showGridLines="0" view="pageBreakPreview" zoomScaleNormal="100" zoomScaleSheetLayoutView="100" workbookViewId="0">
      <selection activeCell="F11" sqref="F11:L11"/>
    </sheetView>
  </sheetViews>
  <sheetFormatPr defaultColWidth="8.25" defaultRowHeight="21" customHeight="1"/>
  <cols>
    <col min="1" max="1" width="2.625" style="59" customWidth="1"/>
    <col min="2" max="2" width="14.375" style="61" customWidth="1"/>
    <col min="3" max="3" width="6.625" style="59" customWidth="1"/>
    <col min="4" max="5" width="7.625" style="59" customWidth="1"/>
    <col min="6" max="36" width="2.625" style="59" customWidth="1"/>
    <col min="37" max="37" width="6.625" style="59" customWidth="1"/>
    <col min="38" max="39" width="7.625" style="59" customWidth="1"/>
    <col min="40" max="40" width="5.625" style="59" customWidth="1"/>
    <col min="41" max="16384" width="8.25" style="59"/>
  </cols>
  <sheetData>
    <row r="1" spans="1:43" ht="32.25" customHeight="1">
      <c r="A1" s="74" t="s">
        <v>97</v>
      </c>
      <c r="C1" s="70"/>
      <c r="D1" s="70"/>
      <c r="E1" s="70"/>
      <c r="F1" s="70"/>
      <c r="G1" s="70"/>
      <c r="H1" s="70"/>
      <c r="I1" s="70"/>
      <c r="J1" s="70"/>
      <c r="K1" s="70"/>
      <c r="L1" s="70"/>
      <c r="M1" s="70"/>
      <c r="N1" s="70"/>
      <c r="O1" s="70"/>
      <c r="P1" s="70"/>
      <c r="Q1" s="70"/>
      <c r="R1" s="70"/>
      <c r="S1" s="70"/>
      <c r="T1" s="70"/>
      <c r="U1" s="70"/>
      <c r="V1" s="70"/>
      <c r="W1" s="70"/>
      <c r="X1" s="64"/>
      <c r="Y1" s="64"/>
      <c r="Z1" s="62"/>
      <c r="AA1" s="62"/>
      <c r="AB1" s="62"/>
      <c r="AC1" s="62"/>
      <c r="AD1" s="276"/>
      <c r="AE1" s="276"/>
      <c r="AF1" s="276"/>
      <c r="AG1" s="276"/>
      <c r="AH1" s="276"/>
      <c r="AI1" s="71" t="s">
        <v>115</v>
      </c>
      <c r="AJ1" s="71"/>
      <c r="AK1" s="2807" t="s">
        <v>185</v>
      </c>
      <c r="AL1" s="2807"/>
      <c r="AM1" s="2807"/>
      <c r="AN1" s="2807"/>
      <c r="AO1" s="2808" t="s">
        <v>407</v>
      </c>
      <c r="AP1" s="2456"/>
    </row>
    <row r="2" spans="1:43" ht="18" customHeight="1">
      <c r="A2" s="62"/>
      <c r="B2" s="63"/>
      <c r="C2" s="63"/>
      <c r="D2" s="63"/>
      <c r="E2" s="63"/>
      <c r="F2" s="63"/>
      <c r="G2" s="63"/>
      <c r="H2" s="63"/>
      <c r="I2" s="63"/>
      <c r="J2" s="63"/>
      <c r="K2" s="63"/>
      <c r="L2" s="63"/>
      <c r="M2" s="2657">
        <v>2025</v>
      </c>
      <c r="N2" s="2657"/>
      <c r="O2" s="2657"/>
      <c r="P2" s="2657"/>
      <c r="Q2" s="2579" t="s">
        <v>112</v>
      </c>
      <c r="R2" s="2579"/>
      <c r="S2" s="2657">
        <v>4</v>
      </c>
      <c r="T2" s="2657"/>
      <c r="U2" s="2579" t="s">
        <v>113</v>
      </c>
      <c r="V2" s="2579"/>
      <c r="W2" s="63"/>
      <c r="X2" s="63"/>
      <c r="Y2" s="63"/>
      <c r="Z2" s="62"/>
      <c r="AA2" s="62"/>
      <c r="AC2" s="71"/>
      <c r="AD2" s="63"/>
      <c r="AE2" s="63"/>
      <c r="AF2" s="63"/>
      <c r="AG2" s="63"/>
      <c r="AH2" s="63"/>
      <c r="AI2" s="71" t="s">
        <v>116</v>
      </c>
      <c r="AJ2" s="71"/>
      <c r="AK2" s="2580" t="str">
        <f>IF(基本情報入力シート!$D$23="","",基本情報入力シート!$D$23)</f>
        <v/>
      </c>
      <c r="AL2" s="2580"/>
      <c r="AM2" s="2580"/>
      <c r="AN2" s="2580"/>
    </row>
    <row r="3" spans="1:43" ht="18" customHeight="1">
      <c r="A3" s="277"/>
      <c r="B3" s="277"/>
      <c r="C3" s="277"/>
      <c r="D3" s="277"/>
      <c r="E3" s="277"/>
      <c r="F3" s="277"/>
      <c r="G3" s="277"/>
      <c r="H3" s="277"/>
      <c r="I3" s="277"/>
      <c r="J3" s="277"/>
      <c r="K3" s="277"/>
      <c r="L3" s="277"/>
      <c r="M3" s="277"/>
      <c r="N3" s="277"/>
      <c r="O3" s="277"/>
      <c r="P3" s="277"/>
      <c r="Q3" s="277"/>
      <c r="R3" s="277"/>
      <c r="S3" s="277"/>
      <c r="T3" s="277"/>
      <c r="U3" s="277"/>
      <c r="V3" s="277"/>
      <c r="W3" s="277"/>
      <c r="Y3" s="278"/>
      <c r="Z3" s="278"/>
      <c r="AA3" s="278"/>
      <c r="AB3" s="62"/>
      <c r="AC3" s="278"/>
      <c r="AD3" s="278"/>
      <c r="AE3" s="278"/>
      <c r="AF3" s="278"/>
      <c r="AG3" s="278"/>
      <c r="AH3" s="278"/>
      <c r="AI3" s="279" t="s">
        <v>119</v>
      </c>
      <c r="AJ3" s="71"/>
      <c r="AK3" s="2658"/>
      <c r="AL3" s="2658"/>
      <c r="AM3" s="2658"/>
      <c r="AN3" s="2658"/>
    </row>
    <row r="4" spans="1:43" ht="18" customHeight="1">
      <c r="A4" s="277"/>
      <c r="B4" s="277"/>
      <c r="C4" s="277"/>
      <c r="D4" s="277"/>
      <c r="E4" s="277"/>
      <c r="F4" s="277"/>
      <c r="G4" s="277"/>
      <c r="H4" s="277"/>
      <c r="I4" s="277"/>
      <c r="J4" s="277"/>
      <c r="K4" s="277"/>
      <c r="L4" s="277"/>
      <c r="M4" s="277"/>
      <c r="N4" s="277"/>
      <c r="O4" s="277"/>
      <c r="P4" s="277"/>
      <c r="Q4" s="277"/>
      <c r="R4" s="277"/>
      <c r="S4" s="277"/>
      <c r="T4" s="277"/>
      <c r="U4" s="277"/>
      <c r="V4" s="277"/>
      <c r="W4" s="277"/>
      <c r="Y4" s="278"/>
      <c r="Z4" s="278"/>
      <c r="AA4" s="278"/>
      <c r="AB4" s="62"/>
      <c r="AC4" s="278"/>
      <c r="AD4" s="278"/>
      <c r="AE4" s="278"/>
      <c r="AF4" s="278"/>
      <c r="AG4" s="278"/>
      <c r="AH4" s="278"/>
      <c r="AI4" s="279" t="s">
        <v>120</v>
      </c>
      <c r="AJ4" s="71"/>
      <c r="AK4" s="2658"/>
      <c r="AL4" s="2658"/>
      <c r="AM4" s="2658"/>
      <c r="AN4" s="2658"/>
    </row>
    <row r="5" spans="1:43" ht="18" customHeight="1">
      <c r="A5" s="277"/>
      <c r="B5" s="277"/>
      <c r="C5" s="277"/>
      <c r="D5" s="277"/>
      <c r="E5" s="277"/>
      <c r="F5" s="277"/>
      <c r="G5" s="277"/>
      <c r="H5" s="277"/>
      <c r="I5" s="277"/>
      <c r="J5" s="277"/>
      <c r="K5" s="277"/>
      <c r="L5" s="277"/>
      <c r="M5" s="277"/>
      <c r="N5" s="277"/>
      <c r="O5" s="277"/>
      <c r="P5" s="277"/>
      <c r="Q5" s="277"/>
      <c r="R5" s="277"/>
      <c r="S5" s="277"/>
      <c r="T5" s="277"/>
      <c r="U5" s="277"/>
      <c r="V5" s="277"/>
      <c r="W5" s="277"/>
      <c r="Y5" s="278"/>
      <c r="Z5" s="278"/>
      <c r="AA5" s="278"/>
      <c r="AB5" s="62"/>
      <c r="AC5" s="278"/>
      <c r="AD5" s="278"/>
      <c r="AE5" s="278"/>
      <c r="AF5" s="1538"/>
      <c r="AG5" s="1538"/>
      <c r="AH5" s="1538"/>
      <c r="AI5" s="1539" t="s">
        <v>194</v>
      </c>
      <c r="AJ5" s="71"/>
      <c r="AK5" s="2658"/>
      <c r="AL5" s="2658"/>
      <c r="AM5" s="2658"/>
      <c r="AN5" s="2658"/>
      <c r="AO5" s="2456"/>
      <c r="AP5" s="2456"/>
      <c r="AQ5" s="2456"/>
    </row>
    <row r="6" spans="1:43" ht="18" customHeight="1">
      <c r="A6" s="277"/>
      <c r="B6" s="277"/>
      <c r="C6" s="277"/>
      <c r="D6" s="277"/>
      <c r="E6" s="277"/>
      <c r="F6" s="277"/>
      <c r="G6" s="277"/>
      <c r="H6" s="277"/>
      <c r="I6" s="277"/>
      <c r="J6" s="277"/>
      <c r="K6" s="277"/>
      <c r="L6" s="277"/>
      <c r="M6" s="277"/>
      <c r="N6" s="277"/>
      <c r="O6" s="277"/>
      <c r="P6" s="277"/>
      <c r="Q6" s="277"/>
      <c r="R6" s="277"/>
      <c r="S6" s="277"/>
      <c r="U6" s="277"/>
      <c r="V6" s="277"/>
      <c r="W6" s="277"/>
      <c r="Y6" s="278"/>
      <c r="Z6" s="278"/>
      <c r="AA6" s="278"/>
      <c r="AB6" s="62"/>
      <c r="AC6" s="278"/>
      <c r="AD6" s="278"/>
      <c r="AE6" s="278"/>
      <c r="AF6" s="278"/>
      <c r="AG6" s="279" t="s">
        <v>121</v>
      </c>
      <c r="AH6" s="2803"/>
      <c r="AI6" s="2803"/>
      <c r="AJ6" s="2803"/>
      <c r="AK6" s="278" t="s">
        <v>117</v>
      </c>
      <c r="AL6" s="1540"/>
      <c r="AM6" s="278" t="s">
        <v>118</v>
      </c>
      <c r="AN6" s="62"/>
    </row>
    <row r="7" spans="1:43" ht="15" customHeight="1">
      <c r="A7" s="277"/>
      <c r="B7" s="277"/>
      <c r="C7" s="277"/>
      <c r="D7" s="277"/>
      <c r="E7" s="277"/>
      <c r="F7" s="277"/>
      <c r="G7" s="277"/>
      <c r="H7" s="277"/>
      <c r="I7" s="277"/>
      <c r="J7" s="277"/>
      <c r="K7" s="277"/>
      <c r="L7" s="277"/>
      <c r="M7" s="277"/>
      <c r="N7" s="277"/>
      <c r="O7" s="277"/>
      <c r="P7" s="277"/>
      <c r="Q7" s="277"/>
      <c r="R7" s="277"/>
      <c r="AB7" s="1484" t="s">
        <v>96</v>
      </c>
      <c r="AE7" s="1484"/>
      <c r="AF7" s="1484"/>
      <c r="AH7" s="2744" t="s">
        <v>659</v>
      </c>
      <c r="AI7" s="2744"/>
      <c r="AJ7" s="2744"/>
      <c r="AK7" s="2804" t="str">
        <f>IF(付表15!$D$38="","",付表15!$D$38)</f>
        <v>：　　　　　　　　　　　　～　　　　　　　　　　　　　：</v>
      </c>
      <c r="AL7" s="2805"/>
      <c r="AM7" s="2805"/>
      <c r="AN7" s="2806"/>
    </row>
    <row r="8" spans="1:43" ht="15" customHeight="1">
      <c r="A8" s="277"/>
      <c r="B8" s="277"/>
      <c r="C8" s="277"/>
      <c r="D8" s="277"/>
      <c r="E8" s="277"/>
      <c r="F8" s="277"/>
      <c r="G8" s="277"/>
      <c r="H8" s="277"/>
      <c r="I8" s="277"/>
      <c r="J8" s="277"/>
      <c r="K8" s="277"/>
      <c r="L8" s="277"/>
      <c r="M8" s="277"/>
      <c r="N8" s="277"/>
      <c r="O8" s="277"/>
      <c r="P8" s="277"/>
      <c r="Q8" s="277"/>
      <c r="R8" s="277"/>
      <c r="AA8" s="1484"/>
      <c r="AB8" s="1484"/>
      <c r="AC8" s="1484"/>
      <c r="AD8" s="1484"/>
      <c r="AE8" s="1484"/>
      <c r="AF8" s="1484"/>
      <c r="AG8" s="1484"/>
      <c r="AH8" s="2744" t="s">
        <v>875</v>
      </c>
      <c r="AI8" s="2744"/>
      <c r="AJ8" s="2744"/>
      <c r="AK8" s="2804" t="str">
        <f>IF(付表15!$D$38="","",付表15!$D$39)</f>
        <v>：　　　　　　　　　　　　～　　　　　　　　　　　　　：</v>
      </c>
      <c r="AL8" s="2805"/>
      <c r="AM8" s="2805"/>
      <c r="AN8" s="2806"/>
    </row>
    <row r="9" spans="1:43" ht="15" customHeight="1">
      <c r="A9" s="62"/>
      <c r="B9" s="69"/>
      <c r="C9" s="69"/>
      <c r="D9" s="69"/>
      <c r="E9" s="69"/>
      <c r="F9" s="69"/>
      <c r="G9" s="69"/>
      <c r="H9" s="69"/>
      <c r="I9" s="69"/>
      <c r="J9" s="69"/>
      <c r="K9" s="69"/>
      <c r="L9" s="69"/>
      <c r="M9" s="69"/>
      <c r="N9" s="69"/>
      <c r="O9" s="69"/>
      <c r="P9" s="69"/>
      <c r="Q9" s="69"/>
      <c r="R9" s="69"/>
      <c r="S9" s="69"/>
      <c r="T9" s="69"/>
      <c r="U9" s="69"/>
      <c r="V9" s="69"/>
      <c r="W9" s="69"/>
      <c r="X9" s="63"/>
      <c r="Y9" s="63"/>
      <c r="Z9" s="63"/>
      <c r="AA9" s="63"/>
      <c r="AB9" s="63"/>
      <c r="AC9" s="63"/>
      <c r="AD9" s="63"/>
      <c r="AE9" s="63"/>
      <c r="AF9" s="63"/>
      <c r="AG9" s="63"/>
      <c r="AH9" s="63"/>
      <c r="AI9" s="63"/>
      <c r="AJ9" s="63"/>
      <c r="AK9" s="63"/>
      <c r="AL9" s="63"/>
      <c r="AM9" s="62"/>
      <c r="AN9" s="62"/>
    </row>
    <row r="10" spans="1:43" ht="15" customHeight="1">
      <c r="A10" s="2583" t="s">
        <v>2952</v>
      </c>
      <c r="B10" s="2584" t="s">
        <v>122</v>
      </c>
      <c r="C10" s="2585" t="s">
        <v>123</v>
      </c>
      <c r="D10" s="2584" t="s">
        <v>124</v>
      </c>
      <c r="E10" s="2588" t="s">
        <v>125</v>
      </c>
      <c r="F10" s="2589" t="s">
        <v>2953</v>
      </c>
      <c r="G10" s="2589"/>
      <c r="H10" s="2589"/>
      <c r="I10" s="2589"/>
      <c r="J10" s="2589"/>
      <c r="K10" s="2589"/>
      <c r="L10" s="2589"/>
      <c r="M10" s="2589"/>
      <c r="N10" s="2589"/>
      <c r="O10" s="2589"/>
      <c r="P10" s="2589"/>
      <c r="Q10" s="2589"/>
      <c r="R10" s="2589"/>
      <c r="S10" s="2589"/>
      <c r="T10" s="2589"/>
      <c r="U10" s="2589"/>
      <c r="V10" s="2589"/>
      <c r="W10" s="2589"/>
      <c r="X10" s="2589"/>
      <c r="Y10" s="2589"/>
      <c r="Z10" s="2589"/>
      <c r="AA10" s="2589"/>
      <c r="AB10" s="2589"/>
      <c r="AC10" s="2589"/>
      <c r="AD10" s="2589"/>
      <c r="AE10" s="2589"/>
      <c r="AF10" s="2589"/>
      <c r="AG10" s="2589"/>
      <c r="AH10" s="2589"/>
      <c r="AI10" s="2589"/>
      <c r="AJ10" s="2589"/>
      <c r="AK10" s="2590" t="s">
        <v>157</v>
      </c>
      <c r="AL10" s="2592" t="s">
        <v>158</v>
      </c>
      <c r="AM10" s="2593" t="s">
        <v>2954</v>
      </c>
      <c r="AN10" s="2593"/>
    </row>
    <row r="11" spans="1:43" ht="18" customHeight="1">
      <c r="A11" s="2583"/>
      <c r="B11" s="2584"/>
      <c r="C11" s="2586"/>
      <c r="D11" s="2584"/>
      <c r="E11" s="2588"/>
      <c r="F11" s="2584" t="s">
        <v>102</v>
      </c>
      <c r="G11" s="2584"/>
      <c r="H11" s="2584"/>
      <c r="I11" s="2584"/>
      <c r="J11" s="2584"/>
      <c r="K11" s="2584"/>
      <c r="L11" s="2584"/>
      <c r="M11" s="2584" t="s">
        <v>103</v>
      </c>
      <c r="N11" s="2584"/>
      <c r="O11" s="2584"/>
      <c r="P11" s="2584"/>
      <c r="Q11" s="2584"/>
      <c r="R11" s="2584"/>
      <c r="S11" s="2584"/>
      <c r="T11" s="2584" t="s">
        <v>104</v>
      </c>
      <c r="U11" s="2584"/>
      <c r="V11" s="2584"/>
      <c r="W11" s="2584"/>
      <c r="X11" s="2584"/>
      <c r="Y11" s="2584"/>
      <c r="Z11" s="2584"/>
      <c r="AA11" s="2584" t="s">
        <v>105</v>
      </c>
      <c r="AB11" s="2584"/>
      <c r="AC11" s="2584"/>
      <c r="AD11" s="2584"/>
      <c r="AE11" s="2584"/>
      <c r="AF11" s="2584"/>
      <c r="AG11" s="2584"/>
      <c r="AH11" s="2584" t="s">
        <v>108</v>
      </c>
      <c r="AI11" s="2584"/>
      <c r="AJ11" s="2584"/>
      <c r="AK11" s="2590"/>
      <c r="AL11" s="2592"/>
      <c r="AM11" s="2593"/>
      <c r="AN11" s="2593"/>
    </row>
    <row r="12" spans="1:43" ht="18" customHeight="1">
      <c r="A12" s="2583"/>
      <c r="B12" s="2584"/>
      <c r="C12" s="2586"/>
      <c r="D12" s="2584"/>
      <c r="E12" s="2588"/>
      <c r="F12" s="1400">
        <f>DATE($M$2,$S$2,1)</f>
        <v>45748</v>
      </c>
      <c r="G12" s="1400">
        <f>DATE($M$2,$S$2,2)</f>
        <v>45749</v>
      </c>
      <c r="H12" s="1400">
        <f>DATE($M$2,$S$2,3)</f>
        <v>45750</v>
      </c>
      <c r="I12" s="1400">
        <f>DATE($M$2,$S$2,4)</f>
        <v>45751</v>
      </c>
      <c r="J12" s="1400">
        <f>DATE($M$2,$S$2,5)</f>
        <v>45752</v>
      </c>
      <c r="K12" s="1400">
        <f>DATE($M$2,$S$2,6)</f>
        <v>45753</v>
      </c>
      <c r="L12" s="1400">
        <f>DATE($M$2,$S$2,7)</f>
        <v>45754</v>
      </c>
      <c r="M12" s="1400">
        <f>DATE($M$2,$S$2,8)</f>
        <v>45755</v>
      </c>
      <c r="N12" s="1400">
        <f>DATE($M$2,$S$2,9)</f>
        <v>45756</v>
      </c>
      <c r="O12" s="1400">
        <f>DATE($M$2,$S$2,10)</f>
        <v>45757</v>
      </c>
      <c r="P12" s="1400">
        <f>DATE($M$2,$S$2,11)</f>
        <v>45758</v>
      </c>
      <c r="Q12" s="1400">
        <f>DATE($M$2,$S$2,12)</f>
        <v>45759</v>
      </c>
      <c r="R12" s="1400">
        <f>DATE($M$2,$S$2,13)</f>
        <v>45760</v>
      </c>
      <c r="S12" s="1400">
        <f>DATE($M$2,$S$2,14)</f>
        <v>45761</v>
      </c>
      <c r="T12" s="1400">
        <f>DATE($M$2,$S$2,15)</f>
        <v>45762</v>
      </c>
      <c r="U12" s="1400">
        <f>DATE($M$2,$S$2,16)</f>
        <v>45763</v>
      </c>
      <c r="V12" s="1400">
        <f>DATE($M$2,$S$2,17)</f>
        <v>45764</v>
      </c>
      <c r="W12" s="1400">
        <f>DATE($M$2,$S$2,18)</f>
        <v>45765</v>
      </c>
      <c r="X12" s="1400">
        <f>DATE($M$2,$S$2,19)</f>
        <v>45766</v>
      </c>
      <c r="Y12" s="1400">
        <f>DATE($M$2,$S$2,20)</f>
        <v>45767</v>
      </c>
      <c r="Z12" s="1400">
        <f>DATE($M$2,$S$2,21)</f>
        <v>45768</v>
      </c>
      <c r="AA12" s="1400">
        <f>DATE($M$2,$S$2,22)</f>
        <v>45769</v>
      </c>
      <c r="AB12" s="1400">
        <f>DATE($M$2,$S$2,23)</f>
        <v>45770</v>
      </c>
      <c r="AC12" s="1400">
        <f>DATE($M$2,$S$2,24)</f>
        <v>45771</v>
      </c>
      <c r="AD12" s="1400">
        <f>DATE($M$2,$S$2,25)</f>
        <v>45772</v>
      </c>
      <c r="AE12" s="1400">
        <f>DATE($M$2,$S$2,26)</f>
        <v>45773</v>
      </c>
      <c r="AF12" s="1400">
        <f>DATE($M$2,$S$2,27)</f>
        <v>45774</v>
      </c>
      <c r="AG12" s="1400">
        <f>DATE($M$2,$S$2,28)</f>
        <v>45775</v>
      </c>
      <c r="AH12" s="1400">
        <f>IF(DAY(EOMONTH(F12,0))&lt;29,"",DATE($M$2,$S$2,29))</f>
        <v>45776</v>
      </c>
      <c r="AI12" s="1400">
        <f>IF(DAY(EOMONTH(F12,0))&lt;30,"",DATE($M$2,$S$2,30))</f>
        <v>45777</v>
      </c>
      <c r="AJ12" s="1400" t="str">
        <f>IF(DAY(EOMONTH(F12,0))&lt;31,"",DATE($M$2,$S$2,31))</f>
        <v/>
      </c>
      <c r="AK12" s="2590"/>
      <c r="AL12" s="2592"/>
      <c r="AM12" s="2593"/>
      <c r="AN12" s="2593"/>
    </row>
    <row r="13" spans="1:43" ht="18" customHeight="1">
      <c r="A13" s="2583"/>
      <c r="B13" s="2584"/>
      <c r="C13" s="2587"/>
      <c r="D13" s="2584"/>
      <c r="E13" s="2588"/>
      <c r="F13" s="1401">
        <f>DATE($M$2,$S$2,1)</f>
        <v>45748</v>
      </c>
      <c r="G13" s="1401">
        <f>DATE($M$2,$S$2,2)</f>
        <v>45749</v>
      </c>
      <c r="H13" s="1401">
        <f>DATE($M$2,$S$2,3)</f>
        <v>45750</v>
      </c>
      <c r="I13" s="1401">
        <f>DATE($M$2,$S$2,4)</f>
        <v>45751</v>
      </c>
      <c r="J13" s="1401">
        <f>DATE($M$2,$S$2,5)</f>
        <v>45752</v>
      </c>
      <c r="K13" s="1401">
        <f>DATE($M$2,$S$2,6)</f>
        <v>45753</v>
      </c>
      <c r="L13" s="1401">
        <f>DATE($M$2,$S$2,7)</f>
        <v>45754</v>
      </c>
      <c r="M13" s="1401">
        <f>DATE($M$2,$S$2,8)</f>
        <v>45755</v>
      </c>
      <c r="N13" s="1401">
        <f>DATE($M$2,$S$2,9)</f>
        <v>45756</v>
      </c>
      <c r="O13" s="1401">
        <f>DATE($M$2,$S$2,10)</f>
        <v>45757</v>
      </c>
      <c r="P13" s="1401">
        <f>DATE($M$2,$S$2,11)</f>
        <v>45758</v>
      </c>
      <c r="Q13" s="1401">
        <f>DATE($M$2,$S$2,12)</f>
        <v>45759</v>
      </c>
      <c r="R13" s="1401">
        <f>DATE($M$2,$S$2,13)</f>
        <v>45760</v>
      </c>
      <c r="S13" s="1401">
        <f>DATE($M$2,$S$2,14)</f>
        <v>45761</v>
      </c>
      <c r="T13" s="1401">
        <f>DATE($M$2,$S$2,15)</f>
        <v>45762</v>
      </c>
      <c r="U13" s="1401">
        <f>DATE($M$2,$S$2,16)</f>
        <v>45763</v>
      </c>
      <c r="V13" s="1401">
        <f>DATE($M$2,$S$2,17)</f>
        <v>45764</v>
      </c>
      <c r="W13" s="1401">
        <f>DATE($M$2,$S$2,18)</f>
        <v>45765</v>
      </c>
      <c r="X13" s="1401">
        <f>DATE($M$2,$S$2,19)</f>
        <v>45766</v>
      </c>
      <c r="Y13" s="1401">
        <f>DATE($M$2,$S$2,20)</f>
        <v>45767</v>
      </c>
      <c r="Z13" s="1401">
        <f>DATE($M$2,$S$2,21)</f>
        <v>45768</v>
      </c>
      <c r="AA13" s="1401">
        <f>DATE($M$2,$S$2,22)</f>
        <v>45769</v>
      </c>
      <c r="AB13" s="1401">
        <f>DATE($M$2,$S$2,23)</f>
        <v>45770</v>
      </c>
      <c r="AC13" s="1401">
        <f>DATE($M$2,$S$2,24)</f>
        <v>45771</v>
      </c>
      <c r="AD13" s="1401">
        <f>DATE($M$2,$S$2,25)</f>
        <v>45772</v>
      </c>
      <c r="AE13" s="1401">
        <f>DATE($M$2,$S$2,26)</f>
        <v>45773</v>
      </c>
      <c r="AF13" s="1401">
        <f>DATE($M$2,$S$2,27)</f>
        <v>45774</v>
      </c>
      <c r="AG13" s="1401">
        <f>DATE($M$2,$S$2,28)</f>
        <v>45775</v>
      </c>
      <c r="AH13" s="1401">
        <f>IF(DAY(EOMONTH(F13,0))&lt;29,"",DATE($M$2,$S$2,29))</f>
        <v>45776</v>
      </c>
      <c r="AI13" s="1401">
        <f>IF(DAY(EOMONTH(F13,0))&lt;30,"",DATE($M$2,$S$2,30))</f>
        <v>45777</v>
      </c>
      <c r="AJ13" s="1401" t="str">
        <f>IF(DAY(EOMONTH(F13,0))&lt;31,"",DATE($M$2,$S$2,31))</f>
        <v/>
      </c>
      <c r="AK13" s="2590"/>
      <c r="AL13" s="2592"/>
      <c r="AM13" s="2593"/>
      <c r="AN13" s="2593"/>
    </row>
    <row r="14" spans="1:43" ht="18" customHeight="1">
      <c r="A14" s="1541">
        <v>1</v>
      </c>
      <c r="B14" s="1544"/>
      <c r="C14" s="1545"/>
      <c r="D14" s="1546"/>
      <c r="E14" s="1547"/>
      <c r="F14" s="1548"/>
      <c r="G14" s="1548"/>
      <c r="H14" s="1548"/>
      <c r="I14" s="1548"/>
      <c r="J14" s="1548"/>
      <c r="K14" s="1548"/>
      <c r="L14" s="1548"/>
      <c r="M14" s="1548"/>
      <c r="N14" s="1548"/>
      <c r="O14" s="1548"/>
      <c r="P14" s="1548"/>
      <c r="Q14" s="1548"/>
      <c r="R14" s="1548"/>
      <c r="S14" s="1548"/>
      <c r="T14" s="1548"/>
      <c r="U14" s="1548"/>
      <c r="V14" s="1548"/>
      <c r="W14" s="1548"/>
      <c r="X14" s="1548"/>
      <c r="Y14" s="1548"/>
      <c r="Z14" s="1548"/>
      <c r="AA14" s="1548"/>
      <c r="AB14" s="1548"/>
      <c r="AC14" s="1548"/>
      <c r="AD14" s="1548"/>
      <c r="AE14" s="1548"/>
      <c r="AF14" s="1548"/>
      <c r="AG14" s="1548"/>
      <c r="AH14" s="1548"/>
      <c r="AI14" s="1548"/>
      <c r="AJ14" s="1548"/>
      <c r="AK14" s="1549"/>
      <c r="AL14" s="1550">
        <f t="shared" ref="AL14:AL33" si="0">IF($AK$3="４週",AK14/4,AK14/(DAY(EOMONTH($F$12,0))/7))</f>
        <v>0</v>
      </c>
      <c r="AM14" s="2660"/>
      <c r="AN14" s="2660"/>
    </row>
    <row r="15" spans="1:43" ht="18" customHeight="1">
      <c r="A15" s="1541">
        <v>2</v>
      </c>
      <c r="B15" s="1544"/>
      <c r="C15" s="1545"/>
      <c r="D15" s="1546"/>
      <c r="E15" s="1547"/>
      <c r="F15" s="1548"/>
      <c r="G15" s="1548"/>
      <c r="H15" s="1548"/>
      <c r="I15" s="1548"/>
      <c r="J15" s="1548"/>
      <c r="K15" s="1548"/>
      <c r="L15" s="1548"/>
      <c r="M15" s="1548"/>
      <c r="N15" s="1548"/>
      <c r="O15" s="1548"/>
      <c r="P15" s="1548"/>
      <c r="Q15" s="1548"/>
      <c r="R15" s="1548"/>
      <c r="S15" s="1548"/>
      <c r="T15" s="1548"/>
      <c r="U15" s="1548"/>
      <c r="V15" s="1548"/>
      <c r="W15" s="1548"/>
      <c r="X15" s="1548"/>
      <c r="Y15" s="1548"/>
      <c r="Z15" s="1548"/>
      <c r="AA15" s="1548"/>
      <c r="AB15" s="1548"/>
      <c r="AC15" s="1548"/>
      <c r="AD15" s="1548"/>
      <c r="AE15" s="1548"/>
      <c r="AF15" s="1548"/>
      <c r="AG15" s="1548"/>
      <c r="AH15" s="1548"/>
      <c r="AI15" s="1548"/>
      <c r="AJ15" s="1548"/>
      <c r="AK15" s="1549"/>
      <c r="AL15" s="1550">
        <f t="shared" si="0"/>
        <v>0</v>
      </c>
      <c r="AM15" s="2660"/>
      <c r="AN15" s="2660"/>
    </row>
    <row r="16" spans="1:43" ht="18" customHeight="1">
      <c r="A16" s="1541">
        <v>3</v>
      </c>
      <c r="B16" s="1544"/>
      <c r="C16" s="1545"/>
      <c r="D16" s="1546"/>
      <c r="E16" s="1547"/>
      <c r="F16" s="1548"/>
      <c r="G16" s="1548"/>
      <c r="H16" s="1548"/>
      <c r="I16" s="1548"/>
      <c r="J16" s="1548"/>
      <c r="K16" s="1548"/>
      <c r="L16" s="1548"/>
      <c r="M16" s="1548"/>
      <c r="N16" s="1548"/>
      <c r="O16" s="1548"/>
      <c r="P16" s="1548"/>
      <c r="Q16" s="1548"/>
      <c r="R16" s="1548"/>
      <c r="S16" s="1548"/>
      <c r="T16" s="1548"/>
      <c r="U16" s="1548"/>
      <c r="V16" s="1548"/>
      <c r="W16" s="1548"/>
      <c r="X16" s="1548"/>
      <c r="Y16" s="1548"/>
      <c r="Z16" s="1548"/>
      <c r="AA16" s="1548"/>
      <c r="AB16" s="1548"/>
      <c r="AC16" s="1548"/>
      <c r="AD16" s="1548"/>
      <c r="AE16" s="1548"/>
      <c r="AF16" s="1548"/>
      <c r="AG16" s="1548"/>
      <c r="AH16" s="1548"/>
      <c r="AI16" s="1548"/>
      <c r="AJ16" s="1548"/>
      <c r="AK16" s="1549"/>
      <c r="AL16" s="1550">
        <f t="shared" si="0"/>
        <v>0</v>
      </c>
      <c r="AM16" s="2660"/>
      <c r="AN16" s="2660"/>
    </row>
    <row r="17" spans="1:40" ht="18" customHeight="1">
      <c r="A17" s="1541">
        <v>4</v>
      </c>
      <c r="B17" s="1544"/>
      <c r="C17" s="1545"/>
      <c r="D17" s="1546"/>
      <c r="E17" s="1547"/>
      <c r="F17" s="1548"/>
      <c r="G17" s="1548"/>
      <c r="H17" s="1548"/>
      <c r="I17" s="1548"/>
      <c r="J17" s="1548"/>
      <c r="K17" s="1548"/>
      <c r="L17" s="1548"/>
      <c r="M17" s="1548"/>
      <c r="N17" s="1548"/>
      <c r="O17" s="1548"/>
      <c r="P17" s="1548"/>
      <c r="Q17" s="1548"/>
      <c r="R17" s="1548"/>
      <c r="S17" s="1548"/>
      <c r="T17" s="1548"/>
      <c r="U17" s="1548"/>
      <c r="V17" s="1548"/>
      <c r="W17" s="1548"/>
      <c r="X17" s="1548"/>
      <c r="Y17" s="1548"/>
      <c r="Z17" s="1548"/>
      <c r="AA17" s="1548"/>
      <c r="AB17" s="1548"/>
      <c r="AC17" s="1548"/>
      <c r="AD17" s="1548"/>
      <c r="AE17" s="1548"/>
      <c r="AF17" s="1548"/>
      <c r="AG17" s="1548"/>
      <c r="AH17" s="1548"/>
      <c r="AI17" s="1548"/>
      <c r="AJ17" s="1548"/>
      <c r="AK17" s="1549"/>
      <c r="AL17" s="1550">
        <f t="shared" si="0"/>
        <v>0</v>
      </c>
      <c r="AM17" s="2660"/>
      <c r="AN17" s="2660"/>
    </row>
    <row r="18" spans="1:40" ht="18" customHeight="1">
      <c r="A18" s="1541">
        <v>5</v>
      </c>
      <c r="B18" s="1544"/>
      <c r="C18" s="1545"/>
      <c r="D18" s="1546"/>
      <c r="E18" s="1547"/>
      <c r="F18" s="1548"/>
      <c r="G18" s="1548"/>
      <c r="H18" s="1548"/>
      <c r="I18" s="1548"/>
      <c r="J18" s="1548"/>
      <c r="K18" s="1548"/>
      <c r="L18" s="1548"/>
      <c r="M18" s="1548"/>
      <c r="N18" s="1548"/>
      <c r="O18" s="1548"/>
      <c r="P18" s="1548"/>
      <c r="Q18" s="1548"/>
      <c r="R18" s="1548"/>
      <c r="S18" s="1548"/>
      <c r="T18" s="1548"/>
      <c r="U18" s="1548"/>
      <c r="V18" s="1548"/>
      <c r="W18" s="1548"/>
      <c r="X18" s="1548"/>
      <c r="Y18" s="1548"/>
      <c r="Z18" s="1548"/>
      <c r="AA18" s="1548"/>
      <c r="AB18" s="1548"/>
      <c r="AC18" s="1548"/>
      <c r="AD18" s="1548"/>
      <c r="AE18" s="1548"/>
      <c r="AF18" s="1548"/>
      <c r="AG18" s="1548"/>
      <c r="AH18" s="1548"/>
      <c r="AI18" s="1548"/>
      <c r="AJ18" s="1548"/>
      <c r="AK18" s="1549"/>
      <c r="AL18" s="1550">
        <f t="shared" si="0"/>
        <v>0</v>
      </c>
      <c r="AM18" s="2660"/>
      <c r="AN18" s="2660"/>
    </row>
    <row r="19" spans="1:40" ht="18" customHeight="1">
      <c r="A19" s="1541">
        <v>6</v>
      </c>
      <c r="B19" s="1544"/>
      <c r="C19" s="1545"/>
      <c r="D19" s="1546"/>
      <c r="E19" s="1547"/>
      <c r="F19" s="1548"/>
      <c r="G19" s="1548"/>
      <c r="H19" s="1548"/>
      <c r="I19" s="1548"/>
      <c r="J19" s="1548"/>
      <c r="K19" s="1548"/>
      <c r="L19" s="1548"/>
      <c r="M19" s="1548"/>
      <c r="N19" s="1548"/>
      <c r="O19" s="1548"/>
      <c r="P19" s="1548"/>
      <c r="Q19" s="1548"/>
      <c r="R19" s="1548"/>
      <c r="S19" s="1548"/>
      <c r="T19" s="1548"/>
      <c r="U19" s="1548"/>
      <c r="V19" s="1548"/>
      <c r="W19" s="1548"/>
      <c r="X19" s="1548"/>
      <c r="Y19" s="1548"/>
      <c r="Z19" s="1548"/>
      <c r="AA19" s="1548"/>
      <c r="AB19" s="1548"/>
      <c r="AC19" s="1548"/>
      <c r="AD19" s="1548"/>
      <c r="AE19" s="1548"/>
      <c r="AF19" s="1548"/>
      <c r="AG19" s="1548"/>
      <c r="AH19" s="1548"/>
      <c r="AI19" s="1548"/>
      <c r="AJ19" s="1548"/>
      <c r="AK19" s="1549"/>
      <c r="AL19" s="1550">
        <f t="shared" si="0"/>
        <v>0</v>
      </c>
      <c r="AM19" s="2660"/>
      <c r="AN19" s="2660"/>
    </row>
    <row r="20" spans="1:40" ht="18" customHeight="1">
      <c r="A20" s="1541">
        <v>7</v>
      </c>
      <c r="B20" s="1544"/>
      <c r="C20" s="1545"/>
      <c r="D20" s="1546"/>
      <c r="E20" s="1547"/>
      <c r="F20" s="1548"/>
      <c r="G20" s="1548"/>
      <c r="H20" s="1548"/>
      <c r="I20" s="1548"/>
      <c r="J20" s="1548"/>
      <c r="K20" s="1548"/>
      <c r="L20" s="1548"/>
      <c r="M20" s="1548"/>
      <c r="N20" s="1548"/>
      <c r="O20" s="1548"/>
      <c r="P20" s="1548"/>
      <c r="Q20" s="1548"/>
      <c r="R20" s="1548"/>
      <c r="S20" s="1548"/>
      <c r="T20" s="1548"/>
      <c r="U20" s="1548"/>
      <c r="V20" s="1548"/>
      <c r="W20" s="1548"/>
      <c r="X20" s="1548"/>
      <c r="Y20" s="1548"/>
      <c r="Z20" s="1548"/>
      <c r="AA20" s="1548"/>
      <c r="AB20" s="1548"/>
      <c r="AC20" s="1548"/>
      <c r="AD20" s="1548"/>
      <c r="AE20" s="1548"/>
      <c r="AF20" s="1548"/>
      <c r="AG20" s="1548"/>
      <c r="AH20" s="1548"/>
      <c r="AI20" s="1548"/>
      <c r="AJ20" s="1548"/>
      <c r="AK20" s="1549"/>
      <c r="AL20" s="1550">
        <f t="shared" si="0"/>
        <v>0</v>
      </c>
      <c r="AM20" s="2660"/>
      <c r="AN20" s="2660"/>
    </row>
    <row r="21" spans="1:40" ht="18" customHeight="1">
      <c r="A21" s="1541">
        <v>8</v>
      </c>
      <c r="B21" s="1544"/>
      <c r="C21" s="1545"/>
      <c r="D21" s="1546"/>
      <c r="E21" s="1547"/>
      <c r="F21" s="1548"/>
      <c r="G21" s="1548"/>
      <c r="H21" s="1548"/>
      <c r="I21" s="1548"/>
      <c r="J21" s="1548"/>
      <c r="K21" s="1548"/>
      <c r="L21" s="1548"/>
      <c r="M21" s="1548"/>
      <c r="N21" s="1548"/>
      <c r="O21" s="1548"/>
      <c r="P21" s="1548"/>
      <c r="Q21" s="1548"/>
      <c r="R21" s="1548"/>
      <c r="S21" s="1548"/>
      <c r="T21" s="1548"/>
      <c r="U21" s="1548"/>
      <c r="V21" s="1548"/>
      <c r="W21" s="1548"/>
      <c r="X21" s="1548"/>
      <c r="Y21" s="1548"/>
      <c r="Z21" s="1548"/>
      <c r="AA21" s="1548"/>
      <c r="AB21" s="1548"/>
      <c r="AC21" s="1548"/>
      <c r="AD21" s="1548"/>
      <c r="AE21" s="1548"/>
      <c r="AF21" s="1548"/>
      <c r="AG21" s="1548"/>
      <c r="AH21" s="1548"/>
      <c r="AI21" s="1548"/>
      <c r="AJ21" s="1548"/>
      <c r="AK21" s="1549"/>
      <c r="AL21" s="1550">
        <f t="shared" si="0"/>
        <v>0</v>
      </c>
      <c r="AM21" s="2660"/>
      <c r="AN21" s="2660"/>
    </row>
    <row r="22" spans="1:40" ht="18" customHeight="1">
      <c r="A22" s="1541">
        <v>9</v>
      </c>
      <c r="B22" s="1544"/>
      <c r="C22" s="1545"/>
      <c r="D22" s="1546"/>
      <c r="E22" s="1547"/>
      <c r="F22" s="1548"/>
      <c r="G22" s="1548"/>
      <c r="H22" s="1548"/>
      <c r="I22" s="1548"/>
      <c r="J22" s="1548"/>
      <c r="K22" s="1548"/>
      <c r="L22" s="1548"/>
      <c r="M22" s="1548"/>
      <c r="N22" s="1548"/>
      <c r="O22" s="1548"/>
      <c r="P22" s="1548"/>
      <c r="Q22" s="1548"/>
      <c r="R22" s="1548"/>
      <c r="S22" s="1548"/>
      <c r="T22" s="1548"/>
      <c r="U22" s="1548"/>
      <c r="V22" s="1548"/>
      <c r="W22" s="1548"/>
      <c r="X22" s="1548"/>
      <c r="Y22" s="1548"/>
      <c r="Z22" s="1548"/>
      <c r="AA22" s="1548"/>
      <c r="AB22" s="1548"/>
      <c r="AC22" s="1548"/>
      <c r="AD22" s="1548"/>
      <c r="AE22" s="1548"/>
      <c r="AF22" s="1548"/>
      <c r="AG22" s="1548"/>
      <c r="AH22" s="1548"/>
      <c r="AI22" s="1548"/>
      <c r="AJ22" s="1548"/>
      <c r="AK22" s="1549"/>
      <c r="AL22" s="1550">
        <f t="shared" si="0"/>
        <v>0</v>
      </c>
      <c r="AM22" s="2660"/>
      <c r="AN22" s="2660"/>
    </row>
    <row r="23" spans="1:40" ht="18" customHeight="1">
      <c r="A23" s="1541">
        <v>10</v>
      </c>
      <c r="B23" s="1544"/>
      <c r="C23" s="1545"/>
      <c r="D23" s="1546"/>
      <c r="E23" s="1547"/>
      <c r="F23" s="1548"/>
      <c r="G23" s="1548"/>
      <c r="H23" s="1548"/>
      <c r="I23" s="1548"/>
      <c r="J23" s="1548"/>
      <c r="K23" s="1548"/>
      <c r="L23" s="1548"/>
      <c r="M23" s="1548"/>
      <c r="N23" s="1548"/>
      <c r="O23" s="1548"/>
      <c r="P23" s="1548"/>
      <c r="Q23" s="1548"/>
      <c r="R23" s="1548"/>
      <c r="S23" s="1548"/>
      <c r="T23" s="1548"/>
      <c r="U23" s="1548"/>
      <c r="V23" s="1548"/>
      <c r="W23" s="1548"/>
      <c r="X23" s="1548"/>
      <c r="Y23" s="1548"/>
      <c r="Z23" s="1548"/>
      <c r="AA23" s="1548"/>
      <c r="AB23" s="1548"/>
      <c r="AC23" s="1548"/>
      <c r="AD23" s="1548"/>
      <c r="AE23" s="1548"/>
      <c r="AF23" s="1548"/>
      <c r="AG23" s="1548"/>
      <c r="AH23" s="1548"/>
      <c r="AI23" s="1548"/>
      <c r="AJ23" s="1548"/>
      <c r="AK23" s="1549"/>
      <c r="AL23" s="1550">
        <f t="shared" si="0"/>
        <v>0</v>
      </c>
      <c r="AM23" s="2660"/>
      <c r="AN23" s="2660"/>
    </row>
    <row r="24" spans="1:40" ht="18" customHeight="1">
      <c r="A24" s="1541">
        <v>11</v>
      </c>
      <c r="B24" s="1544"/>
      <c r="C24" s="1545"/>
      <c r="D24" s="1546"/>
      <c r="E24" s="1547"/>
      <c r="F24" s="1548"/>
      <c r="G24" s="1548"/>
      <c r="H24" s="1548"/>
      <c r="I24" s="1548"/>
      <c r="J24" s="1548"/>
      <c r="K24" s="1548"/>
      <c r="L24" s="1548"/>
      <c r="M24" s="1548"/>
      <c r="N24" s="1548"/>
      <c r="O24" s="1548"/>
      <c r="P24" s="1548"/>
      <c r="Q24" s="1548"/>
      <c r="R24" s="1548"/>
      <c r="S24" s="1548"/>
      <c r="T24" s="1548"/>
      <c r="U24" s="1548"/>
      <c r="V24" s="1548"/>
      <c r="W24" s="1548"/>
      <c r="X24" s="1548"/>
      <c r="Y24" s="1548"/>
      <c r="Z24" s="1548"/>
      <c r="AA24" s="1548"/>
      <c r="AB24" s="1548"/>
      <c r="AC24" s="1548"/>
      <c r="AD24" s="1548"/>
      <c r="AE24" s="1548"/>
      <c r="AF24" s="1548"/>
      <c r="AG24" s="1548"/>
      <c r="AH24" s="1548"/>
      <c r="AI24" s="1548"/>
      <c r="AJ24" s="1548"/>
      <c r="AK24" s="1549"/>
      <c r="AL24" s="1550">
        <f t="shared" si="0"/>
        <v>0</v>
      </c>
      <c r="AM24" s="2660"/>
      <c r="AN24" s="2660"/>
    </row>
    <row r="25" spans="1:40" ht="18" customHeight="1">
      <c r="A25" s="1541">
        <v>12</v>
      </c>
      <c r="B25" s="1544"/>
      <c r="C25" s="1545"/>
      <c r="D25" s="1546"/>
      <c r="E25" s="1547"/>
      <c r="F25" s="1548"/>
      <c r="G25" s="1548"/>
      <c r="H25" s="1548"/>
      <c r="I25" s="1548"/>
      <c r="J25" s="1548"/>
      <c r="K25" s="1548"/>
      <c r="L25" s="1548"/>
      <c r="M25" s="1548"/>
      <c r="N25" s="1548"/>
      <c r="O25" s="1548"/>
      <c r="P25" s="1548"/>
      <c r="Q25" s="1548"/>
      <c r="R25" s="1548"/>
      <c r="S25" s="1548"/>
      <c r="T25" s="1548"/>
      <c r="U25" s="1548"/>
      <c r="V25" s="1548"/>
      <c r="W25" s="1548"/>
      <c r="X25" s="1548"/>
      <c r="Y25" s="1548"/>
      <c r="Z25" s="1548"/>
      <c r="AA25" s="1548"/>
      <c r="AB25" s="1548"/>
      <c r="AC25" s="1548"/>
      <c r="AD25" s="1548"/>
      <c r="AE25" s="1548"/>
      <c r="AF25" s="1548"/>
      <c r="AG25" s="1548"/>
      <c r="AH25" s="1548"/>
      <c r="AI25" s="1548"/>
      <c r="AJ25" s="1548"/>
      <c r="AK25" s="1549"/>
      <c r="AL25" s="1550">
        <f t="shared" si="0"/>
        <v>0</v>
      </c>
      <c r="AM25" s="2660"/>
      <c r="AN25" s="2660"/>
    </row>
    <row r="26" spans="1:40" ht="18" customHeight="1">
      <c r="A26" s="1541">
        <v>13</v>
      </c>
      <c r="B26" s="1544"/>
      <c r="C26" s="1545"/>
      <c r="D26" s="1546"/>
      <c r="E26" s="1547"/>
      <c r="F26" s="1548"/>
      <c r="G26" s="1548"/>
      <c r="H26" s="1548"/>
      <c r="I26" s="1548"/>
      <c r="J26" s="1548"/>
      <c r="K26" s="1548"/>
      <c r="L26" s="1548"/>
      <c r="M26" s="1548"/>
      <c r="N26" s="1548"/>
      <c r="O26" s="1548"/>
      <c r="P26" s="1548"/>
      <c r="Q26" s="1548"/>
      <c r="R26" s="1548"/>
      <c r="S26" s="1548"/>
      <c r="T26" s="1548"/>
      <c r="U26" s="1548"/>
      <c r="V26" s="1548"/>
      <c r="W26" s="1548"/>
      <c r="X26" s="1548"/>
      <c r="Y26" s="1548"/>
      <c r="Z26" s="1548"/>
      <c r="AA26" s="1548"/>
      <c r="AB26" s="1548"/>
      <c r="AC26" s="1548"/>
      <c r="AD26" s="1548"/>
      <c r="AE26" s="1548"/>
      <c r="AF26" s="1548"/>
      <c r="AG26" s="1548"/>
      <c r="AH26" s="1548"/>
      <c r="AI26" s="1548"/>
      <c r="AJ26" s="1548"/>
      <c r="AK26" s="1549"/>
      <c r="AL26" s="1550">
        <f t="shared" si="0"/>
        <v>0</v>
      </c>
      <c r="AM26" s="2660"/>
      <c r="AN26" s="2660"/>
    </row>
    <row r="27" spans="1:40" ht="18" customHeight="1">
      <c r="A27" s="1541">
        <v>14</v>
      </c>
      <c r="B27" s="1544"/>
      <c r="C27" s="1545"/>
      <c r="D27" s="1546"/>
      <c r="E27" s="1547"/>
      <c r="F27" s="1548"/>
      <c r="G27" s="1548"/>
      <c r="H27" s="1548"/>
      <c r="I27" s="1548"/>
      <c r="J27" s="1548"/>
      <c r="K27" s="1548"/>
      <c r="L27" s="1548"/>
      <c r="M27" s="1548"/>
      <c r="N27" s="1548"/>
      <c r="O27" s="1548"/>
      <c r="P27" s="1548"/>
      <c r="Q27" s="1548"/>
      <c r="R27" s="1548"/>
      <c r="S27" s="1548"/>
      <c r="T27" s="1548"/>
      <c r="U27" s="1548"/>
      <c r="V27" s="1548"/>
      <c r="W27" s="1548"/>
      <c r="X27" s="1548"/>
      <c r="Y27" s="1548"/>
      <c r="Z27" s="1548"/>
      <c r="AA27" s="1548"/>
      <c r="AB27" s="1548"/>
      <c r="AC27" s="1548"/>
      <c r="AD27" s="1548"/>
      <c r="AE27" s="1548"/>
      <c r="AF27" s="1548"/>
      <c r="AG27" s="1548"/>
      <c r="AH27" s="1548"/>
      <c r="AI27" s="1548"/>
      <c r="AJ27" s="1548"/>
      <c r="AK27" s="1549"/>
      <c r="AL27" s="1550">
        <f t="shared" si="0"/>
        <v>0</v>
      </c>
      <c r="AM27" s="2660"/>
      <c r="AN27" s="2660"/>
    </row>
    <row r="28" spans="1:40" ht="18" customHeight="1">
      <c r="A28" s="1541">
        <v>15</v>
      </c>
      <c r="B28" s="1544"/>
      <c r="C28" s="1545"/>
      <c r="D28" s="1546"/>
      <c r="E28" s="1547"/>
      <c r="F28" s="1548"/>
      <c r="G28" s="1548"/>
      <c r="H28" s="1548"/>
      <c r="I28" s="1548"/>
      <c r="J28" s="1548"/>
      <c r="K28" s="1548"/>
      <c r="L28" s="1548"/>
      <c r="M28" s="1548"/>
      <c r="N28" s="1548"/>
      <c r="O28" s="1548"/>
      <c r="P28" s="1548"/>
      <c r="Q28" s="1548"/>
      <c r="R28" s="1548"/>
      <c r="S28" s="1548"/>
      <c r="T28" s="1548"/>
      <c r="U28" s="1548"/>
      <c r="V28" s="1548"/>
      <c r="W28" s="1548"/>
      <c r="X28" s="1548"/>
      <c r="Y28" s="1548"/>
      <c r="Z28" s="1548"/>
      <c r="AA28" s="1548"/>
      <c r="AB28" s="1548"/>
      <c r="AC28" s="1548"/>
      <c r="AD28" s="1548"/>
      <c r="AE28" s="1548"/>
      <c r="AF28" s="1548"/>
      <c r="AG28" s="1548"/>
      <c r="AH28" s="1548"/>
      <c r="AI28" s="1548"/>
      <c r="AJ28" s="1548"/>
      <c r="AK28" s="1549"/>
      <c r="AL28" s="1550">
        <f t="shared" si="0"/>
        <v>0</v>
      </c>
      <c r="AM28" s="2660"/>
      <c r="AN28" s="2660"/>
    </row>
    <row r="29" spans="1:40" ht="18" customHeight="1">
      <c r="A29" s="1541">
        <v>16</v>
      </c>
      <c r="B29" s="1544"/>
      <c r="C29" s="1545"/>
      <c r="D29" s="1546"/>
      <c r="E29" s="1547"/>
      <c r="F29" s="1548"/>
      <c r="G29" s="1548"/>
      <c r="H29" s="1548"/>
      <c r="I29" s="1548"/>
      <c r="J29" s="1548"/>
      <c r="K29" s="1548"/>
      <c r="L29" s="1548"/>
      <c r="M29" s="1548"/>
      <c r="N29" s="1548"/>
      <c r="O29" s="1548"/>
      <c r="P29" s="1548"/>
      <c r="Q29" s="1548"/>
      <c r="R29" s="1548"/>
      <c r="S29" s="1548"/>
      <c r="T29" s="1548"/>
      <c r="U29" s="1548"/>
      <c r="V29" s="1548"/>
      <c r="W29" s="1548"/>
      <c r="X29" s="1548"/>
      <c r="Y29" s="1548"/>
      <c r="Z29" s="1548"/>
      <c r="AA29" s="1548"/>
      <c r="AB29" s="1548"/>
      <c r="AC29" s="1548"/>
      <c r="AD29" s="1548"/>
      <c r="AE29" s="1548"/>
      <c r="AF29" s="1548"/>
      <c r="AG29" s="1548"/>
      <c r="AH29" s="1548"/>
      <c r="AI29" s="1548"/>
      <c r="AJ29" s="1548"/>
      <c r="AK29" s="1549"/>
      <c r="AL29" s="1550">
        <f t="shared" si="0"/>
        <v>0</v>
      </c>
      <c r="AM29" s="2660"/>
      <c r="AN29" s="2660"/>
    </row>
    <row r="30" spans="1:40" ht="18" customHeight="1">
      <c r="A30" s="1541">
        <v>17</v>
      </c>
      <c r="B30" s="1544"/>
      <c r="C30" s="1545"/>
      <c r="D30" s="1546"/>
      <c r="E30" s="1547"/>
      <c r="F30" s="1548"/>
      <c r="G30" s="1548"/>
      <c r="H30" s="1548"/>
      <c r="I30" s="1548"/>
      <c r="J30" s="1548"/>
      <c r="K30" s="1548"/>
      <c r="L30" s="1548"/>
      <c r="M30" s="1548"/>
      <c r="N30" s="1548"/>
      <c r="O30" s="1548"/>
      <c r="P30" s="1548"/>
      <c r="Q30" s="1548"/>
      <c r="R30" s="1548"/>
      <c r="S30" s="1548"/>
      <c r="T30" s="1548"/>
      <c r="U30" s="1548"/>
      <c r="V30" s="1548"/>
      <c r="W30" s="1548"/>
      <c r="X30" s="1548"/>
      <c r="Y30" s="1548"/>
      <c r="Z30" s="1548"/>
      <c r="AA30" s="1548"/>
      <c r="AB30" s="1548"/>
      <c r="AC30" s="1548"/>
      <c r="AD30" s="1548"/>
      <c r="AE30" s="1548"/>
      <c r="AF30" s="1548"/>
      <c r="AG30" s="1548"/>
      <c r="AH30" s="1548"/>
      <c r="AI30" s="1548"/>
      <c r="AJ30" s="1548"/>
      <c r="AK30" s="1549"/>
      <c r="AL30" s="1550">
        <f t="shared" si="0"/>
        <v>0</v>
      </c>
      <c r="AM30" s="2660"/>
      <c r="AN30" s="2660"/>
    </row>
    <row r="31" spans="1:40" ht="18" customHeight="1">
      <c r="A31" s="1541">
        <v>18</v>
      </c>
      <c r="B31" s="1544"/>
      <c r="C31" s="1545"/>
      <c r="D31" s="1546"/>
      <c r="E31" s="1547"/>
      <c r="F31" s="1548"/>
      <c r="G31" s="1548"/>
      <c r="H31" s="1548"/>
      <c r="I31" s="1548"/>
      <c r="J31" s="1548"/>
      <c r="K31" s="1548"/>
      <c r="L31" s="1548"/>
      <c r="M31" s="1548"/>
      <c r="N31" s="1548"/>
      <c r="O31" s="1548"/>
      <c r="P31" s="1548"/>
      <c r="Q31" s="1548"/>
      <c r="R31" s="1548"/>
      <c r="S31" s="1548"/>
      <c r="T31" s="1548"/>
      <c r="U31" s="1548"/>
      <c r="V31" s="1548"/>
      <c r="W31" s="1548"/>
      <c r="X31" s="1548"/>
      <c r="Y31" s="1548"/>
      <c r="Z31" s="1548"/>
      <c r="AA31" s="1548"/>
      <c r="AB31" s="1548"/>
      <c r="AC31" s="1548"/>
      <c r="AD31" s="1548"/>
      <c r="AE31" s="1548"/>
      <c r="AF31" s="1548"/>
      <c r="AG31" s="1548"/>
      <c r="AH31" s="1548"/>
      <c r="AI31" s="1548"/>
      <c r="AJ31" s="1548"/>
      <c r="AK31" s="1549"/>
      <c r="AL31" s="1550">
        <f t="shared" si="0"/>
        <v>0</v>
      </c>
      <c r="AM31" s="2660"/>
      <c r="AN31" s="2660"/>
    </row>
    <row r="32" spans="1:40" ht="18" customHeight="1">
      <c r="A32" s="1541">
        <v>19</v>
      </c>
      <c r="B32" s="1544"/>
      <c r="C32" s="1545"/>
      <c r="D32" s="1546"/>
      <c r="E32" s="1547"/>
      <c r="F32" s="1548"/>
      <c r="G32" s="1548"/>
      <c r="H32" s="1548"/>
      <c r="I32" s="1548"/>
      <c r="J32" s="1548"/>
      <c r="K32" s="1548"/>
      <c r="L32" s="1548"/>
      <c r="M32" s="1548"/>
      <c r="N32" s="1548"/>
      <c r="O32" s="1548"/>
      <c r="P32" s="1548"/>
      <c r="Q32" s="1548"/>
      <c r="R32" s="1548"/>
      <c r="S32" s="1548"/>
      <c r="T32" s="1548"/>
      <c r="U32" s="1548"/>
      <c r="V32" s="1548"/>
      <c r="W32" s="1548"/>
      <c r="X32" s="1548"/>
      <c r="Y32" s="1548"/>
      <c r="Z32" s="1548"/>
      <c r="AA32" s="1548"/>
      <c r="AB32" s="1548"/>
      <c r="AC32" s="1548"/>
      <c r="AD32" s="1548"/>
      <c r="AE32" s="1548"/>
      <c r="AF32" s="1548"/>
      <c r="AG32" s="1548"/>
      <c r="AH32" s="1548"/>
      <c r="AI32" s="1548"/>
      <c r="AJ32" s="1548"/>
      <c r="AK32" s="1549"/>
      <c r="AL32" s="1550">
        <f t="shared" si="0"/>
        <v>0</v>
      </c>
      <c r="AM32" s="2660"/>
      <c r="AN32" s="2660"/>
    </row>
    <row r="33" spans="1:40" ht="15" customHeight="1">
      <c r="A33" s="1541">
        <v>20</v>
      </c>
      <c r="B33" s="1544"/>
      <c r="C33" s="1545"/>
      <c r="D33" s="1546"/>
      <c r="E33" s="1547"/>
      <c r="F33" s="1548"/>
      <c r="G33" s="1548"/>
      <c r="H33" s="1548"/>
      <c r="I33" s="1548"/>
      <c r="J33" s="1548"/>
      <c r="K33" s="1548"/>
      <c r="L33" s="1548"/>
      <c r="M33" s="1548"/>
      <c r="N33" s="1548"/>
      <c r="O33" s="1548"/>
      <c r="P33" s="1548"/>
      <c r="Q33" s="1548"/>
      <c r="R33" s="1548"/>
      <c r="S33" s="1548"/>
      <c r="T33" s="1548"/>
      <c r="U33" s="1548"/>
      <c r="V33" s="1548"/>
      <c r="W33" s="1548"/>
      <c r="X33" s="1548"/>
      <c r="Y33" s="1548"/>
      <c r="Z33" s="1548"/>
      <c r="AA33" s="1548"/>
      <c r="AB33" s="1548"/>
      <c r="AC33" s="1548"/>
      <c r="AD33" s="1548"/>
      <c r="AE33" s="1548"/>
      <c r="AF33" s="1548"/>
      <c r="AG33" s="1548"/>
      <c r="AH33" s="1548"/>
      <c r="AI33" s="1548"/>
      <c r="AJ33" s="1548"/>
      <c r="AK33" s="1549"/>
      <c r="AL33" s="1550">
        <f t="shared" si="0"/>
        <v>0</v>
      </c>
      <c r="AM33" s="2660"/>
      <c r="AN33" s="2660"/>
    </row>
    <row r="34" spans="1:40" ht="15" customHeight="1">
      <c r="A34" s="2594" t="s">
        <v>96</v>
      </c>
      <c r="B34" s="2594"/>
      <c r="C34" s="2594"/>
      <c r="D34" s="2594"/>
      <c r="E34" s="2595"/>
      <c r="F34" s="289"/>
      <c r="G34" s="289"/>
      <c r="H34" s="289"/>
      <c r="I34" s="289"/>
      <c r="J34" s="289"/>
      <c r="K34" s="289"/>
      <c r="L34" s="289"/>
      <c r="M34" s="289"/>
      <c r="N34" s="289"/>
      <c r="O34" s="289"/>
      <c r="P34" s="289"/>
      <c r="Q34" s="289"/>
      <c r="R34" s="289"/>
      <c r="S34" s="289"/>
      <c r="T34" s="289"/>
      <c r="U34" s="289"/>
      <c r="V34" s="289"/>
      <c r="W34" s="289"/>
      <c r="X34" s="289"/>
      <c r="Y34" s="289"/>
      <c r="Z34" s="289"/>
      <c r="AA34" s="289"/>
      <c r="AB34" s="289"/>
      <c r="AC34" s="289"/>
      <c r="AD34" s="289"/>
      <c r="AE34" s="289"/>
      <c r="AF34" s="289"/>
      <c r="AG34" s="289"/>
      <c r="AH34" s="289"/>
      <c r="AI34" s="289"/>
      <c r="AJ34" s="289"/>
      <c r="AK34" s="289"/>
      <c r="AL34" s="68"/>
      <c r="AM34" s="2801"/>
      <c r="AN34" s="2802"/>
    </row>
    <row r="35" spans="1:40" ht="15" customHeight="1">
      <c r="A35" s="2741" t="s">
        <v>797</v>
      </c>
      <c r="B35" s="2741"/>
      <c r="C35" s="2741"/>
      <c r="D35" s="2741"/>
      <c r="E35" s="2741"/>
      <c r="F35" s="1480" t="s">
        <v>2955</v>
      </c>
      <c r="G35" s="2710" t="s">
        <v>2956</v>
      </c>
      <c r="H35" s="2711"/>
      <c r="I35" s="2711"/>
      <c r="J35" s="2711"/>
      <c r="K35" s="2711"/>
      <c r="L35" s="2711"/>
      <c r="M35" s="2712"/>
      <c r="N35" s="1480" t="s">
        <v>2957</v>
      </c>
      <c r="O35" s="2710" t="s">
        <v>2956</v>
      </c>
      <c r="P35" s="2711"/>
      <c r="Q35" s="2711"/>
      <c r="R35" s="2711"/>
      <c r="S35" s="2711"/>
      <c r="T35" s="2711"/>
      <c r="U35" s="2712"/>
      <c r="V35" s="1480" t="s">
        <v>2958</v>
      </c>
      <c r="W35" s="2710" t="s">
        <v>2959</v>
      </c>
      <c r="X35" s="2711"/>
      <c r="Y35" s="2711"/>
      <c r="Z35" s="2711"/>
      <c r="AA35" s="2711"/>
      <c r="AB35" s="2711"/>
      <c r="AC35" s="2712"/>
      <c r="AD35" s="1480" t="s">
        <v>2960</v>
      </c>
      <c r="AE35" s="2710" t="s">
        <v>2926</v>
      </c>
      <c r="AF35" s="2711"/>
      <c r="AG35" s="2711"/>
      <c r="AH35" s="2711"/>
      <c r="AI35" s="2711"/>
      <c r="AJ35" s="2711"/>
      <c r="AK35" s="2712"/>
      <c r="AM35" s="62"/>
      <c r="AN35" s="62"/>
    </row>
    <row r="36" spans="1:40" ht="15" customHeight="1">
      <c r="A36" s="2741"/>
      <c r="B36" s="2741"/>
      <c r="C36" s="2741"/>
      <c r="D36" s="2741"/>
      <c r="E36" s="2741"/>
      <c r="F36" s="1480" t="s">
        <v>2961</v>
      </c>
      <c r="G36" s="2710" t="s">
        <v>2959</v>
      </c>
      <c r="H36" s="2711"/>
      <c r="I36" s="2711"/>
      <c r="J36" s="2711"/>
      <c r="K36" s="2711"/>
      <c r="L36" s="2711"/>
      <c r="M36" s="2712"/>
      <c r="N36" s="1480" t="s">
        <v>2962</v>
      </c>
      <c r="O36" s="2710" t="s">
        <v>799</v>
      </c>
      <c r="P36" s="2711"/>
      <c r="Q36" s="2711"/>
      <c r="R36" s="2711"/>
      <c r="S36" s="2711"/>
      <c r="T36" s="2711"/>
      <c r="U36" s="2712"/>
      <c r="V36" s="1480" t="s">
        <v>2963</v>
      </c>
      <c r="W36" s="2710" t="s">
        <v>2956</v>
      </c>
      <c r="X36" s="2711"/>
      <c r="Y36" s="2711"/>
      <c r="Z36" s="2711"/>
      <c r="AA36" s="2711"/>
      <c r="AB36" s="2711"/>
      <c r="AC36" s="2712"/>
      <c r="AD36" s="1480" t="s">
        <v>2964</v>
      </c>
      <c r="AE36" s="2710" t="s">
        <v>2956</v>
      </c>
      <c r="AF36" s="2711"/>
      <c r="AG36" s="2711"/>
      <c r="AH36" s="2711"/>
      <c r="AI36" s="2711"/>
      <c r="AJ36" s="2711"/>
      <c r="AK36" s="2712"/>
      <c r="AM36" s="62"/>
    </row>
    <row r="37" spans="1:40" ht="24.95" customHeight="1">
      <c r="A37" s="69"/>
      <c r="B37" s="69"/>
      <c r="C37" s="69"/>
      <c r="D37" s="69"/>
      <c r="E37" s="69"/>
      <c r="F37" s="60"/>
      <c r="G37" s="60"/>
      <c r="H37" s="60"/>
      <c r="I37" s="60"/>
      <c r="J37" s="60"/>
      <c r="K37" s="60"/>
      <c r="L37" s="60"/>
      <c r="M37" s="60"/>
      <c r="N37" s="60"/>
      <c r="O37" s="60"/>
      <c r="P37" s="60"/>
      <c r="Q37" s="60"/>
      <c r="R37" s="60"/>
      <c r="S37" s="60"/>
      <c r="T37" s="60"/>
      <c r="U37" s="60"/>
      <c r="V37" s="60"/>
      <c r="W37" s="60"/>
      <c r="X37" s="60"/>
      <c r="Y37" s="60"/>
      <c r="Z37" s="60"/>
      <c r="AA37" s="60"/>
      <c r="AB37" s="60"/>
      <c r="AC37" s="60"/>
      <c r="AD37" s="60"/>
      <c r="AE37" s="60"/>
      <c r="AF37" s="60"/>
      <c r="AG37" s="60"/>
      <c r="AH37" s="60"/>
      <c r="AI37" s="60"/>
      <c r="AJ37" s="60"/>
      <c r="AK37" s="69"/>
      <c r="AL37" s="69"/>
      <c r="AM37" s="62"/>
    </row>
    <row r="38" spans="1:40" ht="18" customHeight="1">
      <c r="A38" s="64" t="s">
        <v>168</v>
      </c>
      <c r="B38" s="59"/>
      <c r="C38" s="63"/>
      <c r="D38" s="63"/>
      <c r="E38" s="63"/>
      <c r="F38" s="63"/>
      <c r="G38" s="62"/>
      <c r="H38" s="62"/>
      <c r="I38" s="62"/>
      <c r="J38" s="62"/>
      <c r="K38" s="62"/>
      <c r="L38" s="62"/>
      <c r="M38" s="62"/>
      <c r="N38" s="62"/>
      <c r="O38" s="62"/>
      <c r="P38" s="62"/>
      <c r="Q38" s="62"/>
      <c r="R38" s="62"/>
      <c r="S38" s="62"/>
      <c r="T38" s="62"/>
      <c r="U38" s="62"/>
      <c r="V38" s="62"/>
      <c r="W38" s="62"/>
      <c r="X38" s="62"/>
      <c r="Y38" s="62"/>
      <c r="Z38" s="62"/>
      <c r="AA38" s="62"/>
      <c r="AB38" s="62"/>
      <c r="AC38" s="62"/>
      <c r="AD38" s="62"/>
      <c r="AE38" s="62"/>
      <c r="AF38" s="62"/>
      <c r="AG38" s="62"/>
      <c r="AH38" s="62"/>
      <c r="AI38" s="62"/>
      <c r="AJ38" s="62"/>
      <c r="AK38" s="62"/>
      <c r="AL38" s="63"/>
      <c r="AM38" s="63"/>
      <c r="AN38" s="62"/>
    </row>
    <row r="39" spans="1:40" ht="27" customHeight="1">
      <c r="A39" s="62"/>
      <c r="B39" s="69"/>
      <c r="C39" s="2607" t="s">
        <v>876</v>
      </c>
      <c r="D39" s="2608"/>
      <c r="E39" s="2609" t="s">
        <v>793</v>
      </c>
      <c r="F39" s="2609"/>
      <c r="G39" s="2609"/>
      <c r="H39" s="2609"/>
      <c r="I39" s="2607" t="s">
        <v>837</v>
      </c>
      <c r="J39" s="2608"/>
      <c r="K39" s="2608"/>
      <c r="L39" s="2608"/>
      <c r="M39" s="2608"/>
      <c r="N39" s="2610"/>
      <c r="O39" s="2607" t="s">
        <v>795</v>
      </c>
      <c r="P39" s="2608"/>
      <c r="Q39" s="2608"/>
      <c r="R39" s="2608"/>
      <c r="S39" s="2608"/>
      <c r="T39" s="2610"/>
      <c r="U39" s="2607" t="s">
        <v>794</v>
      </c>
      <c r="V39" s="2608"/>
      <c r="W39" s="2608"/>
      <c r="X39" s="2608"/>
      <c r="Y39" s="2608"/>
      <c r="Z39" s="2610"/>
      <c r="AA39" s="2607" t="s">
        <v>877</v>
      </c>
      <c r="AB39" s="2608"/>
      <c r="AC39" s="2608"/>
      <c r="AD39" s="2608"/>
      <c r="AE39" s="2608"/>
      <c r="AF39" s="2610"/>
      <c r="AG39" s="2609" t="s">
        <v>878</v>
      </c>
      <c r="AH39" s="2609"/>
      <c r="AI39" s="2609"/>
      <c r="AJ39" s="2609"/>
      <c r="AK39" s="2609"/>
      <c r="AL39" s="2609" t="s">
        <v>879</v>
      </c>
      <c r="AM39" s="2609"/>
      <c r="AN39" s="62"/>
    </row>
    <row r="40" spans="1:40" ht="24.95" customHeight="1">
      <c r="A40" s="62"/>
      <c r="B40" s="69"/>
      <c r="C40" s="1496" t="s">
        <v>56</v>
      </c>
      <c r="D40" s="1496" t="s">
        <v>57</v>
      </c>
      <c r="E40" s="1551" t="s">
        <v>56</v>
      </c>
      <c r="F40" s="2613" t="s">
        <v>57</v>
      </c>
      <c r="G40" s="2613"/>
      <c r="H40" s="2613"/>
      <c r="I40" s="2614" t="s">
        <v>56</v>
      </c>
      <c r="J40" s="2615"/>
      <c r="K40" s="2616"/>
      <c r="L40" s="2614" t="s">
        <v>57</v>
      </c>
      <c r="M40" s="2615"/>
      <c r="N40" s="2616"/>
      <c r="O40" s="2614" t="s">
        <v>56</v>
      </c>
      <c r="P40" s="2615"/>
      <c r="Q40" s="2616"/>
      <c r="R40" s="2614" t="s">
        <v>57</v>
      </c>
      <c r="S40" s="2615"/>
      <c r="T40" s="2616"/>
      <c r="U40" s="2614" t="s">
        <v>56</v>
      </c>
      <c r="V40" s="2615"/>
      <c r="W40" s="2616"/>
      <c r="X40" s="2614" t="s">
        <v>57</v>
      </c>
      <c r="Y40" s="2615"/>
      <c r="Z40" s="2616"/>
      <c r="AA40" s="2614" t="s">
        <v>56</v>
      </c>
      <c r="AB40" s="2615"/>
      <c r="AC40" s="2616"/>
      <c r="AD40" s="2614" t="s">
        <v>57</v>
      </c>
      <c r="AE40" s="2615"/>
      <c r="AF40" s="2616"/>
      <c r="AG40" s="2614" t="s">
        <v>56</v>
      </c>
      <c r="AH40" s="2615"/>
      <c r="AI40" s="2616"/>
      <c r="AJ40" s="2614" t="s">
        <v>57</v>
      </c>
      <c r="AK40" s="2616"/>
      <c r="AL40" s="1551" t="s">
        <v>19</v>
      </c>
      <c r="AM40" s="1551" t="s">
        <v>18</v>
      </c>
      <c r="AN40" s="62"/>
    </row>
    <row r="41" spans="1:40" ht="24" customHeight="1">
      <c r="A41" s="62"/>
      <c r="B41" s="1542" t="s">
        <v>106</v>
      </c>
      <c r="C41" s="1552">
        <f>COUNTIFS($B$14:$B$33,C$39,$C$14:$C$33,"A",$E$14:$E$33,"*")</f>
        <v>0</v>
      </c>
      <c r="D41" s="1552">
        <f>COUNTIFS($B$14:$B$33,C$39,$C$14:$C$33,"B",$E$14:$E$33,"*")</f>
        <v>0</v>
      </c>
      <c r="E41" s="1552">
        <f>COUNTIFS($B$14:$B$33,E$39,$C$14:$C$33,"A",$E$14:$E$33,"*")</f>
        <v>0</v>
      </c>
      <c r="F41" s="2798">
        <f>COUNTIFS($B$14:$B$33,E$39,$C$14:$C$33,"B",$E$14:$E$33,"*")</f>
        <v>0</v>
      </c>
      <c r="G41" s="2799"/>
      <c r="H41" s="2800"/>
      <c r="I41" s="2798">
        <f>COUNTIFS($B$14:$B$33,I$39,$C$14:$C$33,"A",$E$14:$E$33,"*")</f>
        <v>0</v>
      </c>
      <c r="J41" s="2799"/>
      <c r="K41" s="2800"/>
      <c r="L41" s="2798">
        <f>COUNTIFS($B$14:$B$33,I$39,$C$14:$C$33,"B",$E$14:$E$33,"*")</f>
        <v>0</v>
      </c>
      <c r="M41" s="2799"/>
      <c r="N41" s="2800"/>
      <c r="O41" s="2798">
        <f>COUNTIFS($B$14:$B$33,O$39,$C$14:$C$33,"A",$E$14:$E$33,"*")</f>
        <v>0</v>
      </c>
      <c r="P41" s="2799"/>
      <c r="Q41" s="2800"/>
      <c r="R41" s="2798">
        <f>COUNTIFS($B$14:$B$33,O$39,$C$14:$C$33,"B",$E$14:$E$33,"*")</f>
        <v>0</v>
      </c>
      <c r="S41" s="2799"/>
      <c r="T41" s="2800"/>
      <c r="U41" s="2798">
        <f>COUNTIFS($B$14:$B$33,U$39,$C$14:$C$33,"A",$E$14:$E$33,"*")</f>
        <v>0</v>
      </c>
      <c r="V41" s="2799"/>
      <c r="W41" s="2800"/>
      <c r="X41" s="2798">
        <f>COUNTIFS($B$14:$B$33,U$39,$C$14:$C$33,"B",$E$14:$E$33,"*")</f>
        <v>0</v>
      </c>
      <c r="Y41" s="2799"/>
      <c r="Z41" s="2800"/>
      <c r="AA41" s="2798">
        <f>COUNTIFS($B$14:$B$33,AA$39,$C$14:$C$33,"A",$E$14:$E$33,"*")</f>
        <v>0</v>
      </c>
      <c r="AB41" s="2799"/>
      <c r="AC41" s="2800"/>
      <c r="AD41" s="2798">
        <f>COUNTIFS($B$14:$B$33,AA$39,$C$14:$C$33,"B",$E$14:$E$33,"*")</f>
        <v>0</v>
      </c>
      <c r="AE41" s="2799"/>
      <c r="AF41" s="2800"/>
      <c r="AG41" s="2798">
        <f>COUNTIFS($B$14:$B$33,AG$39,$C$14:$C$33,"A",$E$14:$E$33,"*")</f>
        <v>0</v>
      </c>
      <c r="AH41" s="2799"/>
      <c r="AI41" s="2800"/>
      <c r="AJ41" s="2798">
        <f>COUNTIFS($B$14:$B$33,AG$39,$C$14:$C$33,"B",$E$14:$E$33,"*")</f>
        <v>0</v>
      </c>
      <c r="AK41" s="2800"/>
      <c r="AL41" s="1552">
        <f>COUNTIFS($B$14:$B$33,AL$39,$C$14:$C$33,"A",$E$14:$E$33,"*")</f>
        <v>0</v>
      </c>
      <c r="AM41" s="1552">
        <f>COUNTIFS($B$14:$B$33,AL$39,$C$14:$C$33,"B",$E$14:$E$33,"*")</f>
        <v>0</v>
      </c>
      <c r="AN41" s="62"/>
    </row>
    <row r="42" spans="1:40" ht="22.5" customHeight="1">
      <c r="A42" s="62"/>
      <c r="B42" s="1543" t="s">
        <v>107</v>
      </c>
      <c r="C42" s="1552">
        <f>COUNTIFS($B$14:$B$33,C$39,$C$14:$C$33,"C",$E$14:$E$33,"*")</f>
        <v>0</v>
      </c>
      <c r="D42" s="1552">
        <f>COUNTIFS($B$14:$B$33,C$39,$C$14:$C$33,"D",$E$14:$E$33,"*")</f>
        <v>0</v>
      </c>
      <c r="E42" s="1552">
        <f>COUNTIFS($B$14:$B$33,E$39,$C$14:$C$33,"C",$E$14:$E$33,"*")</f>
        <v>0</v>
      </c>
      <c r="F42" s="2798">
        <f>COUNTIFS($B$14:$B$33,E$39,$C$14:$C$33,"D",$E$14:$E$33,"*")</f>
        <v>0</v>
      </c>
      <c r="G42" s="2799"/>
      <c r="H42" s="2800"/>
      <c r="I42" s="2798">
        <f>COUNTIFS($B$14:$B$33,I$39,$C$14:$C$33,"C",$E$14:$E$33,"*")</f>
        <v>0</v>
      </c>
      <c r="J42" s="2799"/>
      <c r="K42" s="2800"/>
      <c r="L42" s="2798">
        <f>COUNTIFS($B$14:$B$33,I$39,$C$14:$C$33,"D",$E$14:$E$33,"*")</f>
        <v>0</v>
      </c>
      <c r="M42" s="2799"/>
      <c r="N42" s="2800"/>
      <c r="O42" s="2798">
        <f>COUNTIFS($B$14:$B$33,O$39,$C$14:$C$33,"C",$E$14:$E$33,"*")</f>
        <v>0</v>
      </c>
      <c r="P42" s="2799"/>
      <c r="Q42" s="2800"/>
      <c r="R42" s="2798">
        <f>COUNTIFS($B$14:$B$33,O$39,$C$14:$C$33,"D",$E$14:$E$33,"*")</f>
        <v>0</v>
      </c>
      <c r="S42" s="2799"/>
      <c r="T42" s="2800"/>
      <c r="U42" s="2798">
        <f>COUNTIFS($B$14:$B$33,U$39,$C$14:$C$33,"C",$E$14:$E$33,"*")</f>
        <v>0</v>
      </c>
      <c r="V42" s="2799"/>
      <c r="W42" s="2800"/>
      <c r="X42" s="2798">
        <f>COUNTIFS($B$14:$B$33,U$39,$C$14:$C$33,"D",$E$14:$E$33,"*")</f>
        <v>0</v>
      </c>
      <c r="Y42" s="2799"/>
      <c r="Z42" s="2800"/>
      <c r="AA42" s="2798">
        <f>COUNTIFS($B$14:$B$33,AA$39,$C$14:$C$33,"C",$E$14:$E$33,"*")</f>
        <v>0</v>
      </c>
      <c r="AB42" s="2799"/>
      <c r="AC42" s="2800"/>
      <c r="AD42" s="2798">
        <f>COUNTIFS($B$14:$B$33,AA$39,$C$14:$C$33,"D",$E$14:$E$33,"*")</f>
        <v>0</v>
      </c>
      <c r="AE42" s="2799"/>
      <c r="AF42" s="2800"/>
      <c r="AG42" s="2798">
        <f>COUNTIFS($B$14:$B$33,AG$39,$C$14:$C$33,"C",$E$14:$E$33,"*")</f>
        <v>0</v>
      </c>
      <c r="AH42" s="2799"/>
      <c r="AI42" s="2800"/>
      <c r="AJ42" s="2798">
        <f>COUNTIFS($B$14:$B$33,AG$39,$C$14:$C$33,"D",$E$14:$E$33,"*")</f>
        <v>0</v>
      </c>
      <c r="AK42" s="2800"/>
      <c r="AL42" s="1552">
        <f>COUNTIFS($B$14:$B$33,AL$39,$C$14:$C$33,"C",$E$14:$E$33,"*")</f>
        <v>0</v>
      </c>
      <c r="AM42" s="1552">
        <f>COUNTIFS($B$14:$B$33,AL$39,$C$14:$C$33,"D",$E$14:$E$33,"*")</f>
        <v>0</v>
      </c>
      <c r="AN42" s="62"/>
    </row>
    <row r="43" spans="1:40" s="60" customFormat="1" ht="32.25" customHeight="1">
      <c r="A43" s="62"/>
      <c r="B43" s="1543" t="s">
        <v>159</v>
      </c>
      <c r="C43" s="2795" t="str">
        <f>IF($AK$3="４週",SUMIFS($AK$14:$AK$33,$B$14:$B$33,C39)/4/$AH$6,IF($AK$3="歴月",SUMIFS($AK$14:$AK$33,$B$14:$B$33,C39)/$AL$6,"記載する期間を選択してください"))</f>
        <v>記載する期間を選択してください</v>
      </c>
      <c r="D43" s="2797"/>
      <c r="E43" s="2795" t="str">
        <f>IF($AK$3="４週",SUMIFS($AK$14:$AK$33,$B$14:$B$33,E39)/4/$AH$6,IF($AK$3="歴月",SUMIFS($AK$14:$AK$33,$B$14:$B$33,E39)/$AL$6,"記載する期間を選択してください"))</f>
        <v>記載する期間を選択してください</v>
      </c>
      <c r="F43" s="2796"/>
      <c r="G43" s="2796"/>
      <c r="H43" s="2797"/>
      <c r="I43" s="2795" t="str">
        <f>IF($AK$3="４週",SUMIFS($AK$14:$AK$33,$B$14:$B$33,I39)/4/$AH$6,IF($AK$3="歴月",SUMIFS($AK$14:$AK$33,$B$14:$B$33,I39)/$AL$6,"記載する期間を選択してください"))</f>
        <v>記載する期間を選択してください</v>
      </c>
      <c r="J43" s="2796"/>
      <c r="K43" s="2796"/>
      <c r="L43" s="2796"/>
      <c r="M43" s="2796"/>
      <c r="N43" s="2797"/>
      <c r="O43" s="2795" t="str">
        <f>IF($AK$3="４週",SUMIFS($AK$14:$AK$33,$B$14:$B$33,O39)/4/$AH$6,IF($AK$3="歴月",SUMIFS($AK$14:$AK$33,$B$14:$B$33,O39)/$AL$6,"記載する期間を選択してください"))</f>
        <v>記載する期間を選択してください</v>
      </c>
      <c r="P43" s="2796"/>
      <c r="Q43" s="2796"/>
      <c r="R43" s="2796"/>
      <c r="S43" s="2796"/>
      <c r="T43" s="2797"/>
      <c r="U43" s="2795" t="str">
        <f>IF($AK$3="４週",SUMIFS($AK$14:$AK$33,$B$14:$B$33,U39)/4/$AH$6,IF($AK$3="歴月",SUMIFS($AK$14:$AK$33,$B$14:$B$33,U39)/$AL$6,"記載する期間を選択してください"))</f>
        <v>記載する期間を選択してください</v>
      </c>
      <c r="V43" s="2796"/>
      <c r="W43" s="2796"/>
      <c r="X43" s="2796"/>
      <c r="Y43" s="2796"/>
      <c r="Z43" s="2797"/>
      <c r="AA43" s="2795" t="str">
        <f>IF($AK$3="４週",SUMIFS($AK$14:$AK$33,$B$14:$B$33,AA39)/4/$AH$6,IF($AK$3="歴月",SUMIFS($AK$14:$AK$33,$B$14:$B$33,AA39)/$AL$6,"記載する期間を選択してください"))</f>
        <v>記載する期間を選択してください</v>
      </c>
      <c r="AB43" s="2796"/>
      <c r="AC43" s="2796"/>
      <c r="AD43" s="2796"/>
      <c r="AE43" s="2796"/>
      <c r="AF43" s="2797"/>
      <c r="AG43" s="2795" t="str">
        <f>IF($AK$3="４週",SUMIFS($AK$14:$AK$33,$B$14:$B$33,AG39)/4/$AH$6,IF($AK$3="歴月",SUMIFS($AK$14:$AK$33,$B$14:$B$33,AG39)/$AL$6,"記載する期間を選択してください"))</f>
        <v>記載する期間を選択してください</v>
      </c>
      <c r="AH43" s="2796"/>
      <c r="AI43" s="2796"/>
      <c r="AJ43" s="2796"/>
      <c r="AK43" s="2797"/>
      <c r="AL43" s="2795" t="str">
        <f>IF($AK$3="４週",SUMIFS($AK$14:$AK$33,$B$14:$B$33,AL39)/4/$AH$6,IF($AK$3="歴月",SUMIFS($AK$14:$AK$33,$B$14:$B$33,AL39)/$AL$6,"記載する期間を選択してください"))</f>
        <v>記載する期間を選択してください</v>
      </c>
      <c r="AM43" s="2797"/>
      <c r="AN43" s="62"/>
    </row>
    <row r="44" spans="1:40" s="60" customFormat="1" ht="15" customHeight="1">
      <c r="A44" s="62"/>
      <c r="B44" s="59"/>
      <c r="C44" s="1553">
        <v>2</v>
      </c>
      <c r="D44" s="1553"/>
      <c r="E44" s="1553">
        <v>3</v>
      </c>
      <c r="F44" s="1553"/>
      <c r="G44" s="1553"/>
      <c r="H44" s="1553"/>
      <c r="I44" s="1553">
        <v>4</v>
      </c>
      <c r="J44" s="1553"/>
      <c r="K44" s="1553"/>
      <c r="L44" s="1553"/>
      <c r="M44" s="1553"/>
      <c r="N44" s="1553"/>
      <c r="O44" s="1553">
        <v>5</v>
      </c>
      <c r="P44" s="1553"/>
      <c r="Q44" s="1553"/>
      <c r="R44" s="1553"/>
      <c r="S44" s="1553"/>
      <c r="T44" s="1553"/>
      <c r="U44" s="1553">
        <v>6</v>
      </c>
      <c r="V44" s="1553"/>
      <c r="W44" s="1553"/>
      <c r="X44" s="1553"/>
      <c r="Y44" s="1553"/>
      <c r="Z44" s="1553"/>
      <c r="AA44" s="1553">
        <v>7</v>
      </c>
      <c r="AB44" s="1553"/>
      <c r="AC44" s="1553"/>
      <c r="AD44" s="1553"/>
      <c r="AE44" s="1553"/>
      <c r="AF44" s="1553"/>
      <c r="AG44" s="1553">
        <v>8</v>
      </c>
      <c r="AH44" s="1553"/>
      <c r="AI44" s="1553"/>
      <c r="AJ44" s="1553"/>
      <c r="AK44" s="1553"/>
      <c r="AL44" s="1553">
        <v>9</v>
      </c>
      <c r="AM44" s="1554"/>
      <c r="AN44" s="62"/>
    </row>
    <row r="45" spans="1:40" s="60" customFormat="1" ht="15" customHeight="1">
      <c r="A45" s="60" t="s">
        <v>126</v>
      </c>
      <c r="B45" s="296"/>
      <c r="C45" s="1555"/>
      <c r="D45" s="1555"/>
      <c r="E45" s="1555"/>
      <c r="F45" s="298"/>
      <c r="G45" s="1555"/>
      <c r="H45" s="1553"/>
      <c r="I45" s="1553"/>
      <c r="J45" s="1553"/>
      <c r="K45" s="1553"/>
      <c r="L45" s="1553"/>
      <c r="M45" s="1553"/>
      <c r="N45" s="1553"/>
      <c r="O45" s="1553"/>
      <c r="P45" s="1553"/>
      <c r="Q45" s="1553"/>
      <c r="R45" s="1553">
        <v>6</v>
      </c>
      <c r="S45" s="1553"/>
      <c r="T45" s="1553"/>
      <c r="U45" s="1553"/>
      <c r="V45" s="1553"/>
      <c r="W45" s="1553"/>
      <c r="X45" s="1553">
        <v>7</v>
      </c>
      <c r="Y45" s="1553"/>
      <c r="Z45" s="1553"/>
      <c r="AA45" s="1553"/>
      <c r="AB45" s="1553"/>
      <c r="AC45" s="1553"/>
      <c r="AD45" s="1553">
        <v>8</v>
      </c>
      <c r="AE45" s="1553"/>
      <c r="AF45" s="1553"/>
      <c r="AG45" s="299"/>
      <c r="AH45" s="299"/>
      <c r="AI45" s="299"/>
      <c r="AJ45" s="299">
        <v>9</v>
      </c>
      <c r="AK45" s="300"/>
      <c r="AL45" s="300"/>
      <c r="AM45" s="62"/>
      <c r="AN45" s="59"/>
    </row>
    <row r="46" spans="1:40" s="60" customFormat="1" ht="15" customHeight="1">
      <c r="A46" s="60" t="s">
        <v>127</v>
      </c>
      <c r="B46" s="72"/>
      <c r="C46" s="72"/>
      <c r="D46" s="72"/>
      <c r="E46" s="72"/>
      <c r="F46" s="72"/>
      <c r="G46" s="72"/>
      <c r="H46" s="64"/>
      <c r="I46" s="64"/>
      <c r="J46" s="64"/>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row>
    <row r="47" spans="1:40" s="60" customFormat="1" ht="15" customHeight="1">
      <c r="A47" s="60" t="s">
        <v>170</v>
      </c>
      <c r="B47" s="72"/>
      <c r="C47" s="72"/>
      <c r="D47" s="72"/>
      <c r="E47" s="72"/>
      <c r="F47" s="72"/>
      <c r="G47" s="72"/>
      <c r="H47" s="64"/>
      <c r="I47" s="64"/>
      <c r="J47" s="64"/>
      <c r="K47" s="64"/>
      <c r="L47" s="64"/>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row>
    <row r="48" spans="1:40" ht="15" customHeight="1">
      <c r="A48" s="72" t="s">
        <v>195</v>
      </c>
      <c r="B48" s="60"/>
      <c r="C48" s="72"/>
      <c r="D48" s="72"/>
      <c r="E48" s="72"/>
      <c r="F48" s="72"/>
      <c r="G48" s="72"/>
      <c r="H48" s="64"/>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0"/>
    </row>
    <row r="49" spans="1:40" ht="15" customHeight="1">
      <c r="A49" s="60" t="s">
        <v>128</v>
      </c>
      <c r="B49" s="72"/>
      <c r="C49" s="72"/>
      <c r="D49" s="72"/>
      <c r="E49" s="72"/>
      <c r="F49" s="72"/>
      <c r="G49" s="72"/>
      <c r="H49" s="64"/>
      <c r="I49" s="64"/>
      <c r="J49" s="64"/>
      <c r="K49" s="64"/>
      <c r="L49" s="64"/>
      <c r="M49" s="64"/>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0"/>
    </row>
    <row r="50" spans="1:40" ht="15" customHeight="1">
      <c r="A50" s="60" t="s">
        <v>129</v>
      </c>
      <c r="B50" s="72"/>
      <c r="C50" s="72"/>
      <c r="D50" s="72"/>
      <c r="E50" s="72"/>
      <c r="F50" s="72"/>
      <c r="G50" s="72"/>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0"/>
    </row>
    <row r="51" spans="1:40" ht="15" customHeight="1">
      <c r="A51" s="60" t="s">
        <v>130</v>
      </c>
      <c r="B51" s="73"/>
      <c r="C51" s="60"/>
      <c r="D51" s="60"/>
      <c r="E51" s="60"/>
      <c r="F51" s="60"/>
      <c r="G51" s="60"/>
    </row>
    <row r="52" spans="1:40" ht="15" customHeight="1">
      <c r="A52" s="60" t="s">
        <v>131</v>
      </c>
      <c r="B52" s="73"/>
      <c r="C52" s="60"/>
      <c r="D52" s="60"/>
      <c r="E52" s="60"/>
      <c r="F52" s="60"/>
      <c r="G52" s="60"/>
    </row>
    <row r="53" spans="1:40" ht="15" customHeight="1">
      <c r="A53" s="60"/>
      <c r="B53" s="1542" t="s">
        <v>132</v>
      </c>
      <c r="C53" s="2584" t="s">
        <v>133</v>
      </c>
      <c r="D53" s="2584"/>
      <c r="E53" s="2584"/>
      <c r="F53" s="60"/>
      <c r="G53" s="60"/>
    </row>
    <row r="54" spans="1:40" ht="15" customHeight="1">
      <c r="A54" s="60"/>
      <c r="B54" s="1556" t="s">
        <v>150</v>
      </c>
      <c r="C54" s="2599" t="s">
        <v>134</v>
      </c>
      <c r="D54" s="2599"/>
      <c r="E54" s="2599"/>
      <c r="F54" s="60"/>
      <c r="G54" s="60"/>
    </row>
    <row r="55" spans="1:40" ht="15" customHeight="1">
      <c r="A55" s="60"/>
      <c r="B55" s="1556" t="s">
        <v>151</v>
      </c>
      <c r="C55" s="2599" t="s">
        <v>135</v>
      </c>
      <c r="D55" s="2599"/>
      <c r="E55" s="2599"/>
      <c r="F55" s="60"/>
      <c r="G55" s="60"/>
    </row>
    <row r="56" spans="1:40" ht="15" customHeight="1">
      <c r="A56" s="60"/>
      <c r="B56" s="1556" t="s">
        <v>152</v>
      </c>
      <c r="C56" s="2599" t="s">
        <v>136</v>
      </c>
      <c r="D56" s="2599"/>
      <c r="E56" s="2599"/>
      <c r="F56" s="60"/>
      <c r="G56" s="60"/>
    </row>
    <row r="57" spans="1:40" ht="15" customHeight="1">
      <c r="A57" s="60"/>
      <c r="B57" s="1556" t="s">
        <v>153</v>
      </c>
      <c r="C57" s="2599" t="s">
        <v>137</v>
      </c>
      <c r="D57" s="2599"/>
      <c r="E57" s="2599"/>
      <c r="F57" s="60"/>
      <c r="G57" s="60"/>
    </row>
    <row r="58" spans="1:40" ht="15" customHeight="1">
      <c r="A58" s="60"/>
      <c r="B58" s="60" t="s">
        <v>138</v>
      </c>
      <c r="C58" s="60"/>
      <c r="D58" s="60"/>
      <c r="E58" s="60"/>
      <c r="F58" s="60"/>
      <c r="G58" s="60"/>
    </row>
    <row r="59" spans="1:40" ht="15" customHeight="1">
      <c r="A59" s="60"/>
      <c r="B59" s="60" t="s">
        <v>155</v>
      </c>
      <c r="C59" s="60"/>
      <c r="D59" s="60"/>
      <c r="E59" s="60"/>
      <c r="F59" s="60"/>
      <c r="G59" s="60"/>
    </row>
    <row r="60" spans="1:40" ht="15" customHeight="1">
      <c r="A60" s="60"/>
      <c r="B60" s="60" t="s">
        <v>139</v>
      </c>
      <c r="C60" s="60"/>
      <c r="D60" s="60"/>
      <c r="E60" s="60"/>
      <c r="F60" s="60"/>
      <c r="G60" s="60"/>
    </row>
    <row r="61" spans="1:40" ht="15" customHeight="1">
      <c r="A61" s="60" t="s">
        <v>140</v>
      </c>
      <c r="B61" s="73"/>
      <c r="C61" s="60"/>
      <c r="D61" s="60"/>
      <c r="E61" s="60"/>
      <c r="F61" s="60"/>
      <c r="G61" s="60"/>
    </row>
    <row r="62" spans="1:40" ht="15" customHeight="1">
      <c r="A62" s="60" t="s">
        <v>197</v>
      </c>
      <c r="B62" s="73"/>
      <c r="C62" s="60"/>
      <c r="D62" s="60"/>
      <c r="E62" s="60"/>
      <c r="F62" s="60"/>
      <c r="G62" s="60"/>
    </row>
    <row r="63" spans="1:40" ht="15" customHeight="1">
      <c r="A63" s="60" t="s">
        <v>156</v>
      </c>
      <c r="B63" s="73"/>
      <c r="C63" s="60"/>
      <c r="D63" s="60"/>
      <c r="E63" s="60"/>
      <c r="F63" s="60"/>
      <c r="G63" s="60"/>
    </row>
    <row r="64" spans="1:40" ht="15" customHeight="1">
      <c r="A64" s="60" t="s">
        <v>142</v>
      </c>
      <c r="B64" s="73"/>
      <c r="C64" s="60"/>
      <c r="D64" s="60"/>
      <c r="E64" s="60"/>
      <c r="F64" s="60"/>
      <c r="G64" s="60"/>
    </row>
    <row r="65" spans="1:7" ht="15" customHeight="1">
      <c r="A65" s="60" t="s">
        <v>2965</v>
      </c>
      <c r="B65" s="73"/>
      <c r="C65" s="60"/>
      <c r="D65" s="60"/>
      <c r="E65" s="60"/>
      <c r="F65" s="60"/>
      <c r="G65" s="60"/>
    </row>
    <row r="66" spans="1:7" ht="15" customHeight="1">
      <c r="A66" s="60"/>
      <c r="B66" s="60" t="s">
        <v>880</v>
      </c>
      <c r="C66" s="60"/>
      <c r="D66" s="60"/>
      <c r="E66" s="60"/>
      <c r="F66" s="60"/>
      <c r="G66" s="60"/>
    </row>
    <row r="67" spans="1:7" ht="15" customHeight="1">
      <c r="A67" s="60" t="s">
        <v>143</v>
      </c>
      <c r="B67" s="73"/>
      <c r="C67" s="60"/>
      <c r="D67" s="60"/>
      <c r="E67" s="60"/>
      <c r="F67" s="60"/>
      <c r="G67" s="60"/>
    </row>
    <row r="68" spans="1:7" ht="15" customHeight="1">
      <c r="A68" s="60" t="s">
        <v>144</v>
      </c>
      <c r="B68" s="73"/>
      <c r="C68" s="60"/>
      <c r="D68" s="60"/>
      <c r="E68" s="60"/>
      <c r="F68" s="60"/>
      <c r="G68" s="60"/>
    </row>
    <row r="69" spans="1:7" ht="15" customHeight="1">
      <c r="A69" s="60" t="s">
        <v>145</v>
      </c>
      <c r="B69" s="73"/>
      <c r="C69" s="60"/>
      <c r="D69" s="60"/>
      <c r="E69" s="60"/>
      <c r="F69" s="60"/>
      <c r="G69" s="60"/>
    </row>
    <row r="70" spans="1:7" ht="15" customHeight="1">
      <c r="A70" s="60" t="s">
        <v>146</v>
      </c>
      <c r="B70" s="73"/>
      <c r="C70" s="60"/>
      <c r="D70" s="60"/>
      <c r="E70" s="60"/>
      <c r="F70" s="60"/>
      <c r="G70" s="60"/>
    </row>
    <row r="71" spans="1:7" ht="15" customHeight="1">
      <c r="A71" s="60" t="s">
        <v>147</v>
      </c>
      <c r="B71" s="73"/>
      <c r="C71" s="60"/>
      <c r="D71" s="60"/>
      <c r="E71" s="60"/>
      <c r="F71" s="60"/>
      <c r="G71" s="60"/>
    </row>
    <row r="72" spans="1:7" ht="21" customHeight="1">
      <c r="A72" s="60" t="s">
        <v>148</v>
      </c>
      <c r="B72" s="73"/>
      <c r="C72" s="60"/>
      <c r="D72" s="60"/>
      <c r="E72" s="60"/>
      <c r="F72" s="60"/>
      <c r="G72" s="60"/>
    </row>
    <row r="73" spans="1:7" ht="21" customHeight="1">
      <c r="A73" s="60" t="s">
        <v>149</v>
      </c>
      <c r="B73" s="73"/>
      <c r="C73" s="60"/>
      <c r="D73" s="60"/>
      <c r="E73" s="60"/>
      <c r="F73" s="60"/>
      <c r="G73" s="60"/>
    </row>
    <row r="74" spans="1:7" ht="21" customHeight="1">
      <c r="A74" s="60" t="s">
        <v>154</v>
      </c>
      <c r="B74" s="73"/>
      <c r="C74" s="60"/>
      <c r="D74" s="60"/>
      <c r="E74" s="60"/>
      <c r="F74" s="60"/>
      <c r="G74" s="60"/>
    </row>
  </sheetData>
  <mergeCells count="115">
    <mergeCell ref="AH6:AJ6"/>
    <mergeCell ref="AH7:AJ7"/>
    <mergeCell ref="AK7:AN7"/>
    <mergeCell ref="AK1:AN1"/>
    <mergeCell ref="AO1:AP1"/>
    <mergeCell ref="AH8:AJ8"/>
    <mergeCell ref="AK8:AN8"/>
    <mergeCell ref="A10:A13"/>
    <mergeCell ref="B10:B13"/>
    <mergeCell ref="C10:C13"/>
    <mergeCell ref="D10:D13"/>
    <mergeCell ref="E10:E13"/>
    <mergeCell ref="F10:AJ10"/>
    <mergeCell ref="AK10:AK13"/>
    <mergeCell ref="AL10:AL13"/>
    <mergeCell ref="M2:P2"/>
    <mergeCell ref="Q2:R2"/>
    <mergeCell ref="S2:T2"/>
    <mergeCell ref="U2:V2"/>
    <mergeCell ref="AK2:AN2"/>
    <mergeCell ref="AK3:AN3"/>
    <mergeCell ref="AK4:AN4"/>
    <mergeCell ref="AK5:AN5"/>
    <mergeCell ref="AO5:AQ5"/>
    <mergeCell ref="AM14:AN14"/>
    <mergeCell ref="AM15:AN15"/>
    <mergeCell ref="AM16:AN16"/>
    <mergeCell ref="AM17:AN17"/>
    <mergeCell ref="AM18:AN18"/>
    <mergeCell ref="AM19:AN19"/>
    <mergeCell ref="AM10:AN13"/>
    <mergeCell ref="F11:L11"/>
    <mergeCell ref="M11:S11"/>
    <mergeCell ref="T11:Z11"/>
    <mergeCell ref="AA11:AG11"/>
    <mergeCell ref="AH11:AJ11"/>
    <mergeCell ref="AM26:AN26"/>
    <mergeCell ref="AM27:AN27"/>
    <mergeCell ref="AM28:AN28"/>
    <mergeCell ref="AM29:AN29"/>
    <mergeCell ref="AM30:AN30"/>
    <mergeCell ref="AM31:AN31"/>
    <mergeCell ref="AM20:AN20"/>
    <mergeCell ref="AM21:AN21"/>
    <mergeCell ref="AM22:AN22"/>
    <mergeCell ref="AM23:AN23"/>
    <mergeCell ref="AM24:AN24"/>
    <mergeCell ref="AM25:AN25"/>
    <mergeCell ref="AM32:AN32"/>
    <mergeCell ref="AM33:AN33"/>
    <mergeCell ref="A34:E34"/>
    <mergeCell ref="AM34:AN34"/>
    <mergeCell ref="A35:E36"/>
    <mergeCell ref="G35:M35"/>
    <mergeCell ref="O35:U35"/>
    <mergeCell ref="W35:AC35"/>
    <mergeCell ref="AE35:AK35"/>
    <mergeCell ref="G36:M36"/>
    <mergeCell ref="O36:U36"/>
    <mergeCell ref="W36:AC36"/>
    <mergeCell ref="AE36:AK36"/>
    <mergeCell ref="C39:D39"/>
    <mergeCell ref="E39:H39"/>
    <mergeCell ref="I39:N39"/>
    <mergeCell ref="O39:T39"/>
    <mergeCell ref="U39:Z39"/>
    <mergeCell ref="AA39:AF39"/>
    <mergeCell ref="AG39:AK39"/>
    <mergeCell ref="AL39:AM39"/>
    <mergeCell ref="F40:H40"/>
    <mergeCell ref="I40:K40"/>
    <mergeCell ref="L40:N40"/>
    <mergeCell ref="O40:Q40"/>
    <mergeCell ref="R40:T40"/>
    <mergeCell ref="U40:W40"/>
    <mergeCell ref="X40:Z40"/>
    <mergeCell ref="AA40:AC40"/>
    <mergeCell ref="AD40:AF40"/>
    <mergeCell ref="AG40:AI40"/>
    <mergeCell ref="AJ40:AK40"/>
    <mergeCell ref="AG41:AI41"/>
    <mergeCell ref="AJ41:AK41"/>
    <mergeCell ref="F42:H42"/>
    <mergeCell ref="I42:K42"/>
    <mergeCell ref="L42:N42"/>
    <mergeCell ref="O42:Q42"/>
    <mergeCell ref="R42:T42"/>
    <mergeCell ref="U42:W42"/>
    <mergeCell ref="X42:Z42"/>
    <mergeCell ref="F41:H41"/>
    <mergeCell ref="I41:K41"/>
    <mergeCell ref="L41:N41"/>
    <mergeCell ref="O41:Q41"/>
    <mergeCell ref="R41:T41"/>
    <mergeCell ref="U41:W41"/>
    <mergeCell ref="X41:Z41"/>
    <mergeCell ref="AA41:AC41"/>
    <mergeCell ref="AD41:AF41"/>
    <mergeCell ref="C57:E57"/>
    <mergeCell ref="AG43:AK43"/>
    <mergeCell ref="AL43:AM43"/>
    <mergeCell ref="C53:E53"/>
    <mergeCell ref="C54:E54"/>
    <mergeCell ref="C55:E55"/>
    <mergeCell ref="C56:E56"/>
    <mergeCell ref="AA42:AC42"/>
    <mergeCell ref="AD42:AF42"/>
    <mergeCell ref="AG42:AI42"/>
    <mergeCell ref="AJ42:AK42"/>
    <mergeCell ref="C43:D43"/>
    <mergeCell ref="E43:H43"/>
    <mergeCell ref="I43:N43"/>
    <mergeCell ref="O43:T43"/>
    <mergeCell ref="U43:Z43"/>
    <mergeCell ref="AA43:AF43"/>
  </mergeCells>
  <phoneticPr fontId="33"/>
  <dataValidations count="4">
    <dataValidation type="list" allowBlank="1" showInputMessage="1" showErrorMessage="1" sqref="C14:C33">
      <formula1>"A,B,C,D"</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 type="list" allowBlank="1" showInputMessage="1" showErrorMessage="1" sqref="B14:B33">
      <formula1>INDIRECT($AK$1)</formula1>
    </dataValidation>
  </dataValidations>
  <hyperlinks>
    <hyperlink ref="AO1" location="目次!A1"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landscape" blackAndWhite="1"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8"/>
  <sheetViews>
    <sheetView view="pageBreakPreview" zoomScale="85" zoomScaleNormal="100" zoomScaleSheetLayoutView="85" workbookViewId="0">
      <selection activeCell="G11" sqref="G11"/>
    </sheetView>
  </sheetViews>
  <sheetFormatPr defaultColWidth="9" defaultRowHeight="13.5"/>
  <cols>
    <col min="1" max="1" width="16.375" style="1466" customWidth="1"/>
    <col min="2" max="2" width="3.75" style="1466" customWidth="1"/>
    <col min="3" max="3" width="9" style="1466"/>
    <col min="4" max="4" width="10.625" style="1466" customWidth="1"/>
    <col min="5" max="32" width="3.375" style="1466" customWidth="1"/>
    <col min="33" max="35" width="5.5" style="1466" customWidth="1"/>
    <col min="36" max="16384" width="9" style="1466"/>
  </cols>
  <sheetData>
    <row r="1" spans="1:38">
      <c r="A1" s="1465" t="s">
        <v>774</v>
      </c>
      <c r="AK1" s="1557" t="s">
        <v>407</v>
      </c>
      <c r="AL1" s="1557"/>
    </row>
    <row r="2" spans="1:38">
      <c r="A2" s="1467" t="s">
        <v>775</v>
      </c>
      <c r="B2" s="1468"/>
      <c r="C2" s="1468"/>
      <c r="D2" s="1468"/>
      <c r="E2" s="1468"/>
      <c r="F2" s="1468"/>
      <c r="G2" s="1468"/>
      <c r="H2" s="1468"/>
      <c r="I2" s="1468"/>
      <c r="M2" s="2657">
        <v>2025</v>
      </c>
      <c r="N2" s="2657"/>
      <c r="O2" s="2657"/>
      <c r="P2" s="2657"/>
      <c r="Q2" s="2579" t="s">
        <v>112</v>
      </c>
      <c r="R2" s="2579"/>
      <c r="S2" s="2657"/>
      <c r="T2" s="2657"/>
      <c r="U2" s="2579" t="s">
        <v>113</v>
      </c>
      <c r="V2" s="2579"/>
    </row>
    <row r="3" spans="1:38">
      <c r="B3" s="1469"/>
      <c r="C3" s="1469"/>
      <c r="D3" s="1469"/>
      <c r="E3" s="1469"/>
      <c r="F3" s="1469"/>
      <c r="G3" s="1469"/>
      <c r="J3" s="1469"/>
      <c r="K3" s="1469"/>
      <c r="L3" s="1469"/>
      <c r="M3" s="1469"/>
    </row>
    <row r="4" spans="1:38">
      <c r="A4" s="2700" t="s">
        <v>776</v>
      </c>
      <c r="B4" s="2700"/>
      <c r="C4" s="2700"/>
      <c r="D4" s="2735" t="str">
        <f>IF(基本情報入力シート!$D$27="","",基本情報入力シート!$D$27)</f>
        <v/>
      </c>
      <c r="E4" s="2735"/>
      <c r="F4" s="2735"/>
      <c r="G4" s="2735"/>
      <c r="H4" s="2735"/>
      <c r="I4" s="2735"/>
      <c r="J4" s="2735"/>
      <c r="K4" s="2735"/>
      <c r="L4" s="2735"/>
      <c r="M4" s="2735"/>
      <c r="N4" s="2735"/>
      <c r="O4" s="2735"/>
      <c r="P4" s="2735"/>
      <c r="Q4" s="2735"/>
      <c r="R4" s="2735"/>
      <c r="S4" s="2700" t="s">
        <v>10</v>
      </c>
      <c r="T4" s="2700"/>
      <c r="U4" s="2700"/>
      <c r="V4" s="2700"/>
      <c r="W4" s="2700"/>
      <c r="X4" s="2700"/>
      <c r="Y4" s="2700"/>
      <c r="Z4" s="2818" t="s">
        <v>659</v>
      </c>
      <c r="AA4" s="2818"/>
      <c r="AB4" s="2818"/>
      <c r="AC4" s="2812"/>
      <c r="AD4" s="2812"/>
      <c r="AE4" s="2812"/>
      <c r="AF4" s="2812"/>
      <c r="AG4" s="2812"/>
      <c r="AH4" s="2812"/>
      <c r="AI4" s="2812"/>
    </row>
    <row r="5" spans="1:38">
      <c r="A5" s="2736" t="s">
        <v>777</v>
      </c>
      <c r="B5" s="2736"/>
      <c r="C5" s="2736"/>
      <c r="D5" s="2737" t="str">
        <f>IF(基本情報入力シート!$D$23="","",基本情報入力シート!$D$23)</f>
        <v/>
      </c>
      <c r="E5" s="2737"/>
      <c r="F5" s="2737"/>
      <c r="G5" s="2737"/>
      <c r="H5" s="2737"/>
      <c r="I5" s="2737"/>
      <c r="J5" s="2737"/>
      <c r="K5" s="2737"/>
      <c r="L5" s="2737"/>
      <c r="M5" s="2737"/>
      <c r="N5" s="2737"/>
      <c r="O5" s="2737"/>
      <c r="P5" s="2737"/>
      <c r="Q5" s="2737"/>
      <c r="R5" s="2737"/>
      <c r="S5" s="2700"/>
      <c r="T5" s="2700"/>
      <c r="U5" s="2700"/>
      <c r="V5" s="2700"/>
      <c r="W5" s="2700"/>
      <c r="X5" s="2700"/>
      <c r="Y5" s="2700"/>
      <c r="Z5" s="2818" t="s">
        <v>778</v>
      </c>
      <c r="AA5" s="2818"/>
      <c r="AB5" s="2818"/>
      <c r="AC5" s="2819" t="s">
        <v>2966</v>
      </c>
      <c r="AD5" s="2820"/>
      <c r="AE5" s="2820"/>
      <c r="AF5" s="2820"/>
      <c r="AG5" s="2820"/>
      <c r="AH5" s="2820"/>
      <c r="AI5" s="2821"/>
    </row>
    <row r="6" spans="1:38">
      <c r="A6" s="2736" t="s">
        <v>779</v>
      </c>
      <c r="B6" s="2736"/>
      <c r="C6" s="2736"/>
      <c r="D6" s="2816"/>
      <c r="E6" s="2816"/>
      <c r="F6" s="2816"/>
      <c r="G6" s="2816"/>
      <c r="H6" s="2816"/>
      <c r="I6" s="2816"/>
      <c r="J6" s="2816"/>
      <c r="K6" s="2816"/>
      <c r="L6" s="2816"/>
      <c r="M6" s="2816"/>
      <c r="N6" s="2816"/>
      <c r="O6" s="2816"/>
      <c r="P6" s="2816"/>
      <c r="Q6" s="2816"/>
      <c r="R6" s="2816"/>
      <c r="S6" s="2700"/>
      <c r="T6" s="2700"/>
      <c r="U6" s="2700"/>
      <c r="V6" s="2700"/>
      <c r="W6" s="2700"/>
      <c r="X6" s="2700"/>
      <c r="Y6" s="2700"/>
      <c r="Z6" s="2817" t="s">
        <v>780</v>
      </c>
      <c r="AA6" s="2817"/>
      <c r="AB6" s="2817"/>
      <c r="AC6" s="2812" t="s">
        <v>2967</v>
      </c>
      <c r="AD6" s="2812"/>
      <c r="AE6" s="2812"/>
      <c r="AF6" s="2812"/>
      <c r="AG6" s="2812"/>
      <c r="AH6" s="2812"/>
      <c r="AI6" s="2812"/>
    </row>
    <row r="7" spans="1:38">
      <c r="A7" s="2743" t="s">
        <v>781</v>
      </c>
      <c r="B7" s="2743"/>
      <c r="C7" s="2743"/>
      <c r="D7" s="2743"/>
      <c r="E7" s="1471"/>
      <c r="F7" s="1471"/>
      <c r="G7" s="1471"/>
      <c r="H7" s="1471"/>
      <c r="I7" s="1471"/>
      <c r="J7" s="1471"/>
      <c r="K7" s="1471"/>
      <c r="L7" s="1471"/>
      <c r="M7" s="1471"/>
      <c r="N7" s="1471"/>
      <c r="O7" s="1471"/>
      <c r="P7" s="1471"/>
      <c r="Q7" s="1471"/>
      <c r="R7" s="1471"/>
      <c r="S7" s="1471"/>
      <c r="T7" s="1471"/>
      <c r="U7" s="1471"/>
      <c r="V7" s="1471"/>
      <c r="W7" s="1471"/>
      <c r="X7" s="1471"/>
      <c r="Y7" s="1471"/>
      <c r="Z7" s="1471"/>
      <c r="AA7" s="1471"/>
      <c r="AB7" s="1471"/>
      <c r="AC7" s="1471"/>
      <c r="AD7" s="1471"/>
      <c r="AE7" s="1471"/>
      <c r="AF7" s="1471"/>
      <c r="AG7" s="1471"/>
      <c r="AH7" s="1471"/>
      <c r="AI7" s="1471"/>
      <c r="AJ7" s="1472"/>
    </row>
    <row r="8" spans="1:38" ht="18.75" customHeight="1">
      <c r="A8" s="2730" t="s">
        <v>782</v>
      </c>
      <c r="B8" s="2727" t="s">
        <v>783</v>
      </c>
      <c r="C8" s="2730" t="s">
        <v>784</v>
      </c>
      <c r="D8" s="2730" t="s">
        <v>2968</v>
      </c>
      <c r="E8" s="2727" t="s">
        <v>2862</v>
      </c>
      <c r="F8" s="2727"/>
      <c r="G8" s="2727"/>
      <c r="H8" s="2727"/>
      <c r="I8" s="2727"/>
      <c r="J8" s="2727"/>
      <c r="K8" s="2727"/>
      <c r="L8" s="2727" t="s">
        <v>787</v>
      </c>
      <c r="M8" s="2727"/>
      <c r="N8" s="2727"/>
      <c r="O8" s="2727"/>
      <c r="P8" s="2727"/>
      <c r="Q8" s="2727"/>
      <c r="R8" s="2727"/>
      <c r="S8" s="2727" t="s">
        <v>2969</v>
      </c>
      <c r="T8" s="2727"/>
      <c r="U8" s="2727"/>
      <c r="V8" s="2727"/>
      <c r="W8" s="2727"/>
      <c r="X8" s="2727"/>
      <c r="Y8" s="2727"/>
      <c r="Z8" s="2727" t="s">
        <v>2970</v>
      </c>
      <c r="AA8" s="2727"/>
      <c r="AB8" s="2727"/>
      <c r="AC8" s="2727"/>
      <c r="AD8" s="2727"/>
      <c r="AE8" s="2727"/>
      <c r="AF8" s="2727"/>
      <c r="AG8" s="2728" t="s">
        <v>790</v>
      </c>
      <c r="AH8" s="2728" t="s">
        <v>791</v>
      </c>
      <c r="AI8" s="2728" t="s">
        <v>792</v>
      </c>
      <c r="AJ8" s="2700" t="s">
        <v>2863</v>
      </c>
    </row>
    <row r="9" spans="1:38" ht="21.75" customHeight="1">
      <c r="A9" s="2731"/>
      <c r="B9" s="2727"/>
      <c r="C9" s="2731"/>
      <c r="D9" s="2731"/>
      <c r="E9" s="1400">
        <f>DATE($M$2,$S$2,1)</f>
        <v>45627</v>
      </c>
      <c r="F9" s="1400">
        <f>DATE($M$2,$S$2,2)</f>
        <v>45628</v>
      </c>
      <c r="G9" s="1400">
        <f>DATE($M$2,$S$2,3)</f>
        <v>45629</v>
      </c>
      <c r="H9" s="1400">
        <f>DATE($M$2,$S$2,4)</f>
        <v>45630</v>
      </c>
      <c r="I9" s="1400">
        <f>DATE($M$2,$S$2,5)</f>
        <v>45631</v>
      </c>
      <c r="J9" s="1400">
        <f>DATE($M$2,$S$2,6)</f>
        <v>45632</v>
      </c>
      <c r="K9" s="1400">
        <f>DATE($M$2,$S$2,7)</f>
        <v>45633</v>
      </c>
      <c r="L9" s="1400">
        <f>DATE($M$2,$S$2,8)</f>
        <v>45634</v>
      </c>
      <c r="M9" s="1400">
        <f>DATE($M$2,$S$2,9)</f>
        <v>45635</v>
      </c>
      <c r="N9" s="1400">
        <f>DATE($M$2,$S$2,10)</f>
        <v>45636</v>
      </c>
      <c r="O9" s="1400">
        <f>DATE($M$2,$S$2,11)</f>
        <v>45637</v>
      </c>
      <c r="P9" s="1400">
        <f>DATE($M$2,$S$2,12)</f>
        <v>45638</v>
      </c>
      <c r="Q9" s="1400">
        <f>DATE($M$2,$S$2,13)</f>
        <v>45639</v>
      </c>
      <c r="R9" s="1400">
        <f>DATE($M$2,$S$2,14)</f>
        <v>45640</v>
      </c>
      <c r="S9" s="1400">
        <f>DATE($M$2,$S$2,15)</f>
        <v>45641</v>
      </c>
      <c r="T9" s="1400">
        <f>DATE($M$2,$S$2,16)</f>
        <v>45642</v>
      </c>
      <c r="U9" s="1400">
        <f>DATE($M$2,$S$2,17)</f>
        <v>45643</v>
      </c>
      <c r="V9" s="1400">
        <f>DATE($M$2,$S$2,18)</f>
        <v>45644</v>
      </c>
      <c r="W9" s="1400">
        <f>DATE($M$2,$S$2,19)</f>
        <v>45645</v>
      </c>
      <c r="X9" s="1400">
        <f>DATE($M$2,$S$2,20)</f>
        <v>45646</v>
      </c>
      <c r="Y9" s="1400">
        <f>DATE($M$2,$S$2,21)</f>
        <v>45647</v>
      </c>
      <c r="Z9" s="1400">
        <f>DATE($M$2,$S$2,22)</f>
        <v>45648</v>
      </c>
      <c r="AA9" s="1400">
        <f>DATE($M$2,$S$2,23)</f>
        <v>45649</v>
      </c>
      <c r="AB9" s="1400">
        <f>DATE($M$2,$S$2,24)</f>
        <v>45650</v>
      </c>
      <c r="AC9" s="1400">
        <f>DATE($M$2,$S$2,25)</f>
        <v>45651</v>
      </c>
      <c r="AD9" s="1400">
        <f>DATE($M$2,$S$2,26)</f>
        <v>45652</v>
      </c>
      <c r="AE9" s="1400">
        <f>DATE($M$2,$S$2,27)</f>
        <v>45653</v>
      </c>
      <c r="AF9" s="1400">
        <f>DATE($M$2,$S$2,28)</f>
        <v>45654</v>
      </c>
      <c r="AG9" s="2728"/>
      <c r="AH9" s="2728"/>
      <c r="AI9" s="2728"/>
      <c r="AJ9" s="2700"/>
    </row>
    <row r="10" spans="1:38">
      <c r="A10" s="2732"/>
      <c r="B10" s="2727"/>
      <c r="C10" s="2732"/>
      <c r="D10" s="2732"/>
      <c r="E10" s="1401">
        <f>DATE($M$2,$S$2,1)</f>
        <v>45627</v>
      </c>
      <c r="F10" s="1401">
        <f>DATE($M$2,$S$2,2)</f>
        <v>45628</v>
      </c>
      <c r="G10" s="1401">
        <f>DATE($M$2,$S$2,3)</f>
        <v>45629</v>
      </c>
      <c r="H10" s="1401">
        <f>DATE($M$2,$S$2,4)</f>
        <v>45630</v>
      </c>
      <c r="I10" s="1401">
        <f>DATE($M$2,$S$2,5)</f>
        <v>45631</v>
      </c>
      <c r="J10" s="1401">
        <f>DATE($M$2,$S$2,6)</f>
        <v>45632</v>
      </c>
      <c r="K10" s="1401">
        <f>DATE($M$2,$S$2,7)</f>
        <v>45633</v>
      </c>
      <c r="L10" s="1401">
        <f>DATE($M$2,$S$2,8)</f>
        <v>45634</v>
      </c>
      <c r="M10" s="1401">
        <f>DATE($M$2,$S$2,9)</f>
        <v>45635</v>
      </c>
      <c r="N10" s="1401">
        <f>DATE($M$2,$S$2,10)</f>
        <v>45636</v>
      </c>
      <c r="O10" s="1401">
        <f>DATE($M$2,$S$2,11)</f>
        <v>45637</v>
      </c>
      <c r="P10" s="1401">
        <f>DATE($M$2,$S$2,12)</f>
        <v>45638</v>
      </c>
      <c r="Q10" s="1401">
        <f>DATE($M$2,$S$2,13)</f>
        <v>45639</v>
      </c>
      <c r="R10" s="1401">
        <f>DATE($M$2,$S$2,14)</f>
        <v>45640</v>
      </c>
      <c r="S10" s="1401">
        <f>DATE($M$2,$S$2,15)</f>
        <v>45641</v>
      </c>
      <c r="T10" s="1401">
        <f>DATE($M$2,$S$2,16)</f>
        <v>45642</v>
      </c>
      <c r="U10" s="1401">
        <f>DATE($M$2,$S$2,17)</f>
        <v>45643</v>
      </c>
      <c r="V10" s="1401">
        <f>DATE($M$2,$S$2,18)</f>
        <v>45644</v>
      </c>
      <c r="W10" s="1401">
        <f>DATE($M$2,$S$2,19)</f>
        <v>45645</v>
      </c>
      <c r="X10" s="1401">
        <f>DATE($M$2,$S$2,20)</f>
        <v>45646</v>
      </c>
      <c r="Y10" s="1401">
        <f>DATE($M$2,$S$2,21)</f>
        <v>45647</v>
      </c>
      <c r="Z10" s="1401">
        <f>DATE($M$2,$S$2,22)</f>
        <v>45648</v>
      </c>
      <c r="AA10" s="1401">
        <f>DATE($M$2,$S$2,23)</f>
        <v>45649</v>
      </c>
      <c r="AB10" s="1401">
        <f>DATE($M$2,$S$2,24)</f>
        <v>45650</v>
      </c>
      <c r="AC10" s="1401">
        <f>DATE($M$2,$S$2,25)</f>
        <v>45651</v>
      </c>
      <c r="AD10" s="1401">
        <f>DATE($M$2,$S$2,26)</f>
        <v>45652</v>
      </c>
      <c r="AE10" s="1401">
        <f>DATE($M$2,$S$2,27)</f>
        <v>45653</v>
      </c>
      <c r="AF10" s="1401">
        <f>DATE($M$2,$S$2,28)</f>
        <v>45654</v>
      </c>
      <c r="AG10" s="2728"/>
      <c r="AH10" s="2728"/>
      <c r="AI10" s="2728"/>
      <c r="AJ10" s="2700"/>
    </row>
    <row r="11" spans="1:38" ht="17.100000000000001" customHeight="1">
      <c r="A11" s="1475"/>
      <c r="B11" s="1474"/>
      <c r="C11" s="1475"/>
      <c r="D11" s="1475"/>
      <c r="E11" s="1476"/>
      <c r="F11" s="1476"/>
      <c r="G11" s="1476"/>
      <c r="H11" s="1476"/>
      <c r="I11" s="1476"/>
      <c r="J11" s="1476"/>
      <c r="K11" s="1476"/>
      <c r="L11" s="1476"/>
      <c r="M11" s="1476"/>
      <c r="N11" s="1476"/>
      <c r="O11" s="1476"/>
      <c r="P11" s="1476"/>
      <c r="Q11" s="1476"/>
      <c r="R11" s="1476"/>
      <c r="S11" s="1476"/>
      <c r="T11" s="1476"/>
      <c r="U11" s="1476"/>
      <c r="V11" s="1476"/>
      <c r="W11" s="1476"/>
      <c r="X11" s="1476"/>
      <c r="Y11" s="1476"/>
      <c r="Z11" s="1476"/>
      <c r="AA11" s="1476"/>
      <c r="AB11" s="1476"/>
      <c r="AC11" s="1476"/>
      <c r="AD11" s="1476"/>
      <c r="AE11" s="1476"/>
      <c r="AF11" s="1476"/>
      <c r="AG11" s="1476"/>
      <c r="AH11" s="1477">
        <f>AG11/4</f>
        <v>0</v>
      </c>
      <c r="AI11" s="1478">
        <f>TRUNC(AH11/AG26,1)</f>
        <v>0</v>
      </c>
      <c r="AJ11" s="1479"/>
      <c r="AK11" s="1559"/>
    </row>
    <row r="12" spans="1:38" ht="17.100000000000001" customHeight="1">
      <c r="A12" s="1475"/>
      <c r="B12" s="1474"/>
      <c r="C12" s="1475"/>
      <c r="D12" s="1475"/>
      <c r="E12" s="1476"/>
      <c r="F12" s="1476"/>
      <c r="G12" s="1476"/>
      <c r="H12" s="1476"/>
      <c r="I12" s="1476"/>
      <c r="J12" s="1476"/>
      <c r="K12" s="1476"/>
      <c r="L12" s="1476"/>
      <c r="M12" s="1476"/>
      <c r="N12" s="1476"/>
      <c r="O12" s="1476"/>
      <c r="P12" s="1476"/>
      <c r="Q12" s="1476"/>
      <c r="R12" s="1476"/>
      <c r="S12" s="1476"/>
      <c r="T12" s="1476"/>
      <c r="U12" s="1476"/>
      <c r="V12" s="1476"/>
      <c r="W12" s="1476"/>
      <c r="X12" s="1476"/>
      <c r="Y12" s="1476"/>
      <c r="Z12" s="1476"/>
      <c r="AA12" s="1476"/>
      <c r="AB12" s="1476"/>
      <c r="AC12" s="1476"/>
      <c r="AD12" s="1476"/>
      <c r="AE12" s="1476"/>
      <c r="AF12" s="1476"/>
      <c r="AG12" s="1476"/>
      <c r="AH12" s="1477">
        <f t="shared" ref="AH12:AH25" si="0">AG12/4</f>
        <v>0</v>
      </c>
      <c r="AI12" s="1478">
        <f>TRUNC(AH12/AG26,1)</f>
        <v>0</v>
      </c>
      <c r="AJ12" s="1479"/>
    </row>
    <row r="13" spans="1:38" ht="17.100000000000001" customHeight="1">
      <c r="A13" s="1475"/>
      <c r="B13" s="1474"/>
      <c r="C13" s="1475"/>
      <c r="D13" s="1475"/>
      <c r="E13" s="1476"/>
      <c r="F13" s="1476"/>
      <c r="G13" s="1476"/>
      <c r="H13" s="1476"/>
      <c r="I13" s="1476"/>
      <c r="J13" s="1476"/>
      <c r="K13" s="1476"/>
      <c r="L13" s="1476"/>
      <c r="M13" s="1476"/>
      <c r="N13" s="1476"/>
      <c r="O13" s="1476"/>
      <c r="P13" s="1476"/>
      <c r="Q13" s="1476"/>
      <c r="R13" s="1476"/>
      <c r="S13" s="1476"/>
      <c r="T13" s="1476"/>
      <c r="U13" s="1476"/>
      <c r="V13" s="1476"/>
      <c r="W13" s="1476"/>
      <c r="X13" s="1476"/>
      <c r="Y13" s="1476"/>
      <c r="Z13" s="1476"/>
      <c r="AA13" s="1476"/>
      <c r="AB13" s="1476"/>
      <c r="AC13" s="1476"/>
      <c r="AD13" s="1476"/>
      <c r="AE13" s="1476"/>
      <c r="AF13" s="1476"/>
      <c r="AG13" s="1476"/>
      <c r="AH13" s="1477">
        <f t="shared" si="0"/>
        <v>0</v>
      </c>
      <c r="AI13" s="1478">
        <f>TRUNC(AH13/AG26,1)</f>
        <v>0</v>
      </c>
      <c r="AJ13" s="1479"/>
    </row>
    <row r="14" spans="1:38" ht="17.100000000000001" customHeight="1">
      <c r="A14" s="1475"/>
      <c r="B14" s="1474"/>
      <c r="C14" s="1475"/>
      <c r="D14" s="1475"/>
      <c r="E14" s="1476"/>
      <c r="F14" s="1476"/>
      <c r="G14" s="1476"/>
      <c r="H14" s="1476"/>
      <c r="I14" s="1476"/>
      <c r="J14" s="1476"/>
      <c r="K14" s="1476"/>
      <c r="L14" s="1476"/>
      <c r="M14" s="1476"/>
      <c r="N14" s="1476"/>
      <c r="O14" s="1476"/>
      <c r="P14" s="1476"/>
      <c r="Q14" s="1476"/>
      <c r="R14" s="1476"/>
      <c r="S14" s="1476"/>
      <c r="T14" s="1476"/>
      <c r="U14" s="1476"/>
      <c r="V14" s="1476"/>
      <c r="W14" s="1476"/>
      <c r="X14" s="1476"/>
      <c r="Y14" s="1476"/>
      <c r="Z14" s="1476"/>
      <c r="AA14" s="1476"/>
      <c r="AB14" s="1476"/>
      <c r="AC14" s="1476"/>
      <c r="AD14" s="1476"/>
      <c r="AE14" s="1476"/>
      <c r="AF14" s="1476"/>
      <c r="AG14" s="1476"/>
      <c r="AH14" s="1477">
        <f t="shared" si="0"/>
        <v>0</v>
      </c>
      <c r="AI14" s="1478">
        <f>TRUNC(AH14/AG26,1)</f>
        <v>0</v>
      </c>
      <c r="AJ14" s="1479"/>
    </row>
    <row r="15" spans="1:38" ht="17.100000000000001" customHeight="1">
      <c r="A15" s="1475"/>
      <c r="B15" s="1474"/>
      <c r="C15" s="1475"/>
      <c r="D15" s="1475"/>
      <c r="E15" s="1476"/>
      <c r="F15" s="1476"/>
      <c r="G15" s="1476"/>
      <c r="H15" s="1476"/>
      <c r="I15" s="1476"/>
      <c r="J15" s="1476"/>
      <c r="K15" s="1476"/>
      <c r="L15" s="1476"/>
      <c r="M15" s="1476"/>
      <c r="N15" s="1476"/>
      <c r="O15" s="1476"/>
      <c r="P15" s="1476"/>
      <c r="Q15" s="1476"/>
      <c r="R15" s="1476"/>
      <c r="S15" s="1476"/>
      <c r="T15" s="1476"/>
      <c r="U15" s="1476"/>
      <c r="V15" s="1476"/>
      <c r="W15" s="1476"/>
      <c r="X15" s="1476"/>
      <c r="Y15" s="1476"/>
      <c r="Z15" s="1476"/>
      <c r="AA15" s="1476"/>
      <c r="AB15" s="1476"/>
      <c r="AC15" s="1476"/>
      <c r="AD15" s="1476"/>
      <c r="AE15" s="1476"/>
      <c r="AF15" s="1476"/>
      <c r="AG15" s="1476"/>
      <c r="AH15" s="1477">
        <f t="shared" si="0"/>
        <v>0</v>
      </c>
      <c r="AI15" s="1478">
        <f>TRUNC(AH15/AG26,1)</f>
        <v>0</v>
      </c>
      <c r="AJ15" s="1479"/>
    </row>
    <row r="16" spans="1:38" ht="17.100000000000001" customHeight="1">
      <c r="A16" s="1475"/>
      <c r="B16" s="1474"/>
      <c r="C16" s="1475"/>
      <c r="D16" s="1475"/>
      <c r="E16" s="1476"/>
      <c r="F16" s="1476"/>
      <c r="G16" s="1476"/>
      <c r="H16" s="1476"/>
      <c r="I16" s="1476"/>
      <c r="J16" s="1476"/>
      <c r="K16" s="1476"/>
      <c r="L16" s="1476"/>
      <c r="M16" s="1476"/>
      <c r="N16" s="1476"/>
      <c r="O16" s="1476"/>
      <c r="P16" s="1476"/>
      <c r="Q16" s="1476"/>
      <c r="R16" s="1476"/>
      <c r="S16" s="1476"/>
      <c r="T16" s="1476"/>
      <c r="U16" s="1476"/>
      <c r="V16" s="1476"/>
      <c r="W16" s="1476"/>
      <c r="X16" s="1476"/>
      <c r="Y16" s="1476"/>
      <c r="Z16" s="1476"/>
      <c r="AA16" s="1476"/>
      <c r="AB16" s="1476"/>
      <c r="AC16" s="1476"/>
      <c r="AD16" s="1476"/>
      <c r="AE16" s="1476"/>
      <c r="AF16" s="1476"/>
      <c r="AG16" s="1476"/>
      <c r="AH16" s="1477">
        <f t="shared" si="0"/>
        <v>0</v>
      </c>
      <c r="AI16" s="1478">
        <f>TRUNC(AH16/AG26,1)</f>
        <v>0</v>
      </c>
      <c r="AJ16" s="1479"/>
    </row>
    <row r="17" spans="1:39" ht="17.100000000000001" customHeight="1">
      <c r="A17" s="1475"/>
      <c r="B17" s="1474"/>
      <c r="C17" s="1475"/>
      <c r="D17" s="1475"/>
      <c r="E17" s="1476"/>
      <c r="F17" s="1476"/>
      <c r="G17" s="1476"/>
      <c r="H17" s="1476"/>
      <c r="I17" s="1476"/>
      <c r="J17" s="1476"/>
      <c r="K17" s="1476"/>
      <c r="L17" s="1476"/>
      <c r="M17" s="1476"/>
      <c r="N17" s="1476"/>
      <c r="O17" s="1476"/>
      <c r="P17" s="1476"/>
      <c r="Q17" s="1476"/>
      <c r="R17" s="1476"/>
      <c r="S17" s="1476"/>
      <c r="T17" s="1476"/>
      <c r="U17" s="1476"/>
      <c r="V17" s="1476"/>
      <c r="W17" s="1476"/>
      <c r="X17" s="1476"/>
      <c r="Y17" s="1476"/>
      <c r="Z17" s="1476"/>
      <c r="AA17" s="1476"/>
      <c r="AB17" s="1476"/>
      <c r="AC17" s="1476"/>
      <c r="AD17" s="1476"/>
      <c r="AE17" s="1476"/>
      <c r="AF17" s="1476"/>
      <c r="AG17" s="1476"/>
      <c r="AH17" s="1477">
        <f t="shared" si="0"/>
        <v>0</v>
      </c>
      <c r="AI17" s="1478">
        <f>TRUNC(AH17/AG26,1)</f>
        <v>0</v>
      </c>
      <c r="AJ17" s="1479"/>
    </row>
    <row r="18" spans="1:39" ht="17.100000000000001" customHeight="1">
      <c r="A18" s="1475"/>
      <c r="B18" s="1474"/>
      <c r="C18" s="1475"/>
      <c r="D18" s="1475"/>
      <c r="E18" s="1476"/>
      <c r="F18" s="1476"/>
      <c r="G18" s="1476"/>
      <c r="H18" s="1476"/>
      <c r="I18" s="1476"/>
      <c r="J18" s="1476"/>
      <c r="K18" s="1476"/>
      <c r="L18" s="1476"/>
      <c r="M18" s="1476"/>
      <c r="N18" s="1476"/>
      <c r="O18" s="1476"/>
      <c r="P18" s="1476"/>
      <c r="Q18" s="1476"/>
      <c r="R18" s="1476"/>
      <c r="S18" s="1476"/>
      <c r="T18" s="1476"/>
      <c r="U18" s="1476"/>
      <c r="V18" s="1476"/>
      <c r="W18" s="1476"/>
      <c r="X18" s="1476"/>
      <c r="Y18" s="1476"/>
      <c r="Z18" s="1476"/>
      <c r="AA18" s="1476"/>
      <c r="AB18" s="1476"/>
      <c r="AC18" s="1476"/>
      <c r="AD18" s="1476"/>
      <c r="AE18" s="1476"/>
      <c r="AF18" s="1476"/>
      <c r="AG18" s="1476"/>
      <c r="AH18" s="1477">
        <f t="shared" si="0"/>
        <v>0</v>
      </c>
      <c r="AI18" s="1478">
        <f>TRUNC(AH18/AG26,1)</f>
        <v>0</v>
      </c>
      <c r="AJ18" s="1479"/>
    </row>
    <row r="19" spans="1:39" ht="17.100000000000001" customHeight="1">
      <c r="A19" s="1475"/>
      <c r="B19" s="1474"/>
      <c r="C19" s="1475"/>
      <c r="D19" s="1475"/>
      <c r="E19" s="1476"/>
      <c r="F19" s="1476"/>
      <c r="G19" s="1476"/>
      <c r="H19" s="1476"/>
      <c r="I19" s="1476"/>
      <c r="J19" s="1476"/>
      <c r="K19" s="1476"/>
      <c r="L19" s="1476"/>
      <c r="M19" s="1476"/>
      <c r="N19" s="1476"/>
      <c r="O19" s="1476"/>
      <c r="P19" s="1476"/>
      <c r="Q19" s="1476"/>
      <c r="R19" s="1476"/>
      <c r="S19" s="1476"/>
      <c r="T19" s="1476"/>
      <c r="U19" s="1476"/>
      <c r="V19" s="1476"/>
      <c r="W19" s="1476"/>
      <c r="X19" s="1476"/>
      <c r="Y19" s="1476"/>
      <c r="Z19" s="1476"/>
      <c r="AA19" s="1476"/>
      <c r="AB19" s="1476"/>
      <c r="AC19" s="1476"/>
      <c r="AD19" s="1476"/>
      <c r="AE19" s="1476"/>
      <c r="AF19" s="1476"/>
      <c r="AG19" s="1476"/>
      <c r="AH19" s="1477">
        <f t="shared" si="0"/>
        <v>0</v>
      </c>
      <c r="AI19" s="1478">
        <f>TRUNC(AH19/AG26,1)</f>
        <v>0</v>
      </c>
      <c r="AJ19" s="1479"/>
    </row>
    <row r="20" spans="1:39" ht="17.100000000000001" customHeight="1">
      <c r="A20" s="1475"/>
      <c r="B20" s="1474"/>
      <c r="C20" s="1475"/>
      <c r="D20" s="1475"/>
      <c r="E20" s="1476"/>
      <c r="F20" s="1476"/>
      <c r="G20" s="1476"/>
      <c r="H20" s="1476"/>
      <c r="I20" s="1476"/>
      <c r="J20" s="1476"/>
      <c r="K20" s="1476"/>
      <c r="L20" s="1476"/>
      <c r="M20" s="1476"/>
      <c r="N20" s="1476"/>
      <c r="O20" s="1476"/>
      <c r="P20" s="1476"/>
      <c r="Q20" s="1476"/>
      <c r="R20" s="1476"/>
      <c r="S20" s="1476"/>
      <c r="T20" s="1476"/>
      <c r="U20" s="1476"/>
      <c r="V20" s="1476"/>
      <c r="W20" s="1476"/>
      <c r="X20" s="1476"/>
      <c r="Y20" s="1476"/>
      <c r="Z20" s="1476"/>
      <c r="AA20" s="1476"/>
      <c r="AB20" s="1476"/>
      <c r="AC20" s="1476"/>
      <c r="AD20" s="1476"/>
      <c r="AE20" s="1476"/>
      <c r="AF20" s="1476"/>
      <c r="AG20" s="1476"/>
      <c r="AH20" s="1477">
        <f t="shared" si="0"/>
        <v>0</v>
      </c>
      <c r="AI20" s="1478">
        <f>TRUNC(AH20/AG26,1)</f>
        <v>0</v>
      </c>
      <c r="AJ20" s="1479"/>
    </row>
    <row r="21" spans="1:39" ht="17.100000000000001" customHeight="1">
      <c r="A21" s="1475"/>
      <c r="B21" s="1474"/>
      <c r="C21" s="1475"/>
      <c r="D21" s="1475"/>
      <c r="E21" s="1476"/>
      <c r="F21" s="1476"/>
      <c r="G21" s="1476"/>
      <c r="H21" s="1476"/>
      <c r="I21" s="1476"/>
      <c r="J21" s="1476"/>
      <c r="K21" s="1476"/>
      <c r="L21" s="1476"/>
      <c r="M21" s="1476"/>
      <c r="N21" s="1476"/>
      <c r="O21" s="1476"/>
      <c r="P21" s="1476"/>
      <c r="Q21" s="1476"/>
      <c r="R21" s="1476"/>
      <c r="S21" s="1476"/>
      <c r="T21" s="1476"/>
      <c r="U21" s="1476"/>
      <c r="V21" s="1476"/>
      <c r="W21" s="1476"/>
      <c r="X21" s="1476"/>
      <c r="Y21" s="1476"/>
      <c r="Z21" s="1476"/>
      <c r="AA21" s="1476"/>
      <c r="AB21" s="1476"/>
      <c r="AC21" s="1476"/>
      <c r="AD21" s="1476"/>
      <c r="AE21" s="1476"/>
      <c r="AF21" s="1476"/>
      <c r="AG21" s="1476"/>
      <c r="AH21" s="1477">
        <f t="shared" si="0"/>
        <v>0</v>
      </c>
      <c r="AI21" s="1478">
        <f>TRUNC(AH21/AG26,1)</f>
        <v>0</v>
      </c>
      <c r="AJ21" s="1479"/>
    </row>
    <row r="22" spans="1:39" ht="17.100000000000001" customHeight="1">
      <c r="A22" s="1475"/>
      <c r="B22" s="1474"/>
      <c r="C22" s="1475"/>
      <c r="D22" s="1475"/>
      <c r="E22" s="1476"/>
      <c r="F22" s="1476"/>
      <c r="G22" s="1476"/>
      <c r="H22" s="1476"/>
      <c r="I22" s="1476"/>
      <c r="J22" s="1476"/>
      <c r="K22" s="1476"/>
      <c r="L22" s="1476"/>
      <c r="M22" s="1476"/>
      <c r="N22" s="1476"/>
      <c r="O22" s="1476"/>
      <c r="P22" s="1476"/>
      <c r="Q22" s="1476"/>
      <c r="R22" s="1476"/>
      <c r="S22" s="1476"/>
      <c r="T22" s="1476"/>
      <c r="U22" s="1476"/>
      <c r="V22" s="1476"/>
      <c r="W22" s="1476"/>
      <c r="X22" s="1476"/>
      <c r="Y22" s="1476"/>
      <c r="Z22" s="1476"/>
      <c r="AA22" s="1476"/>
      <c r="AB22" s="1476"/>
      <c r="AC22" s="1476"/>
      <c r="AD22" s="1476"/>
      <c r="AE22" s="1476"/>
      <c r="AF22" s="1476"/>
      <c r="AG22" s="1476"/>
      <c r="AH22" s="1477">
        <f t="shared" si="0"/>
        <v>0</v>
      </c>
      <c r="AI22" s="1478">
        <f>TRUNC(AH22/AG26,1)</f>
        <v>0</v>
      </c>
      <c r="AJ22" s="1479"/>
    </row>
    <row r="23" spans="1:39" ht="17.100000000000001" customHeight="1">
      <c r="A23" s="1475"/>
      <c r="B23" s="1474"/>
      <c r="C23" s="1475"/>
      <c r="D23" s="1475"/>
      <c r="E23" s="1476"/>
      <c r="F23" s="1476"/>
      <c r="G23" s="1476"/>
      <c r="H23" s="1476"/>
      <c r="I23" s="1476"/>
      <c r="J23" s="1476"/>
      <c r="K23" s="1476"/>
      <c r="L23" s="1476"/>
      <c r="M23" s="1476"/>
      <c r="N23" s="1476"/>
      <c r="O23" s="1476"/>
      <c r="P23" s="1476"/>
      <c r="Q23" s="1476"/>
      <c r="R23" s="1476"/>
      <c r="S23" s="1476"/>
      <c r="T23" s="1476"/>
      <c r="U23" s="1476"/>
      <c r="V23" s="1476"/>
      <c r="W23" s="1476"/>
      <c r="X23" s="1476"/>
      <c r="Y23" s="1476"/>
      <c r="Z23" s="1476"/>
      <c r="AA23" s="1476"/>
      <c r="AB23" s="1476"/>
      <c r="AC23" s="1476"/>
      <c r="AD23" s="1476"/>
      <c r="AE23" s="1476"/>
      <c r="AF23" s="1476"/>
      <c r="AG23" s="1476"/>
      <c r="AH23" s="1477">
        <f t="shared" si="0"/>
        <v>0</v>
      </c>
      <c r="AI23" s="1478">
        <f>TRUNC(AH23/AG26,1)</f>
        <v>0</v>
      </c>
      <c r="AJ23" s="1479"/>
    </row>
    <row r="24" spans="1:39" ht="17.100000000000001" customHeight="1">
      <c r="A24" s="1475"/>
      <c r="B24" s="1474"/>
      <c r="C24" s="1475"/>
      <c r="D24" s="1475"/>
      <c r="E24" s="1476"/>
      <c r="F24" s="1476"/>
      <c r="G24" s="1476"/>
      <c r="H24" s="1476"/>
      <c r="I24" s="1476"/>
      <c r="J24" s="1476"/>
      <c r="K24" s="1476"/>
      <c r="L24" s="1476"/>
      <c r="M24" s="1476"/>
      <c r="N24" s="1476"/>
      <c r="O24" s="1476"/>
      <c r="P24" s="1476"/>
      <c r="Q24" s="1476"/>
      <c r="R24" s="1476"/>
      <c r="S24" s="1476"/>
      <c r="T24" s="1476"/>
      <c r="U24" s="1476"/>
      <c r="V24" s="1476"/>
      <c r="W24" s="1476"/>
      <c r="X24" s="1476"/>
      <c r="Y24" s="1476"/>
      <c r="Z24" s="1476"/>
      <c r="AA24" s="1476"/>
      <c r="AB24" s="1476"/>
      <c r="AC24" s="1476"/>
      <c r="AD24" s="1476"/>
      <c r="AE24" s="1476"/>
      <c r="AF24" s="1476"/>
      <c r="AG24" s="1476"/>
      <c r="AH24" s="1477">
        <f t="shared" si="0"/>
        <v>0</v>
      </c>
      <c r="AI24" s="1478">
        <f>TRUNC(AH24/AG26,1)</f>
        <v>0</v>
      </c>
      <c r="AJ24" s="1479"/>
    </row>
    <row r="25" spans="1:39" ht="17.100000000000001" customHeight="1">
      <c r="A25" s="1475"/>
      <c r="B25" s="1474"/>
      <c r="C25" s="1475"/>
      <c r="D25" s="1475"/>
      <c r="E25" s="1476"/>
      <c r="F25" s="1476"/>
      <c r="G25" s="1476"/>
      <c r="H25" s="1476"/>
      <c r="I25" s="1476"/>
      <c r="J25" s="1476"/>
      <c r="K25" s="1476"/>
      <c r="L25" s="1476"/>
      <c r="M25" s="1476"/>
      <c r="N25" s="1476"/>
      <c r="O25" s="1476"/>
      <c r="P25" s="1476"/>
      <c r="Q25" s="1476"/>
      <c r="R25" s="1476"/>
      <c r="S25" s="1476"/>
      <c r="T25" s="1476"/>
      <c r="U25" s="1476"/>
      <c r="V25" s="1476"/>
      <c r="W25" s="1476"/>
      <c r="X25" s="1476"/>
      <c r="Y25" s="1476"/>
      <c r="Z25" s="1476"/>
      <c r="AA25" s="1476"/>
      <c r="AB25" s="1476"/>
      <c r="AC25" s="1476"/>
      <c r="AD25" s="1476"/>
      <c r="AE25" s="1476"/>
      <c r="AF25" s="1476"/>
      <c r="AG25" s="1476"/>
      <c r="AH25" s="1477">
        <f t="shared" si="0"/>
        <v>0</v>
      </c>
      <c r="AI25" s="1478">
        <f>TRUNC(AH25/AG26,1)</f>
        <v>0</v>
      </c>
      <c r="AJ25" s="1479"/>
    </row>
    <row r="26" spans="1:39" ht="17.100000000000001" customHeight="1">
      <c r="A26" s="2813" t="s">
        <v>796</v>
      </c>
      <c r="B26" s="2814"/>
      <c r="C26" s="2814"/>
      <c r="D26" s="2814"/>
      <c r="E26" s="2814"/>
      <c r="F26" s="2814"/>
      <c r="G26" s="2814"/>
      <c r="H26" s="2814"/>
      <c r="I26" s="2814"/>
      <c r="J26" s="2814"/>
      <c r="K26" s="2814"/>
      <c r="L26" s="2814"/>
      <c r="M26" s="2814"/>
      <c r="N26" s="2814"/>
      <c r="O26" s="2814"/>
      <c r="P26" s="2814"/>
      <c r="Q26" s="2814"/>
      <c r="R26" s="2814"/>
      <c r="S26" s="2814"/>
      <c r="T26" s="2814"/>
      <c r="U26" s="2814"/>
      <c r="V26" s="2814"/>
      <c r="W26" s="2814"/>
      <c r="X26" s="2814"/>
      <c r="Y26" s="2814"/>
      <c r="Z26" s="2814"/>
      <c r="AA26" s="2814"/>
      <c r="AB26" s="2814"/>
      <c r="AC26" s="2814"/>
      <c r="AD26" s="2814"/>
      <c r="AE26" s="2814"/>
      <c r="AF26" s="2815"/>
      <c r="AG26" s="2733">
        <v>40</v>
      </c>
      <c r="AH26" s="2733"/>
      <c r="AI26" s="2733"/>
    </row>
    <row r="27" spans="1:39" ht="17.100000000000001" customHeight="1">
      <c r="A27" s="2741" t="s">
        <v>797</v>
      </c>
      <c r="B27" s="2741"/>
      <c r="C27" s="2741"/>
      <c r="D27" s="2741"/>
      <c r="E27" s="1480" t="s">
        <v>2936</v>
      </c>
      <c r="F27" s="2734" t="s">
        <v>2938</v>
      </c>
      <c r="G27" s="2734"/>
      <c r="H27" s="2734"/>
      <c r="I27" s="2734"/>
      <c r="J27" s="2734"/>
      <c r="K27" s="2734"/>
      <c r="L27" s="1480" t="s">
        <v>2937</v>
      </c>
      <c r="M27" s="2734" t="s">
        <v>799</v>
      </c>
      <c r="N27" s="2734"/>
      <c r="O27" s="2734"/>
      <c r="P27" s="2734"/>
      <c r="Q27" s="2734"/>
      <c r="R27" s="2734"/>
      <c r="S27" s="1480" t="s">
        <v>801</v>
      </c>
      <c r="T27" s="2734" t="s">
        <v>2938</v>
      </c>
      <c r="U27" s="2734"/>
      <c r="V27" s="2734"/>
      <c r="W27" s="2734"/>
      <c r="X27" s="2734"/>
      <c r="Y27" s="2734"/>
      <c r="Z27" s="1480" t="s">
        <v>802</v>
      </c>
      <c r="AA27" s="2734" t="s">
        <v>2865</v>
      </c>
      <c r="AB27" s="2734"/>
      <c r="AC27" s="2734"/>
      <c r="AD27" s="2734"/>
      <c r="AE27" s="2734"/>
      <c r="AF27" s="2734"/>
      <c r="AG27" s="2742"/>
      <c r="AH27" s="2742"/>
      <c r="AI27" s="2742"/>
    </row>
    <row r="28" spans="1:39" ht="17.100000000000001" customHeight="1">
      <c r="A28" s="2741"/>
      <c r="B28" s="2741"/>
      <c r="C28" s="2741"/>
      <c r="D28" s="2741"/>
      <c r="E28" s="1480" t="s">
        <v>2940</v>
      </c>
      <c r="F28" s="2734" t="s">
        <v>799</v>
      </c>
      <c r="G28" s="2734"/>
      <c r="H28" s="2734"/>
      <c r="I28" s="2734"/>
      <c r="J28" s="2734"/>
      <c r="K28" s="2734"/>
      <c r="L28" s="1480" t="s">
        <v>2941</v>
      </c>
      <c r="M28" s="2734" t="s">
        <v>2865</v>
      </c>
      <c r="N28" s="2734"/>
      <c r="O28" s="2734"/>
      <c r="P28" s="2734"/>
      <c r="Q28" s="2734"/>
      <c r="R28" s="2734"/>
      <c r="S28" s="1480" t="s">
        <v>805</v>
      </c>
      <c r="T28" s="2734" t="s">
        <v>2865</v>
      </c>
      <c r="U28" s="2734"/>
      <c r="V28" s="2734"/>
      <c r="W28" s="2734"/>
      <c r="X28" s="2734"/>
      <c r="Y28" s="2734"/>
      <c r="Z28" s="1480" t="s">
        <v>2943</v>
      </c>
      <c r="AA28" s="2734" t="s">
        <v>799</v>
      </c>
      <c r="AB28" s="2734"/>
      <c r="AC28" s="2734"/>
      <c r="AD28" s="2734"/>
      <c r="AE28" s="2734"/>
      <c r="AF28" s="2734"/>
      <c r="AG28" s="2742"/>
      <c r="AH28" s="2742"/>
      <c r="AI28" s="2742"/>
      <c r="AM28" s="1560"/>
    </row>
    <row r="29" spans="1:39" ht="17.100000000000001" customHeight="1">
      <c r="A29" s="1481" t="s">
        <v>807</v>
      </c>
    </row>
    <row r="30" spans="1:39">
      <c r="A30" s="2713" t="s">
        <v>808</v>
      </c>
      <c r="B30" s="2713"/>
      <c r="C30" s="2713"/>
      <c r="D30" s="2713"/>
      <c r="E30" s="2713"/>
      <c r="F30" s="2713"/>
      <c r="G30" s="2713"/>
      <c r="H30" s="2713"/>
      <c r="I30" s="2713"/>
      <c r="J30" s="2713"/>
      <c r="K30" s="2713"/>
      <c r="L30" s="2713"/>
      <c r="M30" s="2713"/>
      <c r="N30" s="2713"/>
      <c r="O30" s="2713"/>
      <c r="P30" s="2713"/>
      <c r="Q30" s="2713"/>
      <c r="R30" s="2713"/>
      <c r="S30" s="2713"/>
      <c r="T30" s="2713"/>
      <c r="U30" s="2713"/>
      <c r="V30" s="2713"/>
      <c r="W30" s="2713"/>
      <c r="X30" s="2713"/>
      <c r="Y30" s="2713"/>
      <c r="Z30" s="2713"/>
      <c r="AA30" s="2713"/>
      <c r="AB30" s="2713"/>
      <c r="AC30" s="2713"/>
      <c r="AD30" s="2713"/>
      <c r="AE30" s="2713"/>
      <c r="AF30" s="2713"/>
      <c r="AG30" s="1482"/>
      <c r="AH30" s="1482"/>
      <c r="AI30" s="1482"/>
    </row>
    <row r="31" spans="1:39" ht="13.5" customHeight="1">
      <c r="A31" s="1481" t="s">
        <v>809</v>
      </c>
    </row>
    <row r="32" spans="1:39">
      <c r="A32" s="1481" t="s">
        <v>2944</v>
      </c>
    </row>
    <row r="33" spans="1:39">
      <c r="A33" s="1481" t="s">
        <v>811</v>
      </c>
    </row>
    <row r="34" spans="1:39">
      <c r="A34" s="1481" t="s">
        <v>2867</v>
      </c>
    </row>
    <row r="35" spans="1:39" ht="14.25" customHeight="1">
      <c r="A35" s="1481" t="s">
        <v>813</v>
      </c>
    </row>
    <row r="36" spans="1:39">
      <c r="A36" s="1483" t="s">
        <v>814</v>
      </c>
      <c r="B36" s="1483"/>
      <c r="C36" s="1483"/>
      <c r="D36" s="1483"/>
      <c r="E36" s="1483"/>
      <c r="F36" s="1483"/>
      <c r="G36" s="1483"/>
      <c r="H36" s="1483"/>
      <c r="I36" s="1483"/>
      <c r="J36" s="1483"/>
      <c r="K36" s="1483"/>
      <c r="L36" s="1483"/>
      <c r="M36" s="1483"/>
      <c r="N36" s="1483"/>
      <c r="O36" s="1483"/>
      <c r="P36" s="1483"/>
      <c r="Q36" s="1483"/>
      <c r="R36" s="1483"/>
      <c r="S36" s="1483"/>
      <c r="T36" s="1483"/>
      <c r="U36" s="1483"/>
      <c r="V36" s="1483"/>
      <c r="W36" s="1483"/>
      <c r="X36" s="1483"/>
      <c r="Y36" s="1483"/>
      <c r="Z36" s="1483"/>
      <c r="AA36" s="1483"/>
      <c r="AB36" s="1483"/>
      <c r="AC36" s="1483"/>
      <c r="AD36" s="1483"/>
      <c r="AE36" s="1483"/>
      <c r="AF36" s="1483"/>
      <c r="AG36" s="1483"/>
      <c r="AH36" s="1483"/>
    </row>
    <row r="37" spans="1:39">
      <c r="A37" s="1483"/>
      <c r="B37" s="1483"/>
      <c r="C37" s="1483"/>
      <c r="D37" s="1483"/>
      <c r="E37" s="1483"/>
      <c r="F37" s="1483"/>
      <c r="G37" s="1483"/>
      <c r="H37" s="1483"/>
      <c r="I37" s="1483"/>
      <c r="J37" s="1483"/>
      <c r="K37" s="1483"/>
      <c r="L37" s="1483"/>
      <c r="M37" s="1483"/>
      <c r="N37" s="1483"/>
      <c r="O37" s="1483"/>
      <c r="P37" s="1483"/>
      <c r="Q37" s="1483"/>
      <c r="R37" s="1483"/>
      <c r="S37" s="1483"/>
      <c r="T37" s="1483"/>
      <c r="U37" s="1483"/>
      <c r="V37" s="1483"/>
      <c r="W37" s="1483"/>
      <c r="X37" s="1483"/>
      <c r="Y37" s="1483"/>
      <c r="Z37" s="1483"/>
      <c r="AA37" s="1483"/>
      <c r="AB37" s="1483"/>
      <c r="AC37" s="1483"/>
      <c r="AD37" s="1483"/>
      <c r="AE37" s="1483"/>
      <c r="AF37" s="1483"/>
      <c r="AG37" s="1483"/>
      <c r="AH37" s="1483"/>
    </row>
    <row r="39" spans="1:39" ht="14.25">
      <c r="A39" s="64" t="s">
        <v>168</v>
      </c>
      <c r="B39" s="59"/>
      <c r="C39" s="63"/>
      <c r="D39" s="63"/>
      <c r="E39" s="63"/>
      <c r="F39" s="63"/>
      <c r="G39" s="62"/>
      <c r="H39" s="62"/>
      <c r="I39" s="62"/>
      <c r="J39" s="62"/>
      <c r="K39" s="62"/>
      <c r="L39" s="62"/>
      <c r="M39" s="62"/>
      <c r="N39" s="62"/>
      <c r="O39" s="62"/>
      <c r="P39" s="62"/>
      <c r="Q39" s="62"/>
      <c r="R39" s="62"/>
      <c r="S39" s="62"/>
      <c r="T39" s="62"/>
      <c r="U39" s="62"/>
      <c r="V39" s="62"/>
      <c r="W39" s="62"/>
      <c r="X39" s="62"/>
      <c r="Y39" s="62"/>
      <c r="Z39" s="62"/>
      <c r="AA39" s="62"/>
      <c r="AB39" s="62"/>
      <c r="AC39" s="62"/>
      <c r="AD39" s="62"/>
      <c r="AE39" s="62"/>
      <c r="AF39" s="62"/>
      <c r="AG39" s="62"/>
      <c r="AH39" s="62"/>
      <c r="AI39" s="62"/>
      <c r="AJ39" s="62"/>
      <c r="AK39" s="62"/>
      <c r="AL39" s="63"/>
      <c r="AM39" s="63"/>
    </row>
    <row r="40" spans="1:39" ht="18" customHeight="1">
      <c r="A40" s="62"/>
      <c r="B40" s="69"/>
      <c r="D40" s="2708" t="s">
        <v>366</v>
      </c>
      <c r="E40" s="2708"/>
      <c r="F40" s="2708"/>
      <c r="G40" s="2708"/>
      <c r="H40" s="2607" t="s">
        <v>823</v>
      </c>
      <c r="I40" s="2608"/>
      <c r="J40" s="2608"/>
      <c r="K40" s="2608"/>
      <c r="L40" s="2608"/>
      <c r="M40" s="2610"/>
      <c r="N40" s="2607" t="s">
        <v>881</v>
      </c>
      <c r="O40" s="2608"/>
      <c r="P40" s="2608"/>
      <c r="Q40" s="2608"/>
      <c r="R40" s="2608"/>
      <c r="S40" s="2610"/>
      <c r="T40" s="2705" t="s">
        <v>2971</v>
      </c>
      <c r="U40" s="2706"/>
      <c r="V40" s="2706"/>
      <c r="W40" s="2706"/>
      <c r="X40" s="2706"/>
      <c r="Y40" s="2707"/>
      <c r="Z40" s="2705" t="s">
        <v>2971</v>
      </c>
      <c r="AA40" s="2706"/>
      <c r="AB40" s="2706"/>
      <c r="AC40" s="2706"/>
      <c r="AD40" s="2706"/>
      <c r="AE40" s="2707"/>
    </row>
    <row r="41" spans="1:39" ht="18" customHeight="1">
      <c r="A41" s="62"/>
      <c r="B41" s="69"/>
      <c r="D41" s="1495" t="s">
        <v>827</v>
      </c>
      <c r="E41" s="2708" t="s">
        <v>828</v>
      </c>
      <c r="F41" s="2708"/>
      <c r="G41" s="2708"/>
      <c r="H41" s="2614" t="s">
        <v>56</v>
      </c>
      <c r="I41" s="2615"/>
      <c r="J41" s="2616"/>
      <c r="K41" s="2614" t="s">
        <v>57</v>
      </c>
      <c r="L41" s="2615"/>
      <c r="M41" s="2616"/>
      <c r="N41" s="2614" t="s">
        <v>56</v>
      </c>
      <c r="O41" s="2615"/>
      <c r="P41" s="2616"/>
      <c r="Q41" s="2614" t="s">
        <v>57</v>
      </c>
      <c r="R41" s="2615"/>
      <c r="S41" s="2616"/>
      <c r="T41" s="2614" t="s">
        <v>56</v>
      </c>
      <c r="U41" s="2615"/>
      <c r="V41" s="2616"/>
      <c r="W41" s="2614" t="s">
        <v>57</v>
      </c>
      <c r="X41" s="2615"/>
      <c r="Y41" s="2616"/>
      <c r="Z41" s="2614" t="s">
        <v>56</v>
      </c>
      <c r="AA41" s="2615"/>
      <c r="AB41" s="2616"/>
      <c r="AC41" s="2614" t="s">
        <v>57</v>
      </c>
      <c r="AD41" s="2615"/>
      <c r="AE41" s="2616"/>
    </row>
    <row r="42" spans="1:39" ht="19.5" customHeight="1">
      <c r="A42" s="62"/>
      <c r="C42" s="1497" t="s">
        <v>106</v>
      </c>
      <c r="D42" s="1558"/>
      <c r="E42" s="2812"/>
      <c r="F42" s="2812"/>
      <c r="G42" s="2812"/>
      <c r="H42" s="2701"/>
      <c r="I42" s="2702"/>
      <c r="J42" s="2703"/>
      <c r="K42" s="2701"/>
      <c r="L42" s="2702"/>
      <c r="M42" s="2703"/>
      <c r="N42" s="2701"/>
      <c r="O42" s="2702"/>
      <c r="P42" s="2703"/>
      <c r="Q42" s="2701"/>
      <c r="R42" s="2702"/>
      <c r="S42" s="2703"/>
      <c r="T42" s="2701"/>
      <c r="U42" s="2702"/>
      <c r="V42" s="2703"/>
      <c r="W42" s="2701"/>
      <c r="X42" s="2702"/>
      <c r="Y42" s="2703"/>
      <c r="Z42" s="2701"/>
      <c r="AA42" s="2702"/>
      <c r="AB42" s="2703"/>
      <c r="AC42" s="2701"/>
      <c r="AD42" s="2702"/>
      <c r="AE42" s="2703"/>
    </row>
    <row r="43" spans="1:39" ht="19.5" customHeight="1">
      <c r="A43" s="62"/>
      <c r="C43" s="1498" t="s">
        <v>107</v>
      </c>
      <c r="D43" s="1558"/>
      <c r="E43" s="2812"/>
      <c r="F43" s="2812"/>
      <c r="G43" s="2812"/>
      <c r="H43" s="2701"/>
      <c r="I43" s="2702"/>
      <c r="J43" s="2703"/>
      <c r="K43" s="2701"/>
      <c r="L43" s="2702"/>
      <c r="M43" s="2703"/>
      <c r="N43" s="2701"/>
      <c r="O43" s="2702"/>
      <c r="P43" s="2703"/>
      <c r="Q43" s="2701"/>
      <c r="R43" s="2702"/>
      <c r="S43" s="2703"/>
      <c r="T43" s="2701"/>
      <c r="U43" s="2702"/>
      <c r="V43" s="2703"/>
      <c r="W43" s="2701"/>
      <c r="X43" s="2702"/>
      <c r="Y43" s="2703"/>
      <c r="Z43" s="2701"/>
      <c r="AA43" s="2702"/>
      <c r="AB43" s="2703"/>
      <c r="AC43" s="2701"/>
      <c r="AD43" s="2702"/>
      <c r="AE43" s="2703"/>
    </row>
    <row r="44" spans="1:39" ht="19.5" customHeight="1">
      <c r="A44" s="62"/>
      <c r="C44" s="1498" t="s">
        <v>159</v>
      </c>
      <c r="D44" s="2809"/>
      <c r="E44" s="2810"/>
      <c r="F44" s="2810"/>
      <c r="G44" s="2811"/>
      <c r="H44" s="2809"/>
      <c r="I44" s="2810"/>
      <c r="J44" s="2810"/>
      <c r="K44" s="2810"/>
      <c r="L44" s="2810"/>
      <c r="M44" s="2811"/>
      <c r="N44" s="2705"/>
      <c r="O44" s="2706"/>
      <c r="P44" s="2706"/>
      <c r="Q44" s="2706"/>
      <c r="R44" s="2706"/>
      <c r="S44" s="2707"/>
      <c r="T44" s="2705"/>
      <c r="U44" s="2706"/>
      <c r="V44" s="2706"/>
      <c r="W44" s="2706"/>
      <c r="X44" s="2706"/>
      <c r="Y44" s="2707"/>
      <c r="Z44" s="2705"/>
      <c r="AA44" s="2706"/>
      <c r="AB44" s="2706"/>
      <c r="AC44" s="2706"/>
      <c r="AD44" s="2706"/>
      <c r="AE44" s="2707"/>
    </row>
    <row r="47" spans="1:39" ht="13.5" customHeight="1"/>
    <row r="48" spans="1:39" ht="13.5" customHeight="1"/>
  </sheetData>
  <mergeCells count="80">
    <mergeCell ref="Z6:AB6"/>
    <mergeCell ref="AC6:AI6"/>
    <mergeCell ref="Z4:AB4"/>
    <mergeCell ref="AC4:AI4"/>
    <mergeCell ref="A5:C5"/>
    <mergeCell ref="D5:R5"/>
    <mergeCell ref="Z5:AB5"/>
    <mergeCell ref="AC5:AI5"/>
    <mergeCell ref="M2:P2"/>
    <mergeCell ref="Q2:R2"/>
    <mergeCell ref="S2:T2"/>
    <mergeCell ref="U2:V2"/>
    <mergeCell ref="A4:C4"/>
    <mergeCell ref="D4:R4"/>
    <mergeCell ref="S4:Y6"/>
    <mergeCell ref="A6:C6"/>
    <mergeCell ref="D6:R6"/>
    <mergeCell ref="AI8:AI10"/>
    <mergeCell ref="A7:D7"/>
    <mergeCell ref="A8:A10"/>
    <mergeCell ref="B8:B10"/>
    <mergeCell ref="C8:C10"/>
    <mergeCell ref="D8:D10"/>
    <mergeCell ref="E8:K8"/>
    <mergeCell ref="L8:R8"/>
    <mergeCell ref="S8:Y8"/>
    <mergeCell ref="Z8:AF8"/>
    <mergeCell ref="AG8:AG10"/>
    <mergeCell ref="AH8:AH10"/>
    <mergeCell ref="A26:AF26"/>
    <mergeCell ref="AG26:AI26"/>
    <mergeCell ref="A27:D28"/>
    <mergeCell ref="F27:K27"/>
    <mergeCell ref="M27:R27"/>
    <mergeCell ref="T27:Y27"/>
    <mergeCell ref="AA27:AF27"/>
    <mergeCell ref="AG27:AI28"/>
    <mergeCell ref="F28:K28"/>
    <mergeCell ref="M28:R28"/>
    <mergeCell ref="T28:Y28"/>
    <mergeCell ref="AA28:AF28"/>
    <mergeCell ref="T41:V41"/>
    <mergeCell ref="A30:AF30"/>
    <mergeCell ref="D40:G40"/>
    <mergeCell ref="H40:M40"/>
    <mergeCell ref="N40:S40"/>
    <mergeCell ref="T40:Y40"/>
    <mergeCell ref="Z40:AE40"/>
    <mergeCell ref="AC43:AE43"/>
    <mergeCell ref="W41:Y41"/>
    <mergeCell ref="Z41:AB41"/>
    <mergeCell ref="AC41:AE41"/>
    <mergeCell ref="E42:G42"/>
    <mergeCell ref="H42:J42"/>
    <mergeCell ref="K42:M42"/>
    <mergeCell ref="N42:P42"/>
    <mergeCell ref="Q42:S42"/>
    <mergeCell ref="T42:V42"/>
    <mergeCell ref="W42:Y42"/>
    <mergeCell ref="E41:G41"/>
    <mergeCell ref="H41:J41"/>
    <mergeCell ref="K41:M41"/>
    <mergeCell ref="N41:P41"/>
    <mergeCell ref="Q41:S41"/>
    <mergeCell ref="AJ8:AJ10"/>
    <mergeCell ref="D44:G44"/>
    <mergeCell ref="H44:M44"/>
    <mergeCell ref="N44:S44"/>
    <mergeCell ref="T44:Y44"/>
    <mergeCell ref="Z44:AE44"/>
    <mergeCell ref="Z42:AB42"/>
    <mergeCell ref="AC42:AE42"/>
    <mergeCell ref="E43:G43"/>
    <mergeCell ref="H43:J43"/>
    <mergeCell ref="K43:M43"/>
    <mergeCell ref="N43:P43"/>
    <mergeCell ref="Q43:S43"/>
    <mergeCell ref="T43:V43"/>
    <mergeCell ref="W43:Y43"/>
    <mergeCell ref="Z43:AB43"/>
  </mergeCells>
  <phoneticPr fontId="33"/>
  <dataValidations count="2">
    <dataValidation type="list" allowBlank="1" showInputMessage="1" showErrorMessage="1" sqref="B11:B25">
      <formula1>"A,B,C,D"</formula1>
    </dataValidation>
    <dataValidation type="list" allowBlank="1" showInputMessage="1" showErrorMessage="1" sqref="A11:A25">
      <formula1>"管理者,児童発達支援管理責任者,訪問支援員"</formula1>
    </dataValidation>
  </dataValidations>
  <hyperlinks>
    <hyperlink ref="AK1" location="目次!A1" display="目次に戻る"/>
  </hyperlinks>
  <printOptions horizontalCentered="1"/>
  <pageMargins left="0.98425196850393704" right="0.98425196850393704" top="0.78740157480314965" bottom="0.74803149606299213" header="0.31496062992125984" footer="0.31496062992125984"/>
  <pageSetup paperSize="9" scale="71" fitToHeight="0" orientation="landscape" blackAndWhite="1"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882</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74" t="str">
        <f>IF(基本情報入力シート!$D$23="","",基本情報入力シート!$D$23)</f>
        <v/>
      </c>
      <c r="F4" s="2875"/>
      <c r="G4" s="2875"/>
      <c r="H4" s="2875"/>
      <c r="I4" s="2875"/>
      <c r="J4" s="2875"/>
      <c r="K4" s="2876"/>
    </row>
    <row r="5" spans="1:14" ht="15" customHeight="1">
      <c r="A5" s="337" t="s">
        <v>628</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692</v>
      </c>
      <c r="C8" s="230"/>
      <c r="D8" s="230"/>
      <c r="E8" s="2866"/>
      <c r="F8" s="2866"/>
      <c r="G8" s="230" t="s">
        <v>759</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891</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2987</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74" t="str">
        <f>IF(基本情報入力シート!$D$23="","",基本情報入力シート!$D$23)</f>
        <v/>
      </c>
      <c r="F4" s="2875"/>
      <c r="G4" s="2875"/>
      <c r="H4" s="2875"/>
      <c r="I4" s="2875"/>
      <c r="J4" s="2875"/>
      <c r="K4" s="2876"/>
    </row>
    <row r="5" spans="1:14" ht="15" customHeight="1">
      <c r="A5" s="337" t="s">
        <v>900</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901</v>
      </c>
      <c r="C8" s="230"/>
      <c r="D8" s="230"/>
      <c r="E8" s="2866"/>
      <c r="F8" s="2866"/>
      <c r="G8" s="230" t="s">
        <v>902</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903</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c r="N13" s="355"/>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2987</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83" t="str">
        <f>IF(基本情報入力シート!$D$23="","",基本情報入力シート!$D$23)</f>
        <v/>
      </c>
      <c r="F4" s="2884"/>
      <c r="G4" s="2884"/>
      <c r="H4" s="2884"/>
      <c r="I4" s="2884"/>
      <c r="J4" s="2884"/>
      <c r="K4" s="2885"/>
    </row>
    <row r="5" spans="1:14" ht="15" customHeight="1">
      <c r="A5" s="337" t="s">
        <v>628</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904</v>
      </c>
      <c r="C8" s="230"/>
      <c r="D8" s="230"/>
      <c r="E8" s="2866"/>
      <c r="F8" s="2866"/>
      <c r="G8" s="230" t="s">
        <v>905</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756</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c r="N13" s="355"/>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2987</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74" t="str">
        <f>IF(基本情報入力シート!$D$23="","",基本情報入力シート!$D$23)</f>
        <v/>
      </c>
      <c r="F4" s="2875"/>
      <c r="G4" s="2875"/>
      <c r="H4" s="2875"/>
      <c r="I4" s="2875"/>
      <c r="J4" s="2875"/>
      <c r="K4" s="2876"/>
    </row>
    <row r="5" spans="1:14" ht="15" customHeight="1">
      <c r="A5" s="337" t="s">
        <v>754</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692</v>
      </c>
      <c r="C8" s="230"/>
      <c r="D8" s="230"/>
      <c r="E8" s="2866"/>
      <c r="F8" s="2866"/>
      <c r="G8" s="230" t="s">
        <v>759</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756</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c r="N13" s="355"/>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2987</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74" t="str">
        <f>IF(基本情報入力シート!$D$23="","",基本情報入力シート!$D$23)</f>
        <v/>
      </c>
      <c r="F4" s="2875"/>
      <c r="G4" s="2875"/>
      <c r="H4" s="2875"/>
      <c r="I4" s="2875"/>
      <c r="J4" s="2875"/>
      <c r="K4" s="2876"/>
    </row>
    <row r="5" spans="1:14" ht="15" customHeight="1">
      <c r="A5" s="337" t="s">
        <v>628</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641</v>
      </c>
      <c r="C8" s="230"/>
      <c r="D8" s="230"/>
      <c r="E8" s="2866"/>
      <c r="F8" s="2866"/>
      <c r="G8" s="230" t="s">
        <v>630</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756</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c r="N13" s="355"/>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2987</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74" t="str">
        <f>IF(基本情報入力シート!$D$23="","",基本情報入力シート!$D$23)</f>
        <v/>
      </c>
      <c r="F4" s="2875"/>
      <c r="G4" s="2875"/>
      <c r="H4" s="2875"/>
      <c r="I4" s="2875"/>
      <c r="J4" s="2875"/>
      <c r="K4" s="2876"/>
    </row>
    <row r="5" spans="1:14" ht="15" customHeight="1">
      <c r="A5" s="337" t="s">
        <v>906</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692</v>
      </c>
      <c r="C8" s="230"/>
      <c r="D8" s="230"/>
      <c r="E8" s="2866"/>
      <c r="F8" s="2866"/>
      <c r="G8" s="230" t="s">
        <v>759</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756</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c r="N13" s="355"/>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2987</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74" t="str">
        <f>IF(基本情報入力シート!$D$23="","",基本情報入力シート!$D$23)</f>
        <v/>
      </c>
      <c r="F4" s="2875"/>
      <c r="G4" s="2875"/>
      <c r="H4" s="2875"/>
      <c r="I4" s="2875"/>
      <c r="J4" s="2875"/>
      <c r="K4" s="2876"/>
    </row>
    <row r="5" spans="1:14" ht="15" customHeight="1">
      <c r="A5" s="337" t="s">
        <v>628</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641</v>
      </c>
      <c r="C8" s="230"/>
      <c r="D8" s="230"/>
      <c r="E8" s="2866"/>
      <c r="F8" s="2866"/>
      <c r="G8" s="230" t="s">
        <v>759</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756</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c r="N13" s="355"/>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view="pageBreakPreview" zoomScaleNormal="100" zoomScaleSheetLayoutView="100" workbookViewId="0">
      <selection activeCell="F11" sqref="F11:H11"/>
    </sheetView>
  </sheetViews>
  <sheetFormatPr defaultColWidth="9" defaultRowHeight="13.5"/>
  <cols>
    <col min="1" max="1" width="8.625" style="336" customWidth="1"/>
    <col min="2" max="4" width="3.625" style="336" customWidth="1"/>
    <col min="5" max="5" width="8.625" style="336" customWidth="1"/>
    <col min="6" max="11" width="9.625" style="336" customWidth="1"/>
    <col min="12" max="16384" width="9" style="336"/>
  </cols>
  <sheetData>
    <row r="1" spans="1:14" ht="18.75" customHeight="1">
      <c r="A1" s="334"/>
      <c r="B1" s="335"/>
      <c r="C1" s="335"/>
      <c r="D1" s="335"/>
      <c r="E1" s="335"/>
      <c r="F1" s="335"/>
      <c r="G1" s="335"/>
      <c r="H1" s="335"/>
      <c r="I1" s="335"/>
      <c r="J1" s="335"/>
      <c r="K1" s="335"/>
      <c r="L1" s="2036" t="s">
        <v>407</v>
      </c>
      <c r="M1" s="2036"/>
    </row>
    <row r="2" spans="1:14" ht="17.25">
      <c r="A2" s="334"/>
      <c r="B2" s="335"/>
      <c r="C2" s="335"/>
      <c r="D2" s="335"/>
      <c r="E2" s="2870" t="s">
        <v>2987</v>
      </c>
      <c r="F2" s="2870"/>
      <c r="G2" s="2870"/>
      <c r="H2" s="2870"/>
      <c r="I2" s="2870"/>
      <c r="J2" s="335"/>
      <c r="K2" s="335"/>
    </row>
    <row r="3" spans="1:14">
      <c r="A3" s="335"/>
      <c r="B3" s="335"/>
      <c r="C3" s="335"/>
      <c r="D3" s="335"/>
      <c r="E3" s="335"/>
      <c r="F3" s="335"/>
      <c r="G3" s="335"/>
      <c r="H3" s="335"/>
      <c r="I3" s="335"/>
      <c r="J3" s="335"/>
      <c r="K3" s="335"/>
    </row>
    <row r="4" spans="1:14" ht="15" customHeight="1">
      <c r="A4" s="2871" t="s">
        <v>883</v>
      </c>
      <c r="B4" s="2872"/>
      <c r="C4" s="2872"/>
      <c r="D4" s="2873"/>
      <c r="E4" s="2874" t="str">
        <f>IF(基本情報入力シート!$D$23="","",基本情報入力シート!$D$23)</f>
        <v/>
      </c>
      <c r="F4" s="2875"/>
      <c r="G4" s="2875"/>
      <c r="H4" s="2875"/>
      <c r="I4" s="2875"/>
      <c r="J4" s="2875"/>
      <c r="K4" s="2876"/>
    </row>
    <row r="5" spans="1:14" ht="15" customHeight="1">
      <c r="A5" s="337" t="s">
        <v>628</v>
      </c>
      <c r="B5" s="2877"/>
      <c r="C5" s="2877"/>
      <c r="D5" s="2877"/>
      <c r="E5" s="2877"/>
      <c r="F5" s="2877"/>
      <c r="G5" s="2877"/>
      <c r="H5" s="2864" t="s">
        <v>884</v>
      </c>
      <c r="I5" s="2879"/>
      <c r="J5" s="2880"/>
      <c r="K5" s="2881"/>
    </row>
    <row r="6" spans="1:14" ht="15" customHeight="1">
      <c r="A6" s="2864" t="s">
        <v>885</v>
      </c>
      <c r="B6" s="2882"/>
      <c r="C6" s="2882"/>
      <c r="D6" s="2882"/>
      <c r="E6" s="2882"/>
      <c r="F6" s="2882"/>
      <c r="G6" s="2882"/>
      <c r="H6" s="2878"/>
      <c r="I6" s="2879"/>
      <c r="J6" s="2880"/>
      <c r="K6" s="2881"/>
    </row>
    <row r="7" spans="1:14" ht="15" customHeight="1">
      <c r="A7" s="2865"/>
      <c r="B7" s="2882"/>
      <c r="C7" s="2882"/>
      <c r="D7" s="2882"/>
      <c r="E7" s="2882"/>
      <c r="F7" s="2882"/>
      <c r="G7" s="2882"/>
      <c r="H7" s="2865"/>
      <c r="I7" s="2879"/>
      <c r="J7" s="2880"/>
      <c r="K7" s="2881"/>
      <c r="L7" s="338"/>
    </row>
    <row r="8" spans="1:14" ht="15" customHeight="1">
      <c r="A8" s="2864" t="s">
        <v>886</v>
      </c>
      <c r="B8" s="229" t="s">
        <v>692</v>
      </c>
      <c r="C8" s="230"/>
      <c r="D8" s="230"/>
      <c r="E8" s="2866"/>
      <c r="F8" s="2866"/>
      <c r="G8" s="230" t="s">
        <v>630</v>
      </c>
      <c r="H8" s="255"/>
      <c r="I8" s="230"/>
      <c r="J8" s="230"/>
      <c r="K8" s="231"/>
      <c r="L8" s="339"/>
      <c r="M8" s="241"/>
      <c r="N8" s="241"/>
    </row>
    <row r="9" spans="1:14" ht="15" customHeight="1">
      <c r="A9" s="2865"/>
      <c r="B9" s="2867"/>
      <c r="C9" s="2868"/>
      <c r="D9" s="2868"/>
      <c r="E9" s="2868"/>
      <c r="F9" s="2868"/>
      <c r="G9" s="2868"/>
      <c r="H9" s="2868"/>
      <c r="I9" s="2868"/>
      <c r="J9" s="2868"/>
      <c r="K9" s="2869"/>
    </row>
    <row r="10" spans="1:14" ht="15" customHeight="1">
      <c r="A10" s="2840" t="s">
        <v>887</v>
      </c>
      <c r="B10" s="2841"/>
      <c r="C10" s="2841"/>
      <c r="D10" s="2841"/>
      <c r="E10" s="2841"/>
      <c r="F10" s="2841"/>
      <c r="G10" s="2841"/>
      <c r="H10" s="2841"/>
      <c r="I10" s="2841"/>
      <c r="J10" s="2841"/>
      <c r="K10" s="2842"/>
    </row>
    <row r="11" spans="1:14" ht="15" customHeight="1">
      <c r="A11" s="2840" t="s">
        <v>888</v>
      </c>
      <c r="B11" s="2841"/>
      <c r="C11" s="2841"/>
      <c r="D11" s="2841"/>
      <c r="E11" s="2842"/>
      <c r="F11" s="2840" t="s">
        <v>889</v>
      </c>
      <c r="G11" s="2841"/>
      <c r="H11" s="2842"/>
      <c r="I11" s="2841" t="s">
        <v>890</v>
      </c>
      <c r="J11" s="2841"/>
      <c r="K11" s="2842"/>
    </row>
    <row r="12" spans="1:14" ht="15" customHeight="1">
      <c r="A12" s="2855">
        <v>45292</v>
      </c>
      <c r="B12" s="2856"/>
      <c r="C12" s="340" t="s">
        <v>756</v>
      </c>
      <c r="D12" s="2856">
        <v>45658</v>
      </c>
      <c r="E12" s="2857"/>
      <c r="F12" s="2858"/>
      <c r="G12" s="2859"/>
      <c r="H12" s="2860"/>
      <c r="I12" s="2859"/>
      <c r="J12" s="2859"/>
      <c r="K12" s="2860"/>
    </row>
    <row r="13" spans="1:14" ht="15" customHeight="1">
      <c r="A13" s="2843"/>
      <c r="B13" s="2844"/>
      <c r="C13" s="341" t="s">
        <v>892</v>
      </c>
      <c r="D13" s="2844"/>
      <c r="E13" s="2845"/>
      <c r="F13" s="2861"/>
      <c r="G13" s="2862"/>
      <c r="H13" s="2863"/>
      <c r="I13" s="2862"/>
      <c r="J13" s="2862"/>
      <c r="K13" s="2863"/>
      <c r="N13" s="355"/>
    </row>
    <row r="14" spans="1:14" ht="15" customHeight="1">
      <c r="A14" s="2843"/>
      <c r="B14" s="2844"/>
      <c r="C14" s="342" t="s">
        <v>892</v>
      </c>
      <c r="D14" s="2844"/>
      <c r="E14" s="2845"/>
      <c r="F14" s="2852"/>
      <c r="G14" s="2853"/>
      <c r="H14" s="2854"/>
      <c r="I14" s="2853"/>
      <c r="J14" s="2853"/>
      <c r="K14" s="2854"/>
    </row>
    <row r="15" spans="1:14" ht="15" customHeight="1">
      <c r="A15" s="2843"/>
      <c r="B15" s="2844"/>
      <c r="C15" s="343" t="s">
        <v>892</v>
      </c>
      <c r="D15" s="2844"/>
      <c r="E15" s="2845"/>
      <c r="F15" s="2846"/>
      <c r="G15" s="2847"/>
      <c r="H15" s="2848"/>
      <c r="I15" s="2847"/>
      <c r="J15" s="2847"/>
      <c r="K15" s="2848"/>
    </row>
    <row r="16" spans="1:14" ht="15" customHeight="1">
      <c r="A16" s="2843"/>
      <c r="B16" s="2844"/>
      <c r="C16" s="343" t="s">
        <v>892</v>
      </c>
      <c r="D16" s="2844"/>
      <c r="E16" s="2845"/>
      <c r="F16" s="2846"/>
      <c r="G16" s="2847"/>
      <c r="H16" s="2848"/>
      <c r="I16" s="2847"/>
      <c r="J16" s="2847"/>
      <c r="K16" s="2848"/>
    </row>
    <row r="17" spans="1:11" ht="15" customHeight="1">
      <c r="A17" s="2843"/>
      <c r="B17" s="2844"/>
      <c r="C17" s="343" t="s">
        <v>892</v>
      </c>
      <c r="D17" s="2844"/>
      <c r="E17" s="2845"/>
      <c r="F17" s="2846"/>
      <c r="G17" s="2847"/>
      <c r="H17" s="2848"/>
      <c r="I17" s="2847"/>
      <c r="J17" s="2847"/>
      <c r="K17" s="2848"/>
    </row>
    <row r="18" spans="1:11" ht="15" customHeight="1">
      <c r="A18" s="2843"/>
      <c r="B18" s="2844"/>
      <c r="C18" s="343" t="s">
        <v>892</v>
      </c>
      <c r="D18" s="2844"/>
      <c r="E18" s="2845"/>
      <c r="F18" s="2846"/>
      <c r="G18" s="2847"/>
      <c r="H18" s="2848"/>
      <c r="I18" s="2847"/>
      <c r="J18" s="2847"/>
      <c r="K18" s="2848"/>
    </row>
    <row r="19" spans="1:11" ht="15" customHeight="1">
      <c r="A19" s="2843"/>
      <c r="B19" s="2844"/>
      <c r="C19" s="343" t="s">
        <v>892</v>
      </c>
      <c r="D19" s="2844"/>
      <c r="E19" s="2845"/>
      <c r="F19" s="2846"/>
      <c r="G19" s="2847"/>
      <c r="H19" s="2848"/>
      <c r="I19" s="2847"/>
      <c r="J19" s="2847"/>
      <c r="K19" s="2848"/>
    </row>
    <row r="20" spans="1:11" ht="15" customHeight="1">
      <c r="A20" s="2843"/>
      <c r="B20" s="2844"/>
      <c r="C20" s="343" t="s">
        <v>892</v>
      </c>
      <c r="D20" s="2844"/>
      <c r="E20" s="2845"/>
      <c r="F20" s="2846"/>
      <c r="G20" s="2847"/>
      <c r="H20" s="2848"/>
      <c r="I20" s="2847"/>
      <c r="J20" s="2847"/>
      <c r="K20" s="2848"/>
    </row>
    <row r="21" spans="1:11" ht="15" customHeight="1">
      <c r="A21" s="2843"/>
      <c r="B21" s="2844"/>
      <c r="C21" s="343" t="s">
        <v>892</v>
      </c>
      <c r="D21" s="2844"/>
      <c r="E21" s="2845"/>
      <c r="F21" s="2846"/>
      <c r="G21" s="2847"/>
      <c r="H21" s="2848"/>
      <c r="I21" s="2847"/>
      <c r="J21" s="2847"/>
      <c r="K21" s="2848"/>
    </row>
    <row r="22" spans="1:11" ht="15" customHeight="1">
      <c r="A22" s="2843"/>
      <c r="B22" s="2844"/>
      <c r="C22" s="343" t="s">
        <v>892</v>
      </c>
      <c r="D22" s="2844"/>
      <c r="E22" s="2845"/>
      <c r="F22" s="2846"/>
      <c r="G22" s="2847"/>
      <c r="H22" s="2848"/>
      <c r="I22" s="2847"/>
      <c r="J22" s="2847"/>
      <c r="K22" s="2848"/>
    </row>
    <row r="23" spans="1:11" ht="15" customHeight="1">
      <c r="A23" s="2843"/>
      <c r="B23" s="2844"/>
      <c r="C23" s="343" t="s">
        <v>892</v>
      </c>
      <c r="D23" s="2844"/>
      <c r="E23" s="2845"/>
      <c r="F23" s="2846"/>
      <c r="G23" s="2847"/>
      <c r="H23" s="2848"/>
      <c r="I23" s="2847"/>
      <c r="J23" s="2847"/>
      <c r="K23" s="2848"/>
    </row>
    <row r="24" spans="1:11" ht="15" customHeight="1">
      <c r="A24" s="2843"/>
      <c r="B24" s="2844"/>
      <c r="C24" s="343" t="s">
        <v>892</v>
      </c>
      <c r="D24" s="2844"/>
      <c r="E24" s="2845"/>
      <c r="F24" s="2846"/>
      <c r="G24" s="2847"/>
      <c r="H24" s="2848"/>
      <c r="I24" s="2847"/>
      <c r="J24" s="2847"/>
      <c r="K24" s="2848"/>
    </row>
    <row r="25" spans="1:11" ht="15" customHeight="1">
      <c r="A25" s="2843"/>
      <c r="B25" s="2844"/>
      <c r="C25" s="343" t="s">
        <v>892</v>
      </c>
      <c r="D25" s="2844"/>
      <c r="E25" s="2845"/>
      <c r="F25" s="2846"/>
      <c r="G25" s="2847"/>
      <c r="H25" s="2848"/>
      <c r="I25" s="2847"/>
      <c r="J25" s="2847"/>
      <c r="K25" s="2848"/>
    </row>
    <row r="26" spans="1:11" ht="15" customHeight="1">
      <c r="A26" s="2849"/>
      <c r="B26" s="2850"/>
      <c r="C26" s="344" t="s">
        <v>892</v>
      </c>
      <c r="D26" s="2850"/>
      <c r="E26" s="2851"/>
      <c r="F26" s="2822"/>
      <c r="G26" s="2823"/>
      <c r="H26" s="2824"/>
      <c r="I26" s="2822"/>
      <c r="J26" s="2823"/>
      <c r="K26" s="2824"/>
    </row>
    <row r="27" spans="1:11" ht="15" customHeight="1">
      <c r="A27" s="2840" t="s">
        <v>893</v>
      </c>
      <c r="B27" s="2841"/>
      <c r="C27" s="2841"/>
      <c r="D27" s="2841"/>
      <c r="E27" s="2841"/>
      <c r="F27" s="2841"/>
      <c r="G27" s="2841"/>
      <c r="H27" s="2841"/>
      <c r="I27" s="2841"/>
      <c r="J27" s="2841"/>
      <c r="K27" s="2842"/>
    </row>
    <row r="28" spans="1:11" ht="15" customHeight="1">
      <c r="A28" s="2840" t="s">
        <v>894</v>
      </c>
      <c r="B28" s="2841"/>
      <c r="C28" s="2841"/>
      <c r="D28" s="2841"/>
      <c r="E28" s="2841"/>
      <c r="F28" s="2841"/>
      <c r="G28" s="2841"/>
      <c r="H28" s="2842"/>
      <c r="I28" s="2840" t="s">
        <v>895</v>
      </c>
      <c r="J28" s="2841"/>
      <c r="K28" s="2842"/>
    </row>
    <row r="29" spans="1:11" ht="15" customHeight="1">
      <c r="A29" s="2834" t="s">
        <v>896</v>
      </c>
      <c r="B29" s="2835"/>
      <c r="C29" s="2835"/>
      <c r="D29" s="2835"/>
      <c r="E29" s="2835"/>
      <c r="F29" s="2835"/>
      <c r="G29" s="2835"/>
      <c r="H29" s="2836"/>
      <c r="I29" s="2837">
        <v>45684</v>
      </c>
      <c r="J29" s="2838"/>
      <c r="K29" s="2839"/>
    </row>
    <row r="30" spans="1:11" ht="15" customHeight="1">
      <c r="A30" s="2828"/>
      <c r="B30" s="2829"/>
      <c r="C30" s="2829"/>
      <c r="D30" s="2829"/>
      <c r="E30" s="2829"/>
      <c r="F30" s="2829"/>
      <c r="G30" s="2829"/>
      <c r="H30" s="2830"/>
      <c r="I30" s="2831"/>
      <c r="J30" s="2832"/>
      <c r="K30" s="2833"/>
    </row>
    <row r="31" spans="1:11" ht="15" customHeight="1">
      <c r="A31" s="2828"/>
      <c r="B31" s="2829"/>
      <c r="C31" s="2829"/>
      <c r="D31" s="2829"/>
      <c r="E31" s="2829"/>
      <c r="F31" s="2829"/>
      <c r="G31" s="2829"/>
      <c r="H31" s="2830"/>
      <c r="I31" s="2831"/>
      <c r="J31" s="2832"/>
      <c r="K31" s="2833"/>
    </row>
    <row r="32" spans="1:11" ht="15" customHeight="1">
      <c r="A32" s="2828"/>
      <c r="B32" s="2829"/>
      <c r="C32" s="2829"/>
      <c r="D32" s="2829"/>
      <c r="E32" s="2829"/>
      <c r="F32" s="2829"/>
      <c r="G32" s="2829"/>
      <c r="H32" s="2830"/>
      <c r="I32" s="2831"/>
      <c r="J32" s="2832"/>
      <c r="K32" s="2833"/>
    </row>
    <row r="33" spans="1:11" ht="15" customHeight="1">
      <c r="A33" s="2828"/>
      <c r="B33" s="2829"/>
      <c r="C33" s="2829"/>
      <c r="D33" s="2829"/>
      <c r="E33" s="2829"/>
      <c r="F33" s="2829"/>
      <c r="G33" s="2829"/>
      <c r="H33" s="2830"/>
      <c r="I33" s="2831"/>
      <c r="J33" s="2832"/>
      <c r="K33" s="2833"/>
    </row>
    <row r="34" spans="1:11" ht="15" customHeight="1">
      <c r="A34" s="2828"/>
      <c r="B34" s="2829"/>
      <c r="C34" s="2829"/>
      <c r="D34" s="2829"/>
      <c r="E34" s="2829"/>
      <c r="F34" s="2829"/>
      <c r="G34" s="2829"/>
      <c r="H34" s="2830"/>
      <c r="I34" s="2831"/>
      <c r="J34" s="2832"/>
      <c r="K34" s="2833"/>
    </row>
    <row r="35" spans="1:11" ht="15" customHeight="1">
      <c r="A35" s="2822"/>
      <c r="B35" s="2823"/>
      <c r="C35" s="2823"/>
      <c r="D35" s="2823"/>
      <c r="E35" s="2823"/>
      <c r="F35" s="2823"/>
      <c r="G35" s="2823"/>
      <c r="H35" s="2824"/>
      <c r="I35" s="2825"/>
      <c r="J35" s="2826"/>
      <c r="K35" s="2827"/>
    </row>
    <row r="36" spans="1:11" ht="15" customHeight="1">
      <c r="A36" s="345" t="s">
        <v>897</v>
      </c>
      <c r="B36" s="346"/>
      <c r="C36" s="346"/>
      <c r="D36" s="346"/>
      <c r="E36" s="346"/>
      <c r="F36" s="346"/>
      <c r="G36" s="346"/>
      <c r="H36" s="346"/>
      <c r="I36" s="346"/>
      <c r="J36" s="346"/>
      <c r="K36" s="347"/>
    </row>
    <row r="37" spans="1:11" ht="15" customHeight="1">
      <c r="A37" s="348"/>
      <c r="B37" s="349"/>
      <c r="C37" s="349"/>
      <c r="D37" s="349"/>
      <c r="E37" s="349"/>
      <c r="F37" s="349"/>
      <c r="G37" s="349"/>
      <c r="H37" s="349"/>
      <c r="I37" s="349"/>
      <c r="J37" s="349"/>
      <c r="K37" s="350"/>
    </row>
    <row r="38" spans="1:11" ht="15" customHeight="1">
      <c r="A38" s="348"/>
      <c r="B38" s="349"/>
      <c r="C38" s="349"/>
      <c r="D38" s="349"/>
      <c r="E38" s="349"/>
      <c r="F38" s="349"/>
      <c r="G38" s="349"/>
      <c r="H38" s="349"/>
      <c r="I38" s="349"/>
      <c r="J38" s="349"/>
      <c r="K38" s="350"/>
    </row>
    <row r="39" spans="1:11" ht="15" customHeight="1">
      <c r="A39" s="348"/>
      <c r="B39" s="349"/>
      <c r="C39" s="349"/>
      <c r="D39" s="349"/>
      <c r="E39" s="349"/>
      <c r="F39" s="349"/>
      <c r="G39" s="349"/>
      <c r="H39" s="349"/>
      <c r="I39" s="349"/>
      <c r="J39" s="349"/>
      <c r="K39" s="350"/>
    </row>
    <row r="40" spans="1:11" ht="15" customHeight="1">
      <c r="A40" s="348"/>
      <c r="B40" s="349"/>
      <c r="C40" s="349"/>
      <c r="D40" s="349"/>
      <c r="E40" s="349"/>
      <c r="F40" s="349"/>
      <c r="G40" s="349"/>
      <c r="H40" s="349"/>
      <c r="I40" s="349"/>
      <c r="J40" s="349"/>
      <c r="K40" s="350"/>
    </row>
    <row r="41" spans="1:11" ht="15" customHeight="1">
      <c r="A41" s="351"/>
      <c r="B41" s="352"/>
      <c r="C41" s="352"/>
      <c r="D41" s="352"/>
      <c r="E41" s="352"/>
      <c r="F41" s="352"/>
      <c r="G41" s="352"/>
      <c r="H41" s="352"/>
      <c r="I41" s="352"/>
      <c r="J41" s="352"/>
      <c r="K41" s="353"/>
    </row>
    <row r="42" spans="1:11">
      <c r="A42" s="354" t="s">
        <v>898</v>
      </c>
      <c r="B42" s="335"/>
      <c r="C42" s="335"/>
      <c r="D42" s="335"/>
      <c r="E42" s="335"/>
      <c r="F42" s="335"/>
      <c r="G42" s="335"/>
      <c r="H42" s="335"/>
      <c r="I42" s="335"/>
      <c r="J42" s="335"/>
      <c r="K42" s="335"/>
    </row>
    <row r="43" spans="1:11">
      <c r="A43" s="354" t="s">
        <v>899</v>
      </c>
      <c r="B43" s="335"/>
      <c r="C43" s="335"/>
      <c r="D43" s="335"/>
      <c r="E43" s="335"/>
      <c r="F43" s="335"/>
      <c r="G43" s="335"/>
      <c r="H43" s="335"/>
      <c r="I43" s="335"/>
      <c r="J43" s="335"/>
      <c r="K43" s="335"/>
    </row>
    <row r="44" spans="1:11">
      <c r="A44" s="354"/>
      <c r="B44" s="335"/>
      <c r="C44" s="335"/>
      <c r="D44" s="335"/>
      <c r="E44" s="335"/>
      <c r="F44" s="335"/>
      <c r="G44" s="335"/>
      <c r="H44" s="335"/>
      <c r="I44" s="335"/>
      <c r="J44" s="335"/>
      <c r="K44" s="335"/>
    </row>
    <row r="45" spans="1:11">
      <c r="B45" s="335"/>
      <c r="C45" s="335"/>
      <c r="D45" s="335"/>
      <c r="E45" s="335"/>
      <c r="F45" s="335"/>
      <c r="G45" s="335"/>
      <c r="H45" s="335"/>
      <c r="I45" s="335"/>
      <c r="J45" s="335"/>
      <c r="K45" s="335"/>
    </row>
    <row r="46" spans="1:11">
      <c r="A46" s="354"/>
      <c r="B46" s="335"/>
      <c r="C46" s="335"/>
      <c r="D46" s="335"/>
      <c r="E46" s="335"/>
      <c r="F46" s="335"/>
      <c r="G46" s="335"/>
      <c r="H46" s="335"/>
      <c r="I46" s="335"/>
      <c r="J46" s="335"/>
      <c r="K46" s="335"/>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33"/>
  <hyperlinks>
    <hyperlink ref="L1" location="目次!A1" display="目次に戻る"/>
  </hyperlinks>
  <printOptions horizontalCentered="1"/>
  <pageMargins left="0.59055118110236227" right="0.59055118110236227" top="0.78740157480314965" bottom="0.74803149606299213" header="0.31496062992125984" footer="0.31496062992125984"/>
  <pageSetup paperSize="9" scale="95" orientation="portrait" blackAndWhite="1"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view="pageBreakPreview" zoomScale="75" zoomScaleNormal="100" zoomScaleSheetLayoutView="75" workbookViewId="0">
      <selection activeCell="G11" sqref="G11"/>
    </sheetView>
  </sheetViews>
  <sheetFormatPr defaultColWidth="9" defaultRowHeight="15.95" customHeight="1"/>
  <cols>
    <col min="1" max="27" width="4.625" style="357" customWidth="1"/>
    <col min="28" max="29" width="3.125" style="357" customWidth="1"/>
    <col min="30" max="16384" width="9" style="358"/>
  </cols>
  <sheetData>
    <row r="1" spans="1:31" ht="15.95" customHeight="1">
      <c r="A1" s="356" t="s">
        <v>907</v>
      </c>
      <c r="AD1" s="2036" t="s">
        <v>407</v>
      </c>
      <c r="AE1" s="2036"/>
    </row>
    <row r="3" spans="1:31" ht="15.95" customHeight="1">
      <c r="B3" s="2886" t="s">
        <v>883</v>
      </c>
      <c r="C3" s="2887"/>
      <c r="D3" s="2887"/>
      <c r="E3" s="2888"/>
      <c r="F3" s="2889" t="str">
        <f>IF(基本情報入力シート!$D$23="","",基本情報入力シート!$D$23)</f>
        <v/>
      </c>
      <c r="G3" s="2890"/>
      <c r="H3" s="2890"/>
      <c r="I3" s="2890"/>
      <c r="J3" s="2890"/>
      <c r="K3" s="2890"/>
      <c r="L3" s="2890"/>
      <c r="M3" s="2890"/>
      <c r="N3" s="2890"/>
      <c r="O3" s="2891"/>
    </row>
    <row r="6" spans="1:31" ht="15.95" customHeight="1">
      <c r="A6" s="359"/>
      <c r="B6" s="360"/>
      <c r="C6" s="360"/>
      <c r="D6" s="360"/>
      <c r="E6" s="360"/>
      <c r="F6" s="360"/>
      <c r="G6" s="360"/>
      <c r="H6" s="360"/>
      <c r="I6" s="360"/>
      <c r="J6" s="360"/>
      <c r="K6" s="360"/>
      <c r="L6" s="360"/>
      <c r="M6" s="360"/>
      <c r="N6" s="360"/>
      <c r="O6" s="360"/>
      <c r="P6" s="360"/>
      <c r="Q6" s="360"/>
      <c r="R6" s="360"/>
      <c r="S6" s="360"/>
      <c r="T6" s="360"/>
      <c r="U6" s="360"/>
      <c r="V6" s="360"/>
      <c r="W6" s="360"/>
      <c r="X6" s="360"/>
      <c r="Y6" s="360"/>
      <c r="Z6" s="360"/>
      <c r="AA6" s="360"/>
      <c r="AB6" s="360"/>
      <c r="AC6" s="361"/>
    </row>
    <row r="7" spans="1:31" ht="15.95" customHeight="1">
      <c r="A7" s="362"/>
      <c r="AC7" s="363"/>
    </row>
    <row r="8" spans="1:31" ht="15.95" customHeight="1">
      <c r="A8" s="362"/>
      <c r="AC8" s="363"/>
    </row>
    <row r="9" spans="1:31" ht="15.95" customHeight="1">
      <c r="A9" s="362"/>
      <c r="AC9" s="363"/>
    </row>
    <row r="10" spans="1:31" ht="15.95" customHeight="1">
      <c r="A10" s="362"/>
      <c r="AC10" s="363"/>
    </row>
    <row r="11" spans="1:31" ht="15.95" customHeight="1">
      <c r="A11" s="362"/>
      <c r="AC11" s="363"/>
    </row>
    <row r="12" spans="1:31" ht="15.95" customHeight="1">
      <c r="A12" s="362"/>
      <c r="AC12" s="363"/>
    </row>
    <row r="13" spans="1:31" ht="15.95" customHeight="1">
      <c r="A13" s="362"/>
      <c r="AC13" s="363"/>
    </row>
    <row r="14" spans="1:31" ht="15.95" customHeight="1">
      <c r="A14" s="362"/>
      <c r="AC14" s="363"/>
    </row>
    <row r="15" spans="1:31" ht="15.95" customHeight="1">
      <c r="A15" s="362"/>
      <c r="AC15" s="363"/>
    </row>
    <row r="16" spans="1:31" ht="15.95" customHeight="1">
      <c r="A16" s="362"/>
      <c r="AC16" s="363"/>
    </row>
    <row r="17" spans="1:29" ht="15.95" customHeight="1">
      <c r="A17" s="362"/>
      <c r="AC17" s="363"/>
    </row>
    <row r="18" spans="1:29" ht="15.95" customHeight="1">
      <c r="A18" s="362"/>
      <c r="AC18" s="363"/>
    </row>
    <row r="19" spans="1:29" ht="15.95" customHeight="1">
      <c r="A19" s="362"/>
      <c r="AC19" s="363"/>
    </row>
    <row r="20" spans="1:29" ht="15.95" customHeight="1">
      <c r="A20" s="362"/>
      <c r="AC20" s="363"/>
    </row>
    <row r="21" spans="1:29" ht="15.95" customHeight="1">
      <c r="A21" s="362"/>
      <c r="AC21" s="363"/>
    </row>
    <row r="22" spans="1:29" ht="15.95" customHeight="1">
      <c r="A22" s="362"/>
      <c r="AC22" s="363"/>
    </row>
    <row r="23" spans="1:29" ht="15.95" customHeight="1">
      <c r="A23" s="362"/>
      <c r="AC23" s="363"/>
    </row>
    <row r="24" spans="1:29" ht="15.95" customHeight="1">
      <c r="A24" s="362"/>
      <c r="AC24" s="363"/>
    </row>
    <row r="25" spans="1:29" ht="15.95" customHeight="1">
      <c r="A25" s="362"/>
      <c r="AC25" s="363"/>
    </row>
    <row r="26" spans="1:29" ht="15.95" customHeight="1">
      <c r="A26" s="362"/>
      <c r="AC26" s="363"/>
    </row>
    <row r="27" spans="1:29" ht="15.95" customHeight="1">
      <c r="A27" s="362"/>
      <c r="AC27" s="363"/>
    </row>
    <row r="28" spans="1:29" ht="15.95" customHeight="1">
      <c r="A28" s="362"/>
      <c r="AC28" s="363"/>
    </row>
    <row r="29" spans="1:29" ht="15.95" customHeight="1">
      <c r="A29" s="362"/>
      <c r="AC29" s="363"/>
    </row>
    <row r="30" spans="1:29" ht="15.95" customHeight="1">
      <c r="A30" s="362"/>
      <c r="AC30" s="363"/>
    </row>
    <row r="31" spans="1:29" ht="15.95" customHeight="1">
      <c r="A31" s="362"/>
      <c r="AC31" s="363"/>
    </row>
    <row r="32" spans="1:29" ht="15.95" customHeight="1">
      <c r="A32" s="364"/>
      <c r="B32" s="365"/>
      <c r="C32" s="365"/>
      <c r="D32" s="365"/>
      <c r="E32" s="365"/>
      <c r="F32" s="365"/>
      <c r="G32" s="365"/>
      <c r="H32" s="365"/>
      <c r="I32" s="365"/>
      <c r="J32" s="365"/>
      <c r="K32" s="365"/>
      <c r="L32" s="365"/>
      <c r="M32" s="365"/>
      <c r="N32" s="365"/>
      <c r="O32" s="365"/>
      <c r="P32" s="365"/>
      <c r="Q32" s="365"/>
      <c r="R32" s="365"/>
      <c r="S32" s="365"/>
      <c r="T32" s="365"/>
      <c r="U32" s="365"/>
      <c r="V32" s="365"/>
      <c r="W32" s="365"/>
      <c r="X32" s="365"/>
      <c r="Y32" s="365"/>
      <c r="Z32" s="365"/>
      <c r="AA32" s="365"/>
      <c r="AB32" s="365"/>
      <c r="AC32" s="366"/>
    </row>
    <row r="33" spans="1:1" ht="15.95" customHeight="1">
      <c r="A33" s="367"/>
    </row>
    <row r="34" spans="1:1" ht="15.95" customHeight="1">
      <c r="A34" s="367"/>
    </row>
  </sheetData>
  <mergeCells count="3">
    <mergeCell ref="AD1:AE1"/>
    <mergeCell ref="B3:E3"/>
    <mergeCell ref="F3:O3"/>
  </mergeCells>
  <phoneticPr fontId="33"/>
  <hyperlinks>
    <hyperlink ref="AD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landscape" blackAndWhite="1"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5"/>
  <sheetViews>
    <sheetView view="pageBreakPreview" zoomScale="75" zoomScaleNormal="100" zoomScaleSheetLayoutView="75" workbookViewId="0">
      <selection activeCell="G11" sqref="G11"/>
    </sheetView>
  </sheetViews>
  <sheetFormatPr defaultColWidth="9" defaultRowHeight="15.95" customHeight="1"/>
  <cols>
    <col min="1" max="27" width="4.625" style="357" customWidth="1"/>
    <col min="28" max="29" width="3.125" style="357" customWidth="1"/>
    <col min="30" max="16384" width="9" style="358"/>
  </cols>
  <sheetData>
    <row r="1" spans="1:31" ht="15.95" customHeight="1">
      <c r="A1" s="356" t="s">
        <v>908</v>
      </c>
      <c r="AD1" s="2036" t="s">
        <v>407</v>
      </c>
      <c r="AE1" s="2036"/>
    </row>
    <row r="3" spans="1:31" ht="15.95" customHeight="1">
      <c r="B3" s="2886" t="s">
        <v>883</v>
      </c>
      <c r="C3" s="2887"/>
      <c r="D3" s="2887"/>
      <c r="E3" s="2888"/>
      <c r="F3" s="2889" t="str">
        <f>IF(基本情報入力シート!$D$23="","",基本情報入力シート!$D$23)</f>
        <v/>
      </c>
      <c r="G3" s="2890"/>
      <c r="H3" s="2890"/>
      <c r="I3" s="2890"/>
      <c r="J3" s="2890"/>
      <c r="K3" s="2890"/>
      <c r="L3" s="2890"/>
      <c r="M3" s="2890"/>
      <c r="N3" s="2890"/>
      <c r="O3" s="2891"/>
    </row>
    <row r="6" spans="1:31" ht="15.95" customHeight="1">
      <c r="A6" s="359"/>
      <c r="B6" s="360"/>
      <c r="C6" s="360"/>
      <c r="D6" s="360"/>
      <c r="E6" s="360"/>
      <c r="F6" s="360"/>
      <c r="G6" s="360"/>
      <c r="H6" s="360"/>
      <c r="I6" s="360"/>
      <c r="J6" s="360"/>
      <c r="K6" s="360"/>
      <c r="L6" s="360"/>
      <c r="M6" s="360"/>
      <c r="N6" s="360"/>
      <c r="O6" s="360"/>
      <c r="P6" s="360"/>
      <c r="Q6" s="360"/>
      <c r="R6" s="360"/>
      <c r="S6" s="360"/>
      <c r="T6" s="360"/>
      <c r="U6" s="360"/>
      <c r="V6" s="360"/>
      <c r="W6" s="360"/>
      <c r="X6" s="360"/>
      <c r="Y6" s="360"/>
      <c r="Z6" s="360"/>
      <c r="AA6" s="360"/>
      <c r="AB6" s="360"/>
      <c r="AC6" s="361"/>
    </row>
    <row r="7" spans="1:31" ht="15.95" customHeight="1">
      <c r="A7" s="362"/>
      <c r="AC7" s="363"/>
    </row>
    <row r="8" spans="1:31" ht="15.95" customHeight="1">
      <c r="A8" s="362"/>
      <c r="AC8" s="363"/>
    </row>
    <row r="9" spans="1:31" ht="15.95" customHeight="1">
      <c r="A9" s="362"/>
      <c r="AC9" s="363"/>
    </row>
    <row r="10" spans="1:31" ht="15.95" customHeight="1">
      <c r="A10" s="362"/>
      <c r="AC10" s="363"/>
    </row>
    <row r="11" spans="1:31" ht="15.95" customHeight="1">
      <c r="A11" s="362"/>
      <c r="AC11" s="363"/>
    </row>
    <row r="12" spans="1:31" ht="15.95" customHeight="1">
      <c r="A12" s="362"/>
      <c r="AC12" s="363"/>
    </row>
    <row r="13" spans="1:31" ht="15.95" customHeight="1">
      <c r="A13" s="362"/>
      <c r="AC13" s="363"/>
    </row>
    <row r="14" spans="1:31" ht="15.95" customHeight="1">
      <c r="A14" s="362"/>
      <c r="AC14" s="363"/>
    </row>
    <row r="15" spans="1:31" ht="15.95" customHeight="1">
      <c r="A15" s="362"/>
      <c r="AC15" s="363"/>
    </row>
    <row r="16" spans="1:31" ht="15.95" customHeight="1">
      <c r="A16" s="362"/>
      <c r="AC16" s="363"/>
    </row>
    <row r="17" spans="1:29" ht="15.95" customHeight="1">
      <c r="A17" s="362"/>
      <c r="AC17" s="363"/>
    </row>
    <row r="18" spans="1:29" ht="15.95" customHeight="1">
      <c r="A18" s="362"/>
      <c r="AC18" s="363"/>
    </row>
    <row r="19" spans="1:29" ht="15.95" customHeight="1">
      <c r="A19" s="362"/>
      <c r="AC19" s="363"/>
    </row>
    <row r="20" spans="1:29" ht="15.95" customHeight="1">
      <c r="A20" s="362"/>
      <c r="AC20" s="363"/>
    </row>
    <row r="21" spans="1:29" ht="15.95" customHeight="1">
      <c r="A21" s="362"/>
      <c r="AC21" s="363"/>
    </row>
    <row r="22" spans="1:29" ht="15.95" customHeight="1">
      <c r="A22" s="362"/>
      <c r="AC22" s="363"/>
    </row>
    <row r="23" spans="1:29" ht="15.95" customHeight="1">
      <c r="A23" s="362"/>
      <c r="AC23" s="363"/>
    </row>
    <row r="24" spans="1:29" ht="15.95" customHeight="1">
      <c r="A24" s="362"/>
      <c r="AC24" s="363"/>
    </row>
    <row r="25" spans="1:29" ht="15.95" customHeight="1">
      <c r="A25" s="362"/>
      <c r="AC25" s="363"/>
    </row>
    <row r="26" spans="1:29" ht="15.95" customHeight="1">
      <c r="A26" s="362"/>
      <c r="AC26" s="363"/>
    </row>
    <row r="27" spans="1:29" ht="15.95" customHeight="1">
      <c r="A27" s="362"/>
      <c r="AC27" s="363"/>
    </row>
    <row r="28" spans="1:29" ht="15.95" customHeight="1">
      <c r="A28" s="362"/>
      <c r="AC28" s="363"/>
    </row>
    <row r="29" spans="1:29" ht="15.95" customHeight="1">
      <c r="A29" s="362"/>
      <c r="AC29" s="363"/>
    </row>
    <row r="30" spans="1:29" ht="15.95" customHeight="1">
      <c r="A30" s="362"/>
      <c r="AC30" s="363"/>
    </row>
    <row r="31" spans="1:29" ht="15.95" customHeight="1">
      <c r="A31" s="362"/>
      <c r="AC31" s="363"/>
    </row>
    <row r="32" spans="1:29" ht="15.95" customHeight="1">
      <c r="A32" s="364"/>
      <c r="B32" s="365"/>
      <c r="C32" s="365"/>
      <c r="D32" s="365"/>
      <c r="E32" s="365"/>
      <c r="F32" s="365"/>
      <c r="G32" s="365"/>
      <c r="H32" s="365"/>
      <c r="I32" s="365"/>
      <c r="J32" s="365"/>
      <c r="K32" s="365"/>
      <c r="L32" s="365"/>
      <c r="M32" s="365"/>
      <c r="N32" s="365"/>
      <c r="O32" s="365"/>
      <c r="P32" s="365"/>
      <c r="Q32" s="365"/>
      <c r="R32" s="365"/>
      <c r="S32" s="365"/>
      <c r="T32" s="365"/>
      <c r="U32" s="365"/>
      <c r="V32" s="365"/>
      <c r="W32" s="365"/>
      <c r="X32" s="365"/>
      <c r="Y32" s="365"/>
      <c r="Z32" s="365"/>
      <c r="AA32" s="365"/>
      <c r="AB32" s="365"/>
      <c r="AC32" s="366"/>
    </row>
    <row r="33" spans="1:1" ht="15.95" customHeight="1">
      <c r="A33" s="367" t="s">
        <v>909</v>
      </c>
    </row>
    <row r="34" spans="1:1" ht="15.95" customHeight="1">
      <c r="A34" s="367" t="s">
        <v>910</v>
      </c>
    </row>
    <row r="35" spans="1:1" ht="15.95" customHeight="1">
      <c r="A35" s="367" t="s">
        <v>911</v>
      </c>
    </row>
  </sheetData>
  <mergeCells count="3">
    <mergeCell ref="AD1:AE1"/>
    <mergeCell ref="B3:E3"/>
    <mergeCell ref="F3:O3"/>
  </mergeCells>
  <phoneticPr fontId="33"/>
  <hyperlinks>
    <hyperlink ref="AD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landscape" blackAndWhite="1"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
  <sheetViews>
    <sheetView view="pageBreakPreview" zoomScaleNormal="112" zoomScaleSheetLayoutView="100" workbookViewId="0">
      <selection activeCell="G11" sqref="G11"/>
    </sheetView>
  </sheetViews>
  <sheetFormatPr defaultColWidth="9" defaultRowHeight="18.75"/>
  <cols>
    <col min="1" max="24" width="3.625" style="80" customWidth="1"/>
    <col min="25" max="16384" width="9" style="80"/>
  </cols>
  <sheetData>
    <row r="1" spans="1:26">
      <c r="A1" s="368" t="s">
        <v>372</v>
      </c>
      <c r="B1" s="368"/>
      <c r="C1" s="368"/>
      <c r="D1" s="368"/>
      <c r="E1" s="368"/>
      <c r="F1" s="368"/>
      <c r="G1" s="368"/>
      <c r="H1" s="368"/>
      <c r="I1" s="368"/>
      <c r="J1" s="368"/>
      <c r="K1" s="368"/>
      <c r="L1" s="368"/>
      <c r="M1" s="368"/>
      <c r="N1" s="368"/>
      <c r="O1" s="368"/>
      <c r="P1" s="368"/>
      <c r="Q1" s="368"/>
      <c r="R1" s="368"/>
      <c r="S1" s="368"/>
      <c r="T1" s="368"/>
      <c r="U1" s="84"/>
      <c r="V1" s="84"/>
      <c r="W1" s="84"/>
      <c r="X1" s="84"/>
      <c r="Y1" s="2036" t="s">
        <v>407</v>
      </c>
      <c r="Z1" s="2036"/>
    </row>
    <row r="2" spans="1:26" ht="15" customHeight="1">
      <c r="A2" s="368"/>
      <c r="B2" s="368"/>
      <c r="C2" s="368"/>
      <c r="D2" s="368"/>
      <c r="E2" s="368"/>
      <c r="F2" s="368"/>
      <c r="G2" s="368"/>
      <c r="H2" s="368"/>
      <c r="I2" s="368"/>
      <c r="J2" s="368"/>
      <c r="K2" s="368"/>
      <c r="L2" s="368"/>
      <c r="M2" s="368"/>
      <c r="N2" s="368"/>
      <c r="O2" s="368"/>
      <c r="P2" s="368"/>
      <c r="Q2" s="368"/>
      <c r="R2" s="368"/>
      <c r="S2" s="368"/>
      <c r="T2" s="368"/>
      <c r="U2" s="84"/>
      <c r="V2" s="84"/>
      <c r="W2" s="84"/>
      <c r="X2" s="84"/>
    </row>
    <row r="3" spans="1:26">
      <c r="A3" s="368"/>
      <c r="B3" s="2892" t="s">
        <v>912</v>
      </c>
      <c r="C3" s="2892"/>
      <c r="D3" s="2892"/>
      <c r="E3" s="2893" t="str">
        <f>IF(基本情報入力シート!$D$23="","",基本情報入力シート!$D$23)</f>
        <v/>
      </c>
      <c r="F3" s="2893"/>
      <c r="G3" s="2893"/>
      <c r="H3" s="2893"/>
      <c r="I3" s="2893"/>
      <c r="J3" s="2893"/>
      <c r="K3" s="2893"/>
      <c r="L3" s="2893"/>
      <c r="M3" s="2893"/>
      <c r="N3" s="2893"/>
      <c r="O3" s="2893"/>
      <c r="P3" s="2893"/>
      <c r="Q3" s="2893"/>
      <c r="R3" s="2893"/>
      <c r="S3" s="2893"/>
      <c r="T3" s="2893"/>
      <c r="U3" s="84"/>
      <c r="V3" s="84"/>
      <c r="W3" s="84"/>
      <c r="X3" s="84"/>
    </row>
    <row r="4" spans="1:26" ht="15" customHeight="1">
      <c r="A4" s="84"/>
      <c r="B4" s="84"/>
      <c r="C4" s="84"/>
      <c r="D4" s="84"/>
      <c r="E4" s="84"/>
      <c r="F4" s="84"/>
      <c r="G4" s="84"/>
      <c r="H4" s="84"/>
      <c r="I4" s="84"/>
      <c r="J4" s="84"/>
      <c r="K4" s="84"/>
      <c r="L4" s="84"/>
      <c r="M4" s="84"/>
      <c r="N4" s="84"/>
      <c r="O4" s="84"/>
      <c r="P4" s="84"/>
      <c r="Q4" s="84"/>
      <c r="R4" s="84"/>
      <c r="S4" s="84"/>
      <c r="T4" s="84"/>
      <c r="U4" s="84"/>
      <c r="V4" s="84"/>
      <c r="W4" s="84"/>
      <c r="X4" s="84"/>
    </row>
    <row r="5" spans="1:26" ht="24.95" customHeight="1">
      <c r="A5" s="2894" t="s">
        <v>913</v>
      </c>
      <c r="B5" s="2894"/>
      <c r="C5" s="2894"/>
      <c r="D5" s="2894"/>
      <c r="E5" s="2894"/>
      <c r="F5" s="2894"/>
      <c r="G5" s="2894"/>
      <c r="H5" s="2894"/>
      <c r="I5" s="2894"/>
      <c r="J5" s="2894"/>
      <c r="K5" s="2894"/>
      <c r="L5" s="2894"/>
      <c r="M5" s="2894"/>
      <c r="N5" s="2894"/>
      <c r="O5" s="2894"/>
      <c r="P5" s="2894"/>
      <c r="Q5" s="2894"/>
      <c r="R5" s="2894"/>
      <c r="S5" s="2894"/>
      <c r="T5" s="2894"/>
      <c r="U5" s="2894"/>
      <c r="V5" s="2894"/>
      <c r="W5" s="2894"/>
      <c r="X5" s="2894"/>
    </row>
    <row r="6" spans="1:26" ht="15" customHeight="1">
      <c r="A6" s="2894" t="s">
        <v>914</v>
      </c>
      <c r="B6" s="2894"/>
      <c r="C6" s="2894"/>
      <c r="D6" s="2894"/>
      <c r="E6" s="2894"/>
      <c r="F6" s="2894"/>
      <c r="G6" s="2894"/>
      <c r="H6" s="2894"/>
      <c r="I6" s="2894"/>
      <c r="J6" s="2894"/>
      <c r="K6" s="2894"/>
      <c r="L6" s="2894"/>
      <c r="M6" s="2894"/>
      <c r="N6" s="2894"/>
      <c r="O6" s="2894"/>
      <c r="P6" s="2894"/>
      <c r="Q6" s="2894"/>
      <c r="R6" s="2894"/>
      <c r="S6" s="2894"/>
      <c r="T6" s="2894"/>
      <c r="U6" s="2894"/>
      <c r="V6" s="2894"/>
      <c r="W6" s="2894"/>
      <c r="X6" s="2894"/>
    </row>
    <row r="7" spans="1:26">
      <c r="A7" s="368" t="s">
        <v>915</v>
      </c>
      <c r="B7" s="368"/>
      <c r="C7" s="368"/>
      <c r="D7" s="368"/>
      <c r="E7" s="368"/>
      <c r="F7" s="368"/>
      <c r="G7" s="368"/>
      <c r="H7" s="368"/>
      <c r="I7" s="368" t="s">
        <v>916</v>
      </c>
      <c r="J7" s="368"/>
      <c r="K7" s="368"/>
      <c r="L7" s="368"/>
      <c r="M7" s="368"/>
      <c r="N7" s="368"/>
      <c r="O7" s="368"/>
      <c r="P7" s="368"/>
      <c r="Q7" s="368" t="s">
        <v>917</v>
      </c>
      <c r="R7" s="368"/>
      <c r="S7" s="368"/>
      <c r="T7" s="368"/>
      <c r="U7" s="368"/>
      <c r="V7" s="368"/>
      <c r="W7" s="368"/>
      <c r="X7" s="368"/>
    </row>
    <row r="8" spans="1:26">
      <c r="A8" s="369"/>
      <c r="B8" s="370"/>
      <c r="C8" s="370"/>
      <c r="D8" s="370"/>
      <c r="E8" s="370"/>
      <c r="F8" s="370"/>
      <c r="G8" s="370"/>
      <c r="H8" s="371"/>
      <c r="I8" s="369"/>
      <c r="J8" s="370"/>
      <c r="K8" s="370"/>
      <c r="L8" s="370"/>
      <c r="M8" s="370"/>
      <c r="N8" s="370"/>
      <c r="O8" s="370"/>
      <c r="P8" s="371"/>
      <c r="Q8" s="369"/>
      <c r="R8" s="370"/>
      <c r="S8" s="370"/>
      <c r="T8" s="370"/>
      <c r="U8" s="370"/>
      <c r="V8" s="370"/>
      <c r="W8" s="370"/>
      <c r="X8" s="371"/>
    </row>
    <row r="9" spans="1:26">
      <c r="A9" s="372"/>
      <c r="B9" s="84"/>
      <c r="C9" s="84"/>
      <c r="D9" s="84"/>
      <c r="E9" s="84"/>
      <c r="F9" s="84"/>
      <c r="G9" s="84"/>
      <c r="H9" s="373"/>
      <c r="I9" s="372"/>
      <c r="J9" s="84"/>
      <c r="K9" s="84"/>
      <c r="L9" s="84"/>
      <c r="M9" s="84"/>
      <c r="N9" s="84"/>
      <c r="O9" s="84"/>
      <c r="P9" s="373"/>
      <c r="Q9" s="372"/>
      <c r="R9" s="84"/>
      <c r="S9" s="84"/>
      <c r="T9" s="84"/>
      <c r="U9" s="84"/>
      <c r="V9" s="84"/>
      <c r="W9" s="84"/>
      <c r="X9" s="373"/>
    </row>
    <row r="10" spans="1:26">
      <c r="A10" s="372"/>
      <c r="B10" s="84"/>
      <c r="C10" s="84"/>
      <c r="D10" s="84"/>
      <c r="E10" s="84"/>
      <c r="F10" s="84"/>
      <c r="G10" s="84"/>
      <c r="H10" s="373"/>
      <c r="I10" s="372"/>
      <c r="J10" s="84"/>
      <c r="K10" s="84"/>
      <c r="L10" s="84"/>
      <c r="M10" s="84"/>
      <c r="N10" s="84"/>
      <c r="O10" s="84"/>
      <c r="P10" s="373"/>
      <c r="Q10" s="372"/>
      <c r="R10" s="84"/>
      <c r="S10" s="84"/>
      <c r="T10" s="84"/>
      <c r="U10" s="84"/>
      <c r="V10" s="84"/>
      <c r="W10" s="84"/>
      <c r="X10" s="373"/>
    </row>
    <row r="11" spans="1:26">
      <c r="A11" s="372"/>
      <c r="B11" s="84"/>
      <c r="C11" s="84"/>
      <c r="D11" s="84"/>
      <c r="E11" s="84"/>
      <c r="F11" s="84"/>
      <c r="G11" s="84"/>
      <c r="H11" s="373"/>
      <c r="I11" s="372"/>
      <c r="J11" s="84"/>
      <c r="K11" s="84"/>
      <c r="L11" s="84"/>
      <c r="M11" s="84"/>
      <c r="N11" s="84"/>
      <c r="O11" s="84"/>
      <c r="P11" s="373"/>
      <c r="Q11" s="372"/>
      <c r="R11" s="84"/>
      <c r="S11" s="84"/>
      <c r="T11" s="84"/>
      <c r="U11" s="84"/>
      <c r="V11" s="84"/>
      <c r="W11" s="84"/>
      <c r="X11" s="373"/>
    </row>
    <row r="12" spans="1:26">
      <c r="A12" s="372"/>
      <c r="B12" s="84"/>
      <c r="C12" s="84"/>
      <c r="D12" s="84"/>
      <c r="E12" s="84"/>
      <c r="F12" s="84"/>
      <c r="G12" s="84"/>
      <c r="H12" s="373"/>
      <c r="I12" s="372"/>
      <c r="J12" s="84"/>
      <c r="K12" s="84"/>
      <c r="L12" s="84"/>
      <c r="M12" s="84"/>
      <c r="N12" s="84"/>
      <c r="O12" s="84"/>
      <c r="P12" s="373"/>
      <c r="Q12" s="372"/>
      <c r="R12" s="84"/>
      <c r="S12" s="84"/>
      <c r="T12" s="84"/>
      <c r="U12" s="84"/>
      <c r="V12" s="84"/>
      <c r="W12" s="84"/>
      <c r="X12" s="373"/>
    </row>
    <row r="13" spans="1:26">
      <c r="A13" s="372"/>
      <c r="B13" s="84"/>
      <c r="C13" s="84"/>
      <c r="D13" s="84"/>
      <c r="E13" s="84"/>
      <c r="F13" s="84"/>
      <c r="G13" s="84"/>
      <c r="H13" s="373"/>
      <c r="I13" s="372"/>
      <c r="J13" s="84"/>
      <c r="K13" s="84"/>
      <c r="L13" s="84"/>
      <c r="M13" s="84"/>
      <c r="N13" s="84"/>
      <c r="O13" s="84"/>
      <c r="P13" s="373"/>
      <c r="Q13" s="372"/>
      <c r="R13" s="84"/>
      <c r="S13" s="84"/>
      <c r="T13" s="84"/>
      <c r="U13" s="84"/>
      <c r="V13" s="84"/>
      <c r="W13" s="84"/>
      <c r="X13" s="373"/>
    </row>
    <row r="14" spans="1:26">
      <c r="A14" s="372"/>
      <c r="B14" s="84"/>
      <c r="C14" s="84"/>
      <c r="D14" s="84"/>
      <c r="E14" s="84"/>
      <c r="F14" s="84"/>
      <c r="G14" s="84"/>
      <c r="H14" s="373"/>
      <c r="I14" s="372"/>
      <c r="J14" s="84"/>
      <c r="K14" s="84"/>
      <c r="L14" s="84"/>
      <c r="M14" s="84"/>
      <c r="N14" s="84"/>
      <c r="O14" s="84"/>
      <c r="P14" s="373"/>
      <c r="Q14" s="372"/>
      <c r="R14" s="84"/>
      <c r="S14" s="84"/>
      <c r="T14" s="84"/>
      <c r="U14" s="84"/>
      <c r="V14" s="84"/>
      <c r="W14" s="84"/>
      <c r="X14" s="373"/>
    </row>
    <row r="15" spans="1:26">
      <c r="A15" s="372"/>
      <c r="B15" s="84"/>
      <c r="C15" s="84"/>
      <c r="D15" s="84"/>
      <c r="E15" s="84"/>
      <c r="F15" s="84"/>
      <c r="G15" s="84"/>
      <c r="H15" s="373"/>
      <c r="I15" s="372"/>
      <c r="J15" s="84"/>
      <c r="K15" s="84"/>
      <c r="L15" s="84"/>
      <c r="M15" s="84"/>
      <c r="N15" s="84"/>
      <c r="O15" s="84"/>
      <c r="P15" s="373"/>
      <c r="Q15" s="372"/>
      <c r="R15" s="84"/>
      <c r="S15" s="84"/>
      <c r="T15" s="84"/>
      <c r="U15" s="84"/>
      <c r="V15" s="84"/>
      <c r="W15" s="84"/>
      <c r="X15" s="373"/>
    </row>
    <row r="16" spans="1:26">
      <c r="A16" s="372"/>
      <c r="B16" s="84"/>
      <c r="C16" s="84"/>
      <c r="D16" s="84"/>
      <c r="E16" s="84"/>
      <c r="F16" s="84"/>
      <c r="G16" s="84"/>
      <c r="H16" s="373"/>
      <c r="I16" s="372"/>
      <c r="J16" s="84"/>
      <c r="K16" s="84"/>
      <c r="L16" s="84"/>
      <c r="M16" s="84"/>
      <c r="N16" s="84"/>
      <c r="O16" s="84"/>
      <c r="P16" s="373"/>
      <c r="Q16" s="372"/>
      <c r="R16" s="84"/>
      <c r="S16" s="84"/>
      <c r="T16" s="84"/>
      <c r="U16" s="84"/>
      <c r="V16" s="84"/>
      <c r="W16" s="84"/>
      <c r="X16" s="373"/>
    </row>
    <row r="17" spans="1:24">
      <c r="A17" s="372"/>
      <c r="B17" s="84"/>
      <c r="C17" s="84"/>
      <c r="D17" s="84"/>
      <c r="E17" s="84"/>
      <c r="F17" s="84"/>
      <c r="G17" s="84"/>
      <c r="H17" s="373"/>
      <c r="I17" s="372"/>
      <c r="J17" s="84"/>
      <c r="K17" s="84"/>
      <c r="L17" s="84"/>
      <c r="M17" s="84"/>
      <c r="N17" s="84"/>
      <c r="O17" s="84"/>
      <c r="P17" s="373"/>
      <c r="Q17" s="372"/>
      <c r="R17" s="84"/>
      <c r="S17" s="84"/>
      <c r="T17" s="84"/>
      <c r="U17" s="84"/>
      <c r="V17" s="84"/>
      <c r="W17" s="84"/>
      <c r="X17" s="373"/>
    </row>
    <row r="18" spans="1:24">
      <c r="A18" s="372"/>
      <c r="B18" s="84"/>
      <c r="C18" s="84"/>
      <c r="D18" s="84"/>
      <c r="E18" s="84"/>
      <c r="F18" s="84"/>
      <c r="G18" s="84"/>
      <c r="H18" s="373"/>
      <c r="I18" s="372"/>
      <c r="J18" s="84"/>
      <c r="K18" s="84"/>
      <c r="L18" s="84"/>
      <c r="M18" s="84"/>
      <c r="N18" s="84"/>
      <c r="O18" s="84"/>
      <c r="P18" s="373"/>
      <c r="Q18" s="372"/>
      <c r="R18" s="84"/>
      <c r="S18" s="84"/>
      <c r="T18" s="84"/>
      <c r="U18" s="84"/>
      <c r="V18" s="84"/>
      <c r="W18" s="84"/>
      <c r="X18" s="373"/>
    </row>
    <row r="19" spans="1:24">
      <c r="A19" s="372"/>
      <c r="B19" s="84"/>
      <c r="C19" s="84"/>
      <c r="D19" s="84"/>
      <c r="E19" s="84"/>
      <c r="F19" s="84"/>
      <c r="G19" s="84"/>
      <c r="H19" s="373"/>
      <c r="I19" s="372"/>
      <c r="J19" s="84"/>
      <c r="K19" s="84"/>
      <c r="L19" s="84"/>
      <c r="M19" s="84"/>
      <c r="N19" s="84"/>
      <c r="O19" s="84"/>
      <c r="P19" s="373"/>
      <c r="Q19" s="372"/>
      <c r="R19" s="84"/>
      <c r="S19" s="84"/>
      <c r="T19" s="84"/>
      <c r="U19" s="84"/>
      <c r="V19" s="84"/>
      <c r="W19" s="84"/>
      <c r="X19" s="373"/>
    </row>
    <row r="20" spans="1:24">
      <c r="A20" s="374"/>
      <c r="B20" s="375"/>
      <c r="C20" s="375"/>
      <c r="D20" s="375"/>
      <c r="E20" s="375"/>
      <c r="F20" s="375"/>
      <c r="G20" s="375"/>
      <c r="H20" s="376"/>
      <c r="I20" s="374"/>
      <c r="J20" s="375"/>
      <c r="K20" s="375"/>
      <c r="L20" s="375"/>
      <c r="M20" s="375"/>
      <c r="N20" s="375"/>
      <c r="O20" s="375"/>
      <c r="P20" s="376"/>
      <c r="Q20" s="374"/>
      <c r="R20" s="375"/>
      <c r="S20" s="375"/>
      <c r="T20" s="375"/>
      <c r="U20" s="375"/>
      <c r="V20" s="375"/>
      <c r="W20" s="375"/>
      <c r="X20" s="376"/>
    </row>
    <row r="21" spans="1:24">
      <c r="A21" s="84"/>
      <c r="B21" s="84"/>
      <c r="C21" s="84"/>
      <c r="D21" s="84"/>
      <c r="E21" s="84"/>
      <c r="F21" s="84"/>
      <c r="G21" s="84"/>
      <c r="H21" s="84"/>
      <c r="I21" s="84"/>
      <c r="J21" s="84"/>
      <c r="K21" s="84"/>
      <c r="L21" s="84"/>
      <c r="M21" s="84"/>
      <c r="N21" s="84"/>
      <c r="O21" s="84"/>
      <c r="P21" s="84"/>
      <c r="Q21" s="84"/>
      <c r="R21" s="84"/>
      <c r="S21" s="84"/>
      <c r="T21" s="84"/>
      <c r="U21" s="84"/>
      <c r="V21" s="84"/>
      <c r="W21" s="84"/>
      <c r="X21" s="84"/>
    </row>
    <row r="22" spans="1:24">
      <c r="A22" s="84"/>
      <c r="B22" s="84"/>
      <c r="C22" s="84"/>
      <c r="D22" s="84"/>
      <c r="E22" s="84"/>
      <c r="F22" s="84"/>
      <c r="G22" s="84"/>
      <c r="H22" s="84"/>
      <c r="I22" s="84"/>
      <c r="J22" s="84"/>
      <c r="K22" s="84"/>
      <c r="L22" s="84"/>
      <c r="M22" s="84"/>
      <c r="N22" s="84"/>
      <c r="O22" s="84"/>
      <c r="P22" s="84"/>
      <c r="Q22" s="84"/>
      <c r="R22" s="84"/>
      <c r="S22" s="84"/>
      <c r="T22" s="84"/>
      <c r="U22" s="84"/>
      <c r="V22" s="84"/>
      <c r="W22" s="84"/>
      <c r="X22" s="84"/>
    </row>
    <row r="23" spans="1:24">
      <c r="A23" s="84"/>
      <c r="B23" s="84"/>
      <c r="C23" s="84"/>
      <c r="D23" s="84"/>
      <c r="E23" s="84"/>
      <c r="F23" s="84"/>
      <c r="G23" s="84"/>
      <c r="H23" s="84"/>
      <c r="I23" s="84"/>
      <c r="J23" s="84"/>
      <c r="K23" s="84"/>
      <c r="L23" s="84"/>
      <c r="M23" s="84"/>
      <c r="N23" s="84"/>
      <c r="O23" s="84"/>
      <c r="P23" s="84"/>
      <c r="Q23" s="84"/>
      <c r="R23" s="84"/>
      <c r="S23" s="84"/>
      <c r="T23" s="84"/>
      <c r="U23" s="84"/>
      <c r="V23" s="84"/>
      <c r="W23" s="84"/>
      <c r="X23" s="84"/>
    </row>
    <row r="24" spans="1:24">
      <c r="A24" s="84"/>
      <c r="B24" s="84"/>
      <c r="C24" s="84"/>
      <c r="D24" s="84"/>
      <c r="E24" s="84"/>
      <c r="F24" s="84"/>
      <c r="G24" s="84"/>
      <c r="H24" s="84"/>
      <c r="I24" s="84"/>
      <c r="J24" s="84"/>
      <c r="K24" s="84"/>
      <c r="L24" s="84"/>
      <c r="M24" s="84"/>
      <c r="N24" s="84"/>
      <c r="O24" s="84"/>
      <c r="P24" s="84"/>
      <c r="Q24" s="84"/>
      <c r="R24" s="84"/>
      <c r="S24" s="84"/>
      <c r="T24" s="84"/>
      <c r="U24" s="84"/>
      <c r="V24" s="84"/>
      <c r="W24" s="84"/>
      <c r="X24" s="84"/>
    </row>
    <row r="25" spans="1:24">
      <c r="A25" s="368" t="s">
        <v>918</v>
      </c>
      <c r="B25" s="368"/>
      <c r="C25" s="368"/>
      <c r="D25" s="368"/>
      <c r="E25" s="368"/>
      <c r="F25" s="368"/>
      <c r="G25" s="368"/>
      <c r="H25" s="368"/>
      <c r="I25" s="368" t="s">
        <v>919</v>
      </c>
      <c r="J25" s="368"/>
      <c r="K25" s="368"/>
      <c r="L25" s="368"/>
      <c r="M25" s="368"/>
      <c r="N25" s="368"/>
      <c r="O25" s="368"/>
      <c r="P25" s="368"/>
      <c r="Q25" s="368" t="s">
        <v>920</v>
      </c>
      <c r="R25" s="368"/>
      <c r="S25" s="368"/>
      <c r="T25" s="368"/>
      <c r="U25" s="368"/>
      <c r="V25" s="368"/>
      <c r="W25" s="368"/>
      <c r="X25" s="368"/>
    </row>
    <row r="26" spans="1:24">
      <c r="A26" s="369"/>
      <c r="B26" s="370"/>
      <c r="C26" s="370"/>
      <c r="D26" s="370"/>
      <c r="E26" s="370"/>
      <c r="F26" s="370"/>
      <c r="G26" s="370"/>
      <c r="H26" s="371"/>
      <c r="I26" s="369"/>
      <c r="J26" s="370"/>
      <c r="K26" s="370"/>
      <c r="L26" s="370"/>
      <c r="M26" s="370"/>
      <c r="N26" s="370"/>
      <c r="O26" s="370"/>
      <c r="P26" s="371"/>
      <c r="Q26" s="369"/>
      <c r="R26" s="370"/>
      <c r="S26" s="370"/>
      <c r="T26" s="370"/>
      <c r="U26" s="370"/>
      <c r="V26" s="370"/>
      <c r="W26" s="370"/>
      <c r="X26" s="371"/>
    </row>
    <row r="27" spans="1:24">
      <c r="A27" s="372"/>
      <c r="B27" s="84"/>
      <c r="C27" s="84"/>
      <c r="D27" s="84"/>
      <c r="E27" s="84"/>
      <c r="F27" s="84"/>
      <c r="G27" s="84"/>
      <c r="H27" s="373"/>
      <c r="I27" s="372"/>
      <c r="J27" s="84"/>
      <c r="K27" s="84"/>
      <c r="L27" s="84"/>
      <c r="M27" s="84"/>
      <c r="N27" s="84"/>
      <c r="O27" s="84"/>
      <c r="P27" s="373"/>
      <c r="Q27" s="372"/>
      <c r="R27" s="84"/>
      <c r="S27" s="84"/>
      <c r="T27" s="84"/>
      <c r="U27" s="84"/>
      <c r="V27" s="84"/>
      <c r="W27" s="84"/>
      <c r="X27" s="373"/>
    </row>
    <row r="28" spans="1:24">
      <c r="A28" s="372"/>
      <c r="B28" s="84"/>
      <c r="C28" s="84"/>
      <c r="D28" s="84"/>
      <c r="E28" s="84"/>
      <c r="F28" s="84"/>
      <c r="G28" s="84"/>
      <c r="H28" s="373"/>
      <c r="I28" s="372"/>
      <c r="J28" s="84"/>
      <c r="K28" s="84"/>
      <c r="L28" s="84"/>
      <c r="M28" s="84"/>
      <c r="N28" s="84"/>
      <c r="O28" s="84"/>
      <c r="P28" s="373"/>
      <c r="Q28" s="372"/>
      <c r="R28" s="84"/>
      <c r="S28" s="84"/>
      <c r="T28" s="84"/>
      <c r="U28" s="84"/>
      <c r="V28" s="84"/>
      <c r="W28" s="84"/>
      <c r="X28" s="373"/>
    </row>
    <row r="29" spans="1:24">
      <c r="A29" s="372"/>
      <c r="B29" s="84"/>
      <c r="C29" s="84"/>
      <c r="D29" s="84"/>
      <c r="E29" s="84"/>
      <c r="F29" s="84"/>
      <c r="G29" s="84"/>
      <c r="H29" s="373"/>
      <c r="I29" s="372"/>
      <c r="J29" s="84"/>
      <c r="K29" s="84"/>
      <c r="L29" s="84"/>
      <c r="M29" s="84"/>
      <c r="N29" s="84"/>
      <c r="O29" s="84"/>
      <c r="P29" s="373"/>
      <c r="Q29" s="372"/>
      <c r="R29" s="84"/>
      <c r="S29" s="84"/>
      <c r="T29" s="84"/>
      <c r="U29" s="84"/>
      <c r="V29" s="84"/>
      <c r="W29" s="84"/>
      <c r="X29" s="373"/>
    </row>
    <row r="30" spans="1:24">
      <c r="A30" s="372"/>
      <c r="B30" s="84"/>
      <c r="C30" s="84"/>
      <c r="D30" s="84"/>
      <c r="E30" s="84"/>
      <c r="F30" s="84"/>
      <c r="G30" s="84"/>
      <c r="H30" s="373"/>
      <c r="I30" s="372"/>
      <c r="J30" s="84"/>
      <c r="K30" s="84"/>
      <c r="L30" s="84"/>
      <c r="M30" s="84"/>
      <c r="N30" s="84"/>
      <c r="O30" s="84"/>
      <c r="P30" s="373"/>
      <c r="Q30" s="372"/>
      <c r="R30" s="84"/>
      <c r="S30" s="84"/>
      <c r="T30" s="84"/>
      <c r="U30" s="84"/>
      <c r="V30" s="84"/>
      <c r="W30" s="84"/>
      <c r="X30" s="373"/>
    </row>
    <row r="31" spans="1:24">
      <c r="A31" s="372"/>
      <c r="B31" s="84"/>
      <c r="C31" s="84"/>
      <c r="D31" s="84"/>
      <c r="E31" s="84"/>
      <c r="F31" s="84"/>
      <c r="G31" s="84"/>
      <c r="H31" s="373"/>
      <c r="I31" s="372"/>
      <c r="J31" s="84"/>
      <c r="K31" s="84"/>
      <c r="L31" s="84"/>
      <c r="M31" s="84"/>
      <c r="N31" s="84"/>
      <c r="O31" s="84"/>
      <c r="P31" s="373"/>
      <c r="Q31" s="372"/>
      <c r="R31" s="84"/>
      <c r="S31" s="84"/>
      <c r="T31" s="84"/>
      <c r="U31" s="84"/>
      <c r="V31" s="84"/>
      <c r="W31" s="84"/>
      <c r="X31" s="373"/>
    </row>
    <row r="32" spans="1:24">
      <c r="A32" s="372"/>
      <c r="B32" s="84"/>
      <c r="C32" s="84"/>
      <c r="D32" s="84"/>
      <c r="E32" s="84"/>
      <c r="F32" s="84"/>
      <c r="G32" s="84"/>
      <c r="H32" s="373"/>
      <c r="I32" s="372"/>
      <c r="J32" s="84"/>
      <c r="K32" s="84"/>
      <c r="L32" s="84"/>
      <c r="M32" s="84"/>
      <c r="N32" s="84"/>
      <c r="O32" s="84"/>
      <c r="P32" s="373"/>
      <c r="Q32" s="372"/>
      <c r="R32" s="84"/>
      <c r="S32" s="84"/>
      <c r="T32" s="84"/>
      <c r="U32" s="84"/>
      <c r="V32" s="84"/>
      <c r="W32" s="84"/>
      <c r="X32" s="373"/>
    </row>
    <row r="33" spans="1:24">
      <c r="A33" s="372"/>
      <c r="B33" s="84"/>
      <c r="C33" s="84"/>
      <c r="D33" s="84"/>
      <c r="E33" s="84"/>
      <c r="F33" s="84"/>
      <c r="G33" s="84"/>
      <c r="H33" s="373"/>
      <c r="I33" s="372"/>
      <c r="J33" s="84"/>
      <c r="K33" s="84"/>
      <c r="L33" s="84"/>
      <c r="M33" s="84"/>
      <c r="N33" s="84"/>
      <c r="O33" s="84"/>
      <c r="P33" s="373"/>
      <c r="Q33" s="372"/>
      <c r="R33" s="84"/>
      <c r="S33" s="84"/>
      <c r="T33" s="84"/>
      <c r="U33" s="84"/>
      <c r="V33" s="84"/>
      <c r="W33" s="84"/>
      <c r="X33" s="373"/>
    </row>
    <row r="34" spans="1:24">
      <c r="A34" s="372"/>
      <c r="B34" s="84"/>
      <c r="C34" s="84"/>
      <c r="D34" s="84"/>
      <c r="E34" s="84"/>
      <c r="F34" s="84"/>
      <c r="G34" s="84"/>
      <c r="H34" s="373"/>
      <c r="I34" s="372"/>
      <c r="J34" s="84"/>
      <c r="K34" s="84"/>
      <c r="L34" s="84"/>
      <c r="M34" s="84"/>
      <c r="N34" s="84"/>
      <c r="O34" s="84"/>
      <c r="P34" s="373"/>
      <c r="Q34" s="372"/>
      <c r="R34" s="84"/>
      <c r="S34" s="84"/>
      <c r="T34" s="84"/>
      <c r="U34" s="84"/>
      <c r="V34" s="84"/>
      <c r="W34" s="84"/>
      <c r="X34" s="373"/>
    </row>
    <row r="35" spans="1:24">
      <c r="A35" s="372"/>
      <c r="B35" s="84"/>
      <c r="C35" s="84"/>
      <c r="D35" s="84"/>
      <c r="E35" s="84"/>
      <c r="F35" s="84"/>
      <c r="G35" s="84"/>
      <c r="H35" s="373"/>
      <c r="I35" s="372"/>
      <c r="J35" s="84"/>
      <c r="K35" s="84"/>
      <c r="L35" s="84"/>
      <c r="M35" s="84"/>
      <c r="N35" s="84"/>
      <c r="O35" s="84"/>
      <c r="P35" s="373"/>
      <c r="Q35" s="372"/>
      <c r="R35" s="84"/>
      <c r="S35" s="84"/>
      <c r="T35" s="84"/>
      <c r="U35" s="84"/>
      <c r="V35" s="84"/>
      <c r="W35" s="84"/>
      <c r="X35" s="373"/>
    </row>
    <row r="36" spans="1:24">
      <c r="A36" s="372"/>
      <c r="B36" s="84"/>
      <c r="C36" s="84"/>
      <c r="D36" s="84"/>
      <c r="E36" s="84"/>
      <c r="F36" s="84"/>
      <c r="G36" s="84"/>
      <c r="H36" s="373"/>
      <c r="I36" s="372"/>
      <c r="J36" s="84"/>
      <c r="K36" s="84"/>
      <c r="L36" s="84"/>
      <c r="M36" s="84"/>
      <c r="N36" s="84"/>
      <c r="O36" s="84"/>
      <c r="P36" s="373"/>
      <c r="Q36" s="372"/>
      <c r="R36" s="84"/>
      <c r="S36" s="84"/>
      <c r="T36" s="84"/>
      <c r="U36" s="84"/>
      <c r="V36" s="84"/>
      <c r="W36" s="84"/>
      <c r="X36" s="373"/>
    </row>
    <row r="37" spans="1:24">
      <c r="A37" s="372"/>
      <c r="B37" s="84"/>
      <c r="C37" s="84"/>
      <c r="D37" s="84"/>
      <c r="E37" s="84"/>
      <c r="F37" s="84"/>
      <c r="G37" s="84"/>
      <c r="H37" s="373"/>
      <c r="I37" s="372"/>
      <c r="J37" s="84"/>
      <c r="K37" s="84"/>
      <c r="L37" s="84"/>
      <c r="M37" s="84"/>
      <c r="N37" s="84"/>
      <c r="O37" s="84"/>
      <c r="P37" s="373"/>
      <c r="Q37" s="372"/>
      <c r="R37" s="84"/>
      <c r="S37" s="84"/>
      <c r="T37" s="84"/>
      <c r="U37" s="84"/>
      <c r="V37" s="84"/>
      <c r="W37" s="84"/>
      <c r="X37" s="373"/>
    </row>
    <row r="38" spans="1:24">
      <c r="A38" s="374"/>
      <c r="B38" s="375"/>
      <c r="C38" s="375"/>
      <c r="D38" s="375"/>
      <c r="E38" s="375"/>
      <c r="F38" s="375"/>
      <c r="G38" s="375"/>
      <c r="H38" s="376"/>
      <c r="I38" s="374"/>
      <c r="J38" s="375"/>
      <c r="K38" s="375"/>
      <c r="L38" s="375"/>
      <c r="M38" s="375"/>
      <c r="N38" s="375"/>
      <c r="O38" s="375"/>
      <c r="P38" s="376"/>
      <c r="Q38" s="374"/>
      <c r="R38" s="375"/>
      <c r="S38" s="375"/>
      <c r="T38" s="375"/>
      <c r="U38" s="375"/>
      <c r="V38" s="375"/>
      <c r="W38" s="375"/>
      <c r="X38" s="376"/>
    </row>
    <row r="39" spans="1:24">
      <c r="A39" s="368" t="s">
        <v>921</v>
      </c>
      <c r="B39" s="368"/>
      <c r="C39" s="368"/>
      <c r="D39" s="368"/>
      <c r="E39" s="368"/>
      <c r="F39" s="368"/>
      <c r="G39" s="368"/>
      <c r="H39" s="368"/>
      <c r="I39" s="368" t="s">
        <v>922</v>
      </c>
      <c r="J39" s="368"/>
      <c r="K39" s="368"/>
      <c r="L39" s="368"/>
      <c r="M39" s="368"/>
      <c r="N39" s="368"/>
      <c r="O39" s="368"/>
      <c r="P39" s="368"/>
      <c r="Q39" s="368" t="s">
        <v>923</v>
      </c>
      <c r="R39" s="368"/>
      <c r="S39" s="368"/>
      <c r="T39" s="368"/>
      <c r="U39" s="368"/>
      <c r="V39" s="368"/>
      <c r="W39" s="368"/>
      <c r="X39" s="368"/>
    </row>
    <row r="40" spans="1:24">
      <c r="A40" s="369"/>
      <c r="B40" s="370"/>
      <c r="C40" s="370"/>
      <c r="D40" s="370"/>
      <c r="E40" s="370"/>
      <c r="F40" s="370"/>
      <c r="G40" s="370"/>
      <c r="H40" s="371"/>
      <c r="I40" s="369"/>
      <c r="J40" s="370"/>
      <c r="K40" s="370"/>
      <c r="L40" s="370"/>
      <c r="M40" s="370"/>
      <c r="N40" s="370"/>
      <c r="O40" s="370"/>
      <c r="P40" s="371"/>
      <c r="Q40" s="369"/>
      <c r="R40" s="370"/>
      <c r="S40" s="370"/>
      <c r="T40" s="370"/>
      <c r="U40" s="370"/>
      <c r="V40" s="370"/>
      <c r="W40" s="370"/>
      <c r="X40" s="371"/>
    </row>
    <row r="41" spans="1:24">
      <c r="A41" s="372"/>
      <c r="B41" s="84"/>
      <c r="C41" s="84"/>
      <c r="D41" s="84"/>
      <c r="E41" s="84"/>
      <c r="F41" s="84"/>
      <c r="G41" s="84"/>
      <c r="H41" s="373"/>
      <c r="I41" s="372"/>
      <c r="J41" s="84"/>
      <c r="K41" s="84"/>
      <c r="L41" s="84"/>
      <c r="M41" s="84"/>
      <c r="N41" s="84"/>
      <c r="O41" s="84"/>
      <c r="P41" s="373"/>
      <c r="Q41" s="372"/>
      <c r="R41" s="84"/>
      <c r="S41" s="84"/>
      <c r="T41" s="84"/>
      <c r="U41" s="84"/>
      <c r="V41" s="84"/>
      <c r="W41" s="84"/>
      <c r="X41" s="373"/>
    </row>
    <row r="42" spans="1:24">
      <c r="A42" s="372"/>
      <c r="B42" s="84"/>
      <c r="C42" s="84"/>
      <c r="D42" s="84"/>
      <c r="E42" s="84"/>
      <c r="F42" s="84"/>
      <c r="G42" s="84"/>
      <c r="H42" s="373"/>
      <c r="I42" s="372"/>
      <c r="J42" s="84"/>
      <c r="K42" s="84"/>
      <c r="L42" s="84"/>
      <c r="M42" s="84"/>
      <c r="N42" s="84"/>
      <c r="O42" s="84"/>
      <c r="P42" s="373"/>
      <c r="Q42" s="372"/>
      <c r="R42" s="84"/>
      <c r="S42" s="84"/>
      <c r="T42" s="84"/>
      <c r="U42" s="84"/>
      <c r="V42" s="84"/>
      <c r="W42" s="84"/>
      <c r="X42" s="373"/>
    </row>
    <row r="43" spans="1:24">
      <c r="A43" s="372"/>
      <c r="B43" s="84"/>
      <c r="C43" s="84"/>
      <c r="D43" s="84"/>
      <c r="E43" s="84"/>
      <c r="F43" s="84"/>
      <c r="G43" s="84"/>
      <c r="H43" s="373"/>
      <c r="I43" s="372"/>
      <c r="J43" s="84"/>
      <c r="K43" s="84"/>
      <c r="L43" s="84"/>
      <c r="M43" s="84"/>
      <c r="N43" s="84"/>
      <c r="O43" s="84"/>
      <c r="P43" s="373"/>
      <c r="Q43" s="372"/>
      <c r="R43" s="84"/>
      <c r="S43" s="84"/>
      <c r="T43" s="84"/>
      <c r="U43" s="84"/>
      <c r="V43" s="84"/>
      <c r="W43" s="84"/>
      <c r="X43" s="373"/>
    </row>
    <row r="44" spans="1:24">
      <c r="A44" s="372"/>
      <c r="B44" s="84"/>
      <c r="C44" s="84"/>
      <c r="D44" s="84"/>
      <c r="E44" s="84"/>
      <c r="F44" s="84"/>
      <c r="G44" s="84"/>
      <c r="H44" s="373"/>
      <c r="I44" s="372"/>
      <c r="J44" s="84"/>
      <c r="K44" s="84"/>
      <c r="L44" s="84"/>
      <c r="M44" s="84"/>
      <c r="N44" s="84"/>
      <c r="O44" s="84"/>
      <c r="P44" s="373"/>
      <c r="Q44" s="372"/>
      <c r="R44" s="84"/>
      <c r="S44" s="84"/>
      <c r="T44" s="84"/>
      <c r="U44" s="84"/>
      <c r="V44" s="84"/>
      <c r="W44" s="84"/>
      <c r="X44" s="373"/>
    </row>
    <row r="45" spans="1:24">
      <c r="A45" s="372"/>
      <c r="B45" s="84"/>
      <c r="C45" s="84"/>
      <c r="D45" s="84"/>
      <c r="E45" s="84"/>
      <c r="F45" s="84"/>
      <c r="G45" s="84"/>
      <c r="H45" s="373"/>
      <c r="I45" s="372"/>
      <c r="J45" s="84"/>
      <c r="K45" s="84"/>
      <c r="L45" s="84"/>
      <c r="M45" s="84"/>
      <c r="N45" s="84"/>
      <c r="O45" s="84"/>
      <c r="P45" s="373"/>
      <c r="Q45" s="372"/>
      <c r="R45" s="84"/>
      <c r="S45" s="84"/>
      <c r="T45" s="84"/>
      <c r="U45" s="84"/>
      <c r="V45" s="84"/>
      <c r="W45" s="84"/>
      <c r="X45" s="373"/>
    </row>
    <row r="46" spans="1:24">
      <c r="A46" s="372"/>
      <c r="B46" s="84"/>
      <c r="C46" s="84"/>
      <c r="D46" s="84"/>
      <c r="E46" s="84"/>
      <c r="F46" s="84"/>
      <c r="G46" s="84"/>
      <c r="H46" s="373"/>
      <c r="I46" s="372"/>
      <c r="J46" s="84"/>
      <c r="K46" s="84"/>
      <c r="L46" s="84"/>
      <c r="M46" s="84"/>
      <c r="N46" s="84"/>
      <c r="O46" s="84"/>
      <c r="P46" s="373"/>
      <c r="Q46" s="372"/>
      <c r="R46" s="84"/>
      <c r="S46" s="84"/>
      <c r="T46" s="84"/>
      <c r="U46" s="84"/>
      <c r="V46" s="84"/>
      <c r="W46" s="84"/>
      <c r="X46" s="373"/>
    </row>
    <row r="47" spans="1:24">
      <c r="A47" s="372"/>
      <c r="B47" s="84"/>
      <c r="C47" s="84"/>
      <c r="D47" s="84"/>
      <c r="E47" s="84"/>
      <c r="F47" s="84"/>
      <c r="G47" s="84"/>
      <c r="H47" s="373"/>
      <c r="I47" s="372"/>
      <c r="J47" s="84"/>
      <c r="K47" s="84"/>
      <c r="L47" s="84"/>
      <c r="M47" s="84"/>
      <c r="N47" s="84"/>
      <c r="O47" s="84"/>
      <c r="P47" s="373"/>
      <c r="Q47" s="372"/>
      <c r="R47" s="84"/>
      <c r="S47" s="84"/>
      <c r="T47" s="84"/>
      <c r="U47" s="84"/>
      <c r="V47" s="84"/>
      <c r="W47" s="84"/>
      <c r="X47" s="373"/>
    </row>
    <row r="48" spans="1:24">
      <c r="A48" s="372"/>
      <c r="B48" s="84"/>
      <c r="C48" s="84"/>
      <c r="D48" s="84"/>
      <c r="E48" s="84"/>
      <c r="F48" s="84"/>
      <c r="G48" s="84"/>
      <c r="H48" s="373"/>
      <c r="I48" s="372"/>
      <c r="J48" s="84"/>
      <c r="K48" s="84"/>
      <c r="L48" s="84"/>
      <c r="M48" s="84"/>
      <c r="N48" s="84"/>
      <c r="O48" s="84"/>
      <c r="P48" s="373"/>
      <c r="Q48" s="372"/>
      <c r="R48" s="84"/>
      <c r="S48" s="84"/>
      <c r="T48" s="84"/>
      <c r="U48" s="84"/>
      <c r="V48" s="84"/>
      <c r="W48" s="84"/>
      <c r="X48" s="373"/>
    </row>
    <row r="49" spans="1:24">
      <c r="A49" s="372"/>
      <c r="B49" s="84"/>
      <c r="C49" s="84"/>
      <c r="D49" s="84"/>
      <c r="E49" s="84"/>
      <c r="F49" s="84"/>
      <c r="G49" s="84"/>
      <c r="H49" s="373"/>
      <c r="I49" s="372"/>
      <c r="J49" s="84"/>
      <c r="K49" s="84"/>
      <c r="L49" s="84"/>
      <c r="M49" s="84"/>
      <c r="N49" s="84"/>
      <c r="O49" s="84"/>
      <c r="P49" s="373"/>
      <c r="Q49" s="372"/>
      <c r="R49" s="84"/>
      <c r="S49" s="84"/>
      <c r="T49" s="84"/>
      <c r="U49" s="84"/>
      <c r="V49" s="84"/>
      <c r="W49" s="84"/>
      <c r="X49" s="373"/>
    </row>
    <row r="50" spans="1:24">
      <c r="A50" s="372"/>
      <c r="B50" s="84"/>
      <c r="C50" s="84"/>
      <c r="D50" s="84"/>
      <c r="E50" s="84"/>
      <c r="F50" s="84"/>
      <c r="G50" s="84"/>
      <c r="H50" s="373"/>
      <c r="I50" s="372"/>
      <c r="J50" s="84"/>
      <c r="K50" s="84"/>
      <c r="L50" s="84"/>
      <c r="M50" s="84"/>
      <c r="N50" s="84"/>
      <c r="O50" s="84"/>
      <c r="P50" s="373"/>
      <c r="Q50" s="372"/>
      <c r="R50" s="84"/>
      <c r="S50" s="84"/>
      <c r="T50" s="84"/>
      <c r="U50" s="84"/>
      <c r="V50" s="84"/>
      <c r="W50" s="84"/>
      <c r="X50" s="373"/>
    </row>
    <row r="51" spans="1:24">
      <c r="A51" s="372"/>
      <c r="B51" s="84"/>
      <c r="C51" s="84"/>
      <c r="D51" s="84"/>
      <c r="E51" s="84"/>
      <c r="F51" s="84"/>
      <c r="G51" s="84"/>
      <c r="H51" s="373"/>
      <c r="I51" s="372"/>
      <c r="J51" s="84"/>
      <c r="K51" s="84"/>
      <c r="L51" s="84"/>
      <c r="M51" s="84"/>
      <c r="N51" s="84"/>
      <c r="O51" s="84"/>
      <c r="P51" s="373"/>
      <c r="Q51" s="372"/>
      <c r="R51" s="84"/>
      <c r="S51" s="84"/>
      <c r="T51" s="84"/>
      <c r="U51" s="84"/>
      <c r="V51" s="84"/>
      <c r="W51" s="84"/>
      <c r="X51" s="373"/>
    </row>
    <row r="52" spans="1:24">
      <c r="A52" s="374"/>
      <c r="B52" s="375"/>
      <c r="C52" s="375"/>
      <c r="D52" s="375"/>
      <c r="E52" s="375"/>
      <c r="F52" s="375"/>
      <c r="G52" s="375"/>
      <c r="H52" s="376"/>
      <c r="I52" s="374"/>
      <c r="J52" s="375"/>
      <c r="K52" s="375"/>
      <c r="L52" s="375"/>
      <c r="M52" s="375"/>
      <c r="N52" s="375"/>
      <c r="O52" s="375"/>
      <c r="P52" s="376"/>
      <c r="Q52" s="374"/>
      <c r="R52" s="375"/>
      <c r="S52" s="375"/>
      <c r="T52" s="375"/>
      <c r="U52" s="375"/>
      <c r="V52" s="375"/>
      <c r="W52" s="375"/>
      <c r="X52" s="376"/>
    </row>
    <row r="55" spans="1:24">
      <c r="A55" s="368" t="s">
        <v>924</v>
      </c>
      <c r="B55" s="368"/>
      <c r="C55" s="368"/>
      <c r="D55" s="368"/>
      <c r="E55" s="368"/>
      <c r="F55" s="368"/>
      <c r="G55" s="368"/>
      <c r="H55" s="368"/>
      <c r="I55" s="368" t="s">
        <v>925</v>
      </c>
      <c r="J55" s="368"/>
      <c r="K55" s="368"/>
      <c r="L55" s="368"/>
      <c r="M55" s="368"/>
      <c r="N55" s="368"/>
      <c r="O55" s="368"/>
      <c r="P55" s="368"/>
      <c r="Q55" s="368" t="s">
        <v>926</v>
      </c>
      <c r="R55" s="368"/>
      <c r="S55" s="368"/>
      <c r="T55" s="368"/>
      <c r="U55" s="368"/>
      <c r="V55" s="368"/>
      <c r="W55" s="368"/>
      <c r="X55" s="368"/>
    </row>
    <row r="56" spans="1:24">
      <c r="A56" s="369"/>
      <c r="B56" s="370"/>
      <c r="C56" s="370"/>
      <c r="D56" s="370"/>
      <c r="E56" s="370"/>
      <c r="F56" s="370"/>
      <c r="G56" s="370"/>
      <c r="H56" s="371"/>
      <c r="I56" s="369"/>
      <c r="J56" s="370"/>
      <c r="K56" s="370"/>
      <c r="L56" s="370"/>
      <c r="M56" s="370"/>
      <c r="N56" s="370"/>
      <c r="O56" s="370"/>
      <c r="P56" s="371"/>
      <c r="Q56" s="369"/>
      <c r="R56" s="370"/>
      <c r="S56" s="370"/>
      <c r="T56" s="370"/>
      <c r="U56" s="370"/>
      <c r="V56" s="370"/>
      <c r="W56" s="370"/>
      <c r="X56" s="371"/>
    </row>
    <row r="57" spans="1:24">
      <c r="A57" s="372"/>
      <c r="B57" s="84"/>
      <c r="C57" s="84"/>
      <c r="D57" s="84"/>
      <c r="E57" s="84"/>
      <c r="F57" s="84"/>
      <c r="G57" s="84"/>
      <c r="H57" s="373"/>
      <c r="I57" s="372"/>
      <c r="J57" s="84"/>
      <c r="K57" s="84"/>
      <c r="L57" s="84"/>
      <c r="M57" s="84"/>
      <c r="N57" s="84"/>
      <c r="O57" s="84"/>
      <c r="P57" s="373"/>
      <c r="Q57" s="372"/>
      <c r="R57" s="84"/>
      <c r="S57" s="84"/>
      <c r="T57" s="84"/>
      <c r="U57" s="84"/>
      <c r="V57" s="84"/>
      <c r="W57" s="84"/>
      <c r="X57" s="373"/>
    </row>
    <row r="58" spans="1:24">
      <c r="A58" s="372"/>
      <c r="B58" s="84"/>
      <c r="C58" s="84"/>
      <c r="D58" s="84"/>
      <c r="E58" s="84"/>
      <c r="F58" s="84"/>
      <c r="G58" s="84"/>
      <c r="H58" s="373"/>
      <c r="I58" s="372"/>
      <c r="J58" s="84"/>
      <c r="K58" s="84"/>
      <c r="L58" s="84"/>
      <c r="M58" s="84"/>
      <c r="N58" s="84"/>
      <c r="O58" s="84"/>
      <c r="P58" s="373"/>
      <c r="Q58" s="372"/>
      <c r="R58" s="84"/>
      <c r="S58" s="84"/>
      <c r="T58" s="84"/>
      <c r="U58" s="84"/>
      <c r="V58" s="84"/>
      <c r="W58" s="84"/>
      <c r="X58" s="373"/>
    </row>
    <row r="59" spans="1:24">
      <c r="A59" s="372"/>
      <c r="B59" s="84"/>
      <c r="C59" s="84"/>
      <c r="D59" s="84"/>
      <c r="E59" s="84"/>
      <c r="F59" s="84"/>
      <c r="G59" s="84"/>
      <c r="H59" s="373"/>
      <c r="I59" s="372"/>
      <c r="J59" s="84"/>
      <c r="K59" s="84"/>
      <c r="L59" s="84"/>
      <c r="M59" s="84"/>
      <c r="N59" s="84"/>
      <c r="O59" s="84"/>
      <c r="P59" s="373"/>
      <c r="Q59" s="372"/>
      <c r="R59" s="84"/>
      <c r="S59" s="84"/>
      <c r="T59" s="84"/>
      <c r="U59" s="84"/>
      <c r="V59" s="84"/>
      <c r="W59" s="84"/>
      <c r="X59" s="373"/>
    </row>
    <row r="60" spans="1:24">
      <c r="A60" s="372"/>
      <c r="B60" s="84"/>
      <c r="C60" s="84"/>
      <c r="D60" s="84"/>
      <c r="E60" s="84"/>
      <c r="F60" s="84"/>
      <c r="G60" s="84"/>
      <c r="H60" s="373"/>
      <c r="I60" s="372"/>
      <c r="J60" s="84"/>
      <c r="K60" s="84"/>
      <c r="L60" s="84"/>
      <c r="M60" s="84"/>
      <c r="N60" s="84"/>
      <c r="O60" s="84"/>
      <c r="P60" s="373"/>
      <c r="Q60" s="372"/>
      <c r="R60" s="84"/>
      <c r="S60" s="84"/>
      <c r="T60" s="84"/>
      <c r="U60" s="84"/>
      <c r="V60" s="84"/>
      <c r="W60" s="84"/>
      <c r="X60" s="373"/>
    </row>
    <row r="61" spans="1:24">
      <c r="A61" s="372"/>
      <c r="B61" s="84"/>
      <c r="C61" s="84"/>
      <c r="D61" s="84"/>
      <c r="E61" s="84"/>
      <c r="F61" s="84"/>
      <c r="G61" s="84"/>
      <c r="H61" s="373"/>
      <c r="I61" s="372"/>
      <c r="J61" s="84"/>
      <c r="K61" s="84"/>
      <c r="L61" s="84"/>
      <c r="M61" s="84"/>
      <c r="N61" s="84"/>
      <c r="O61" s="84"/>
      <c r="P61" s="373"/>
      <c r="Q61" s="372"/>
      <c r="R61" s="84"/>
      <c r="S61" s="84"/>
      <c r="T61" s="84"/>
      <c r="U61" s="84"/>
      <c r="V61" s="84"/>
      <c r="W61" s="84"/>
      <c r="X61" s="373"/>
    </row>
    <row r="62" spans="1:24">
      <c r="A62" s="372"/>
      <c r="B62" s="84"/>
      <c r="C62" s="84"/>
      <c r="D62" s="84"/>
      <c r="E62" s="84"/>
      <c r="F62" s="84"/>
      <c r="G62" s="84"/>
      <c r="H62" s="373"/>
      <c r="I62" s="372"/>
      <c r="J62" s="84"/>
      <c r="K62" s="84"/>
      <c r="L62" s="84"/>
      <c r="M62" s="84"/>
      <c r="N62" s="84"/>
      <c r="O62" s="84"/>
      <c r="P62" s="373"/>
      <c r="Q62" s="372"/>
      <c r="R62" s="84"/>
      <c r="S62" s="84"/>
      <c r="T62" s="84"/>
      <c r="U62" s="84"/>
      <c r="V62" s="84"/>
      <c r="W62" s="84"/>
      <c r="X62" s="373"/>
    </row>
    <row r="63" spans="1:24">
      <c r="A63" s="372"/>
      <c r="B63" s="84"/>
      <c r="C63" s="84"/>
      <c r="D63" s="84"/>
      <c r="E63" s="84"/>
      <c r="F63" s="84"/>
      <c r="G63" s="84"/>
      <c r="H63" s="373"/>
      <c r="I63" s="372"/>
      <c r="J63" s="84"/>
      <c r="K63" s="84"/>
      <c r="L63" s="84"/>
      <c r="M63" s="84"/>
      <c r="N63" s="84"/>
      <c r="O63" s="84"/>
      <c r="P63" s="373"/>
      <c r="Q63" s="372"/>
      <c r="R63" s="84"/>
      <c r="S63" s="84"/>
      <c r="T63" s="84"/>
      <c r="U63" s="84"/>
      <c r="V63" s="84"/>
      <c r="W63" s="84"/>
      <c r="X63" s="373"/>
    </row>
    <row r="64" spans="1:24">
      <c r="A64" s="372"/>
      <c r="B64" s="84"/>
      <c r="C64" s="84"/>
      <c r="D64" s="84"/>
      <c r="E64" s="84"/>
      <c r="F64" s="84"/>
      <c r="G64" s="84"/>
      <c r="H64" s="373"/>
      <c r="I64" s="372"/>
      <c r="J64" s="84"/>
      <c r="K64" s="84"/>
      <c r="L64" s="84"/>
      <c r="M64" s="84"/>
      <c r="N64" s="84"/>
      <c r="O64" s="84"/>
      <c r="P64" s="373"/>
      <c r="Q64" s="372"/>
      <c r="R64" s="84"/>
      <c r="S64" s="84"/>
      <c r="T64" s="84"/>
      <c r="U64" s="84"/>
      <c r="V64" s="84"/>
      <c r="W64" s="84"/>
      <c r="X64" s="373"/>
    </row>
    <row r="65" spans="1:24">
      <c r="A65" s="372"/>
      <c r="B65" s="84"/>
      <c r="C65" s="84"/>
      <c r="D65" s="84"/>
      <c r="E65" s="84"/>
      <c r="F65" s="84"/>
      <c r="G65" s="84"/>
      <c r="H65" s="373"/>
      <c r="I65" s="372"/>
      <c r="J65" s="84"/>
      <c r="K65" s="84"/>
      <c r="L65" s="84"/>
      <c r="M65" s="84"/>
      <c r="N65" s="84"/>
      <c r="O65" s="84"/>
      <c r="P65" s="373"/>
      <c r="Q65" s="372"/>
      <c r="R65" s="84"/>
      <c r="S65" s="84"/>
      <c r="T65" s="84"/>
      <c r="U65" s="84"/>
      <c r="V65" s="84"/>
      <c r="W65" s="84"/>
      <c r="X65" s="373"/>
    </row>
    <row r="66" spans="1:24">
      <c r="A66" s="372"/>
      <c r="B66" s="84"/>
      <c r="C66" s="84"/>
      <c r="D66" s="84"/>
      <c r="E66" s="84"/>
      <c r="F66" s="84"/>
      <c r="G66" s="84"/>
      <c r="H66" s="373"/>
      <c r="I66" s="372"/>
      <c r="J66" s="84"/>
      <c r="K66" s="84"/>
      <c r="L66" s="84"/>
      <c r="M66" s="84"/>
      <c r="N66" s="84"/>
      <c r="O66" s="84"/>
      <c r="P66" s="373"/>
      <c r="Q66" s="372"/>
      <c r="R66" s="84"/>
      <c r="S66" s="84"/>
      <c r="T66" s="84"/>
      <c r="U66" s="84"/>
      <c r="V66" s="84"/>
      <c r="W66" s="84"/>
      <c r="X66" s="373"/>
    </row>
    <row r="67" spans="1:24">
      <c r="A67" s="372"/>
      <c r="B67" s="84"/>
      <c r="C67" s="84"/>
      <c r="D67" s="84"/>
      <c r="E67" s="84"/>
      <c r="F67" s="84"/>
      <c r="G67" s="84"/>
      <c r="H67" s="373"/>
      <c r="I67" s="372"/>
      <c r="J67" s="84"/>
      <c r="K67" s="84"/>
      <c r="L67" s="84"/>
      <c r="M67" s="84"/>
      <c r="N67" s="84"/>
      <c r="O67" s="84"/>
      <c r="P67" s="373"/>
      <c r="Q67" s="372"/>
      <c r="R67" s="84"/>
      <c r="S67" s="84"/>
      <c r="T67" s="84"/>
      <c r="U67" s="84"/>
      <c r="V67" s="84"/>
      <c r="W67" s="84"/>
      <c r="X67" s="373"/>
    </row>
    <row r="68" spans="1:24">
      <c r="A68" s="374"/>
      <c r="B68" s="375"/>
      <c r="C68" s="375"/>
      <c r="D68" s="375"/>
      <c r="E68" s="375"/>
      <c r="F68" s="375"/>
      <c r="G68" s="375"/>
      <c r="H68" s="376"/>
      <c r="I68" s="374"/>
      <c r="J68" s="375"/>
      <c r="K68" s="375"/>
      <c r="L68" s="375"/>
      <c r="M68" s="375"/>
      <c r="N68" s="375"/>
      <c r="O68" s="375"/>
      <c r="P68" s="376"/>
      <c r="Q68" s="374"/>
      <c r="R68" s="375"/>
      <c r="S68" s="375"/>
      <c r="T68" s="375"/>
      <c r="U68" s="375"/>
      <c r="V68" s="375"/>
      <c r="W68" s="375"/>
      <c r="X68" s="376"/>
    </row>
    <row r="71" spans="1:24">
      <c r="A71" s="368" t="s">
        <v>927</v>
      </c>
      <c r="B71" s="368"/>
      <c r="C71" s="368"/>
      <c r="D71" s="368"/>
      <c r="E71" s="368"/>
      <c r="F71" s="368"/>
      <c r="G71" s="368"/>
      <c r="H71" s="368"/>
      <c r="I71" s="368" t="s">
        <v>928</v>
      </c>
      <c r="J71" s="368"/>
      <c r="K71" s="368"/>
      <c r="L71" s="368"/>
      <c r="M71" s="368"/>
      <c r="N71" s="368"/>
      <c r="O71" s="368"/>
      <c r="P71" s="368"/>
      <c r="Q71" s="368" t="s">
        <v>929</v>
      </c>
      <c r="R71" s="368"/>
      <c r="S71" s="368"/>
      <c r="T71" s="368"/>
      <c r="U71" s="368"/>
      <c r="V71" s="368"/>
      <c r="W71" s="368"/>
      <c r="X71" s="368"/>
    </row>
    <row r="72" spans="1:24">
      <c r="A72" s="369"/>
      <c r="B72" s="370"/>
      <c r="C72" s="370"/>
      <c r="D72" s="370"/>
      <c r="E72" s="370"/>
      <c r="F72" s="370"/>
      <c r="G72" s="370"/>
      <c r="H72" s="371"/>
      <c r="I72" s="369"/>
      <c r="J72" s="370"/>
      <c r="K72" s="370"/>
      <c r="L72" s="370"/>
      <c r="M72" s="370"/>
      <c r="N72" s="370"/>
      <c r="O72" s="370"/>
      <c r="P72" s="371"/>
      <c r="Q72" s="369"/>
      <c r="R72" s="370"/>
      <c r="S72" s="370"/>
      <c r="T72" s="370"/>
      <c r="U72" s="370"/>
      <c r="V72" s="370"/>
      <c r="W72" s="370"/>
      <c r="X72" s="371"/>
    </row>
    <row r="73" spans="1:24">
      <c r="A73" s="372"/>
      <c r="B73" s="84"/>
      <c r="C73" s="84"/>
      <c r="D73" s="84"/>
      <c r="E73" s="84"/>
      <c r="F73" s="84"/>
      <c r="G73" s="84"/>
      <c r="H73" s="373"/>
      <c r="I73" s="372"/>
      <c r="J73" s="84"/>
      <c r="K73" s="84"/>
      <c r="L73" s="84"/>
      <c r="M73" s="84"/>
      <c r="N73" s="84"/>
      <c r="O73" s="84"/>
      <c r="P73" s="373"/>
      <c r="Q73" s="372"/>
      <c r="R73" s="84"/>
      <c r="S73" s="84"/>
      <c r="T73" s="84"/>
      <c r="U73" s="84"/>
      <c r="V73" s="84"/>
      <c r="W73" s="84"/>
      <c r="X73" s="373"/>
    </row>
    <row r="74" spans="1:24">
      <c r="A74" s="372"/>
      <c r="B74" s="84"/>
      <c r="C74" s="84"/>
      <c r="D74" s="84"/>
      <c r="E74" s="84"/>
      <c r="F74" s="84"/>
      <c r="G74" s="84"/>
      <c r="H74" s="373"/>
      <c r="I74" s="372"/>
      <c r="J74" s="84"/>
      <c r="K74" s="84"/>
      <c r="L74" s="84"/>
      <c r="M74" s="84"/>
      <c r="N74" s="84"/>
      <c r="O74" s="84"/>
      <c r="P74" s="373"/>
      <c r="Q74" s="372"/>
      <c r="R74" s="84"/>
      <c r="S74" s="84"/>
      <c r="T74" s="84"/>
      <c r="U74" s="84"/>
      <c r="V74" s="84"/>
      <c r="W74" s="84"/>
      <c r="X74" s="373"/>
    </row>
    <row r="75" spans="1:24">
      <c r="A75" s="372"/>
      <c r="B75" s="84"/>
      <c r="C75" s="84"/>
      <c r="D75" s="84"/>
      <c r="E75" s="84"/>
      <c r="F75" s="84"/>
      <c r="G75" s="84"/>
      <c r="H75" s="373"/>
      <c r="I75" s="372"/>
      <c r="J75" s="84"/>
      <c r="K75" s="84"/>
      <c r="L75" s="84"/>
      <c r="M75" s="84"/>
      <c r="N75" s="84"/>
      <c r="O75" s="84"/>
      <c r="P75" s="373"/>
      <c r="Q75" s="372"/>
      <c r="R75" s="84"/>
      <c r="S75" s="84"/>
      <c r="T75" s="84"/>
      <c r="U75" s="84"/>
      <c r="V75" s="84"/>
      <c r="W75" s="84"/>
      <c r="X75" s="373"/>
    </row>
    <row r="76" spans="1:24">
      <c r="A76" s="372"/>
      <c r="B76" s="84"/>
      <c r="C76" s="84"/>
      <c r="D76" s="84"/>
      <c r="E76" s="84"/>
      <c r="F76" s="84"/>
      <c r="G76" s="84"/>
      <c r="H76" s="373"/>
      <c r="I76" s="372"/>
      <c r="J76" s="84"/>
      <c r="K76" s="84"/>
      <c r="L76" s="84"/>
      <c r="M76" s="84"/>
      <c r="N76" s="84"/>
      <c r="O76" s="84"/>
      <c r="P76" s="373"/>
      <c r="Q76" s="372"/>
      <c r="R76" s="84"/>
      <c r="S76" s="84"/>
      <c r="T76" s="84"/>
      <c r="U76" s="84"/>
      <c r="V76" s="84"/>
      <c r="W76" s="84"/>
      <c r="X76" s="373"/>
    </row>
    <row r="77" spans="1:24">
      <c r="A77" s="372"/>
      <c r="B77" s="84"/>
      <c r="C77" s="84"/>
      <c r="D77" s="84"/>
      <c r="E77" s="84"/>
      <c r="F77" s="84"/>
      <c r="G77" s="84"/>
      <c r="H77" s="373"/>
      <c r="I77" s="372"/>
      <c r="J77" s="84"/>
      <c r="K77" s="84"/>
      <c r="L77" s="84"/>
      <c r="M77" s="84"/>
      <c r="N77" s="84"/>
      <c r="O77" s="84"/>
      <c r="P77" s="373"/>
      <c r="Q77" s="372"/>
      <c r="R77" s="84"/>
      <c r="S77" s="84"/>
      <c r="T77" s="84"/>
      <c r="U77" s="84"/>
      <c r="V77" s="84"/>
      <c r="W77" s="84"/>
      <c r="X77" s="373"/>
    </row>
    <row r="78" spans="1:24">
      <c r="A78" s="372"/>
      <c r="B78" s="84"/>
      <c r="C78" s="84"/>
      <c r="D78" s="84"/>
      <c r="E78" s="84"/>
      <c r="F78" s="84"/>
      <c r="G78" s="84"/>
      <c r="H78" s="373"/>
      <c r="I78" s="372"/>
      <c r="J78" s="84"/>
      <c r="K78" s="84"/>
      <c r="L78" s="84"/>
      <c r="M78" s="84"/>
      <c r="N78" s="84"/>
      <c r="O78" s="84"/>
      <c r="P78" s="373"/>
      <c r="Q78" s="372"/>
      <c r="R78" s="84"/>
      <c r="S78" s="84"/>
      <c r="T78" s="84"/>
      <c r="U78" s="84"/>
      <c r="V78" s="84"/>
      <c r="W78" s="84"/>
      <c r="X78" s="373"/>
    </row>
    <row r="79" spans="1:24">
      <c r="A79" s="372"/>
      <c r="B79" s="84"/>
      <c r="C79" s="84"/>
      <c r="D79" s="84"/>
      <c r="E79" s="84"/>
      <c r="F79" s="84"/>
      <c r="G79" s="84"/>
      <c r="H79" s="373"/>
      <c r="I79" s="372"/>
      <c r="J79" s="84"/>
      <c r="K79" s="84"/>
      <c r="L79" s="84"/>
      <c r="M79" s="84"/>
      <c r="N79" s="84"/>
      <c r="O79" s="84"/>
      <c r="P79" s="373"/>
      <c r="Q79" s="372"/>
      <c r="R79" s="84"/>
      <c r="S79" s="84"/>
      <c r="T79" s="84"/>
      <c r="U79" s="84"/>
      <c r="V79" s="84"/>
      <c r="W79" s="84"/>
      <c r="X79" s="373"/>
    </row>
    <row r="80" spans="1:24">
      <c r="A80" s="372"/>
      <c r="B80" s="84"/>
      <c r="C80" s="84"/>
      <c r="D80" s="84"/>
      <c r="E80" s="84"/>
      <c r="F80" s="84"/>
      <c r="G80" s="84"/>
      <c r="H80" s="373"/>
      <c r="I80" s="372"/>
      <c r="J80" s="84"/>
      <c r="K80" s="84"/>
      <c r="L80" s="84"/>
      <c r="M80" s="84"/>
      <c r="N80" s="84"/>
      <c r="O80" s="84"/>
      <c r="P80" s="373"/>
      <c r="Q80" s="372"/>
      <c r="R80" s="84"/>
      <c r="S80" s="84"/>
      <c r="T80" s="84"/>
      <c r="U80" s="84"/>
      <c r="V80" s="84"/>
      <c r="W80" s="84"/>
      <c r="X80" s="373"/>
    </row>
    <row r="81" spans="1:24">
      <c r="A81" s="372"/>
      <c r="B81" s="84"/>
      <c r="C81" s="84"/>
      <c r="D81" s="84"/>
      <c r="E81" s="84"/>
      <c r="F81" s="84"/>
      <c r="G81" s="84"/>
      <c r="H81" s="373"/>
      <c r="I81" s="372"/>
      <c r="J81" s="84"/>
      <c r="K81" s="84"/>
      <c r="L81" s="84"/>
      <c r="M81" s="84"/>
      <c r="N81" s="84"/>
      <c r="O81" s="84"/>
      <c r="P81" s="373"/>
      <c r="Q81" s="372"/>
      <c r="R81" s="84"/>
      <c r="S81" s="84"/>
      <c r="T81" s="84"/>
      <c r="U81" s="84"/>
      <c r="V81" s="84"/>
      <c r="W81" s="84"/>
      <c r="X81" s="373"/>
    </row>
    <row r="82" spans="1:24">
      <c r="A82" s="372"/>
      <c r="B82" s="84"/>
      <c r="C82" s="84"/>
      <c r="D82" s="84"/>
      <c r="E82" s="84"/>
      <c r="F82" s="84"/>
      <c r="G82" s="84"/>
      <c r="H82" s="373"/>
      <c r="I82" s="372"/>
      <c r="J82" s="84"/>
      <c r="K82" s="84"/>
      <c r="L82" s="84"/>
      <c r="M82" s="84"/>
      <c r="N82" s="84"/>
      <c r="O82" s="84"/>
      <c r="P82" s="373"/>
      <c r="Q82" s="372"/>
      <c r="R82" s="84"/>
      <c r="S82" s="84"/>
      <c r="T82" s="84"/>
      <c r="U82" s="84"/>
      <c r="V82" s="84"/>
      <c r="W82" s="84"/>
      <c r="X82" s="373"/>
    </row>
    <row r="83" spans="1:24">
      <c r="A83" s="372"/>
      <c r="B83" s="84"/>
      <c r="C83" s="84"/>
      <c r="D83" s="84"/>
      <c r="E83" s="84"/>
      <c r="F83" s="84"/>
      <c r="G83" s="84"/>
      <c r="H83" s="373"/>
      <c r="I83" s="372"/>
      <c r="J83" s="84"/>
      <c r="K83" s="84"/>
      <c r="L83" s="84"/>
      <c r="M83" s="84"/>
      <c r="N83" s="84"/>
      <c r="O83" s="84"/>
      <c r="P83" s="373"/>
      <c r="Q83" s="372"/>
      <c r="R83" s="84"/>
      <c r="S83" s="84"/>
      <c r="T83" s="84"/>
      <c r="U83" s="84"/>
      <c r="V83" s="84"/>
      <c r="W83" s="84"/>
      <c r="X83" s="373"/>
    </row>
    <row r="84" spans="1:24">
      <c r="A84" s="374"/>
      <c r="B84" s="375"/>
      <c r="C84" s="375"/>
      <c r="D84" s="375"/>
      <c r="E84" s="375"/>
      <c r="F84" s="375"/>
      <c r="G84" s="375"/>
      <c r="H84" s="376"/>
      <c r="I84" s="374"/>
      <c r="J84" s="375"/>
      <c r="K84" s="375"/>
      <c r="L84" s="375"/>
      <c r="M84" s="375"/>
      <c r="N84" s="375"/>
      <c r="O84" s="375"/>
      <c r="P84" s="376"/>
      <c r="Q84" s="374"/>
      <c r="R84" s="375"/>
      <c r="S84" s="375"/>
      <c r="T84" s="375"/>
      <c r="U84" s="375"/>
      <c r="V84" s="375"/>
      <c r="W84" s="375"/>
      <c r="X84" s="376"/>
    </row>
    <row r="87" spans="1:24">
      <c r="A87" s="368" t="s">
        <v>930</v>
      </c>
      <c r="B87" s="368"/>
      <c r="C87" s="368"/>
      <c r="D87" s="368"/>
      <c r="E87" s="368"/>
      <c r="F87" s="368"/>
      <c r="G87" s="368"/>
      <c r="H87" s="368"/>
      <c r="I87" s="368" t="s">
        <v>931</v>
      </c>
      <c r="J87" s="368"/>
      <c r="K87" s="368"/>
      <c r="L87" s="368"/>
      <c r="M87" s="368"/>
      <c r="N87" s="368"/>
      <c r="O87" s="368"/>
      <c r="P87" s="368"/>
      <c r="Q87" s="368" t="s">
        <v>932</v>
      </c>
      <c r="R87" s="368"/>
      <c r="S87" s="368"/>
      <c r="T87" s="368"/>
      <c r="U87" s="368"/>
      <c r="V87" s="368"/>
      <c r="W87" s="368"/>
      <c r="X87" s="368"/>
    </row>
    <row r="88" spans="1:24">
      <c r="A88" s="369"/>
      <c r="B88" s="370"/>
      <c r="C88" s="370"/>
      <c r="D88" s="370"/>
      <c r="E88" s="370"/>
      <c r="F88" s="370"/>
      <c r="G88" s="370"/>
      <c r="H88" s="371"/>
      <c r="I88" s="369"/>
      <c r="J88" s="370"/>
      <c r="K88" s="370"/>
      <c r="L88" s="370"/>
      <c r="M88" s="370"/>
      <c r="N88" s="370"/>
      <c r="O88" s="370"/>
      <c r="P88" s="371"/>
      <c r="Q88" s="369"/>
      <c r="R88" s="370"/>
      <c r="S88" s="370"/>
      <c r="T88" s="370"/>
      <c r="U88" s="370"/>
      <c r="V88" s="370"/>
      <c r="W88" s="370"/>
      <c r="X88" s="371"/>
    </row>
    <row r="89" spans="1:24">
      <c r="A89" s="372"/>
      <c r="B89" s="84"/>
      <c r="C89" s="84"/>
      <c r="D89" s="84"/>
      <c r="E89" s="84"/>
      <c r="F89" s="84"/>
      <c r="G89" s="84"/>
      <c r="H89" s="373"/>
      <c r="I89" s="372"/>
      <c r="J89" s="84"/>
      <c r="K89" s="84"/>
      <c r="L89" s="84"/>
      <c r="M89" s="84"/>
      <c r="N89" s="84"/>
      <c r="O89" s="84"/>
      <c r="P89" s="373"/>
      <c r="Q89" s="372"/>
      <c r="R89" s="84"/>
      <c r="S89" s="84"/>
      <c r="T89" s="84"/>
      <c r="U89" s="84"/>
      <c r="V89" s="84"/>
      <c r="W89" s="84"/>
      <c r="X89" s="373"/>
    </row>
    <row r="90" spans="1:24">
      <c r="A90" s="372"/>
      <c r="B90" s="84"/>
      <c r="C90" s="84"/>
      <c r="D90" s="84"/>
      <c r="E90" s="84"/>
      <c r="F90" s="84"/>
      <c r="G90" s="84"/>
      <c r="H90" s="373"/>
      <c r="I90" s="372"/>
      <c r="J90" s="84"/>
      <c r="K90" s="84"/>
      <c r="L90" s="84"/>
      <c r="M90" s="84"/>
      <c r="N90" s="84"/>
      <c r="O90" s="84"/>
      <c r="P90" s="373"/>
      <c r="Q90" s="372"/>
      <c r="R90" s="84"/>
      <c r="S90" s="84"/>
      <c r="T90" s="84"/>
      <c r="U90" s="84"/>
      <c r="V90" s="84"/>
      <c r="W90" s="84"/>
      <c r="X90" s="373"/>
    </row>
    <row r="91" spans="1:24">
      <c r="A91" s="372"/>
      <c r="B91" s="84"/>
      <c r="C91" s="84"/>
      <c r="D91" s="84"/>
      <c r="E91" s="84"/>
      <c r="F91" s="84"/>
      <c r="G91" s="84"/>
      <c r="H91" s="373"/>
      <c r="I91" s="372"/>
      <c r="J91" s="84"/>
      <c r="K91" s="84"/>
      <c r="L91" s="84"/>
      <c r="M91" s="84"/>
      <c r="N91" s="84"/>
      <c r="O91" s="84"/>
      <c r="P91" s="373"/>
      <c r="Q91" s="372"/>
      <c r="R91" s="84"/>
      <c r="S91" s="84"/>
      <c r="T91" s="84"/>
      <c r="U91" s="84"/>
      <c r="V91" s="84"/>
      <c r="W91" s="84"/>
      <c r="X91" s="373"/>
    </row>
    <row r="92" spans="1:24">
      <c r="A92" s="372"/>
      <c r="B92" s="84"/>
      <c r="C92" s="84"/>
      <c r="D92" s="84"/>
      <c r="E92" s="84"/>
      <c r="F92" s="84"/>
      <c r="G92" s="84"/>
      <c r="H92" s="373"/>
      <c r="I92" s="372"/>
      <c r="J92" s="84"/>
      <c r="K92" s="84"/>
      <c r="L92" s="84"/>
      <c r="M92" s="84"/>
      <c r="N92" s="84"/>
      <c r="O92" s="84"/>
      <c r="P92" s="373"/>
      <c r="Q92" s="372"/>
      <c r="R92" s="84"/>
      <c r="S92" s="84"/>
      <c r="T92" s="84"/>
      <c r="U92" s="84"/>
      <c r="V92" s="84"/>
      <c r="W92" s="84"/>
      <c r="X92" s="373"/>
    </row>
    <row r="93" spans="1:24">
      <c r="A93" s="372"/>
      <c r="B93" s="84"/>
      <c r="C93" s="84"/>
      <c r="D93" s="84"/>
      <c r="E93" s="84"/>
      <c r="F93" s="84"/>
      <c r="G93" s="84"/>
      <c r="H93" s="373"/>
      <c r="I93" s="372"/>
      <c r="J93" s="84"/>
      <c r="K93" s="84"/>
      <c r="L93" s="84"/>
      <c r="M93" s="84"/>
      <c r="N93" s="84"/>
      <c r="O93" s="84"/>
      <c r="P93" s="373"/>
      <c r="Q93" s="372"/>
      <c r="R93" s="84"/>
      <c r="S93" s="84"/>
      <c r="T93" s="84"/>
      <c r="U93" s="84"/>
      <c r="V93" s="84"/>
      <c r="W93" s="84"/>
      <c r="X93" s="373"/>
    </row>
    <row r="94" spans="1:24">
      <c r="A94" s="372"/>
      <c r="B94" s="84"/>
      <c r="C94" s="84"/>
      <c r="D94" s="84"/>
      <c r="E94" s="84"/>
      <c r="F94" s="84"/>
      <c r="G94" s="84"/>
      <c r="H94" s="373"/>
      <c r="I94" s="372"/>
      <c r="J94" s="84"/>
      <c r="K94" s="84"/>
      <c r="L94" s="84"/>
      <c r="M94" s="84"/>
      <c r="N94" s="84"/>
      <c r="O94" s="84"/>
      <c r="P94" s="373"/>
      <c r="Q94" s="372"/>
      <c r="R94" s="84"/>
      <c r="S94" s="84"/>
      <c r="T94" s="84"/>
      <c r="U94" s="84"/>
      <c r="V94" s="84"/>
      <c r="W94" s="84"/>
      <c r="X94" s="373"/>
    </row>
    <row r="95" spans="1:24">
      <c r="A95" s="372"/>
      <c r="B95" s="84"/>
      <c r="C95" s="84"/>
      <c r="D95" s="84"/>
      <c r="E95" s="84"/>
      <c r="F95" s="84"/>
      <c r="G95" s="84"/>
      <c r="H95" s="373"/>
      <c r="I95" s="372"/>
      <c r="J95" s="84"/>
      <c r="K95" s="84"/>
      <c r="L95" s="84"/>
      <c r="M95" s="84"/>
      <c r="N95" s="84"/>
      <c r="O95" s="84"/>
      <c r="P95" s="373"/>
      <c r="Q95" s="372"/>
      <c r="R95" s="84"/>
      <c r="S95" s="84"/>
      <c r="T95" s="84"/>
      <c r="U95" s="84"/>
      <c r="V95" s="84"/>
      <c r="W95" s="84"/>
      <c r="X95" s="373"/>
    </row>
    <row r="96" spans="1:24">
      <c r="A96" s="372"/>
      <c r="B96" s="84"/>
      <c r="C96" s="84"/>
      <c r="D96" s="84"/>
      <c r="E96" s="84"/>
      <c r="F96" s="84"/>
      <c r="G96" s="84"/>
      <c r="H96" s="373"/>
      <c r="I96" s="372"/>
      <c r="J96" s="84"/>
      <c r="K96" s="84"/>
      <c r="L96" s="84"/>
      <c r="M96" s="84"/>
      <c r="N96" s="84"/>
      <c r="O96" s="84"/>
      <c r="P96" s="373"/>
      <c r="Q96" s="372"/>
      <c r="R96" s="84"/>
      <c r="S96" s="84"/>
      <c r="T96" s="84"/>
      <c r="U96" s="84"/>
      <c r="V96" s="84"/>
      <c r="W96" s="84"/>
      <c r="X96" s="373"/>
    </row>
    <row r="97" spans="1:24">
      <c r="A97" s="372"/>
      <c r="B97" s="84"/>
      <c r="C97" s="84"/>
      <c r="D97" s="84"/>
      <c r="E97" s="84"/>
      <c r="F97" s="84"/>
      <c r="G97" s="84"/>
      <c r="H97" s="373"/>
      <c r="I97" s="372"/>
      <c r="J97" s="84"/>
      <c r="K97" s="84"/>
      <c r="L97" s="84"/>
      <c r="M97" s="84"/>
      <c r="N97" s="84"/>
      <c r="O97" s="84"/>
      <c r="P97" s="373"/>
      <c r="Q97" s="372"/>
      <c r="R97" s="84"/>
      <c r="S97" s="84"/>
      <c r="T97" s="84"/>
      <c r="U97" s="84"/>
      <c r="V97" s="84"/>
      <c r="W97" s="84"/>
      <c r="X97" s="373"/>
    </row>
    <row r="98" spans="1:24">
      <c r="A98" s="372"/>
      <c r="B98" s="84"/>
      <c r="C98" s="84"/>
      <c r="D98" s="84"/>
      <c r="E98" s="84"/>
      <c r="F98" s="84"/>
      <c r="G98" s="84"/>
      <c r="H98" s="373"/>
      <c r="I98" s="372"/>
      <c r="J98" s="84"/>
      <c r="K98" s="84"/>
      <c r="L98" s="84"/>
      <c r="M98" s="84"/>
      <c r="N98" s="84"/>
      <c r="O98" s="84"/>
      <c r="P98" s="373"/>
      <c r="Q98" s="372"/>
      <c r="R98" s="84"/>
      <c r="S98" s="84"/>
      <c r="T98" s="84"/>
      <c r="U98" s="84"/>
      <c r="V98" s="84"/>
      <c r="W98" s="84"/>
      <c r="X98" s="373"/>
    </row>
    <row r="99" spans="1:24">
      <c r="A99" s="372"/>
      <c r="B99" s="84"/>
      <c r="C99" s="84"/>
      <c r="D99" s="84"/>
      <c r="E99" s="84"/>
      <c r="F99" s="84"/>
      <c r="G99" s="84"/>
      <c r="H99" s="373"/>
      <c r="I99" s="372"/>
      <c r="J99" s="84"/>
      <c r="K99" s="84"/>
      <c r="L99" s="84"/>
      <c r="M99" s="84"/>
      <c r="N99" s="84"/>
      <c r="O99" s="84"/>
      <c r="P99" s="373"/>
      <c r="Q99" s="372"/>
      <c r="R99" s="84"/>
      <c r="S99" s="84"/>
      <c r="T99" s="84"/>
      <c r="U99" s="84"/>
      <c r="V99" s="84"/>
      <c r="W99" s="84"/>
      <c r="X99" s="373"/>
    </row>
    <row r="100" spans="1:24">
      <c r="A100" s="374"/>
      <c r="B100" s="375"/>
      <c r="C100" s="375"/>
      <c r="D100" s="375"/>
      <c r="E100" s="375"/>
      <c r="F100" s="375"/>
      <c r="G100" s="375"/>
      <c r="H100" s="376"/>
      <c r="I100" s="374"/>
      <c r="J100" s="375"/>
      <c r="K100" s="375"/>
      <c r="L100" s="375"/>
      <c r="M100" s="375"/>
      <c r="N100" s="375"/>
      <c r="O100" s="375"/>
      <c r="P100" s="376"/>
      <c r="Q100" s="374"/>
      <c r="R100" s="375"/>
      <c r="S100" s="375"/>
      <c r="T100" s="375"/>
      <c r="U100" s="375"/>
      <c r="V100" s="375"/>
      <c r="W100" s="375"/>
      <c r="X100" s="376"/>
    </row>
  </sheetData>
  <mergeCells count="5">
    <mergeCell ref="Y1:Z1"/>
    <mergeCell ref="B3:D3"/>
    <mergeCell ref="E3:T3"/>
    <mergeCell ref="A5:X5"/>
    <mergeCell ref="A6:X6"/>
  </mergeCells>
  <phoneticPr fontId="33"/>
  <hyperlinks>
    <hyperlink ref="Y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rowBreaks count="2" manualBreakCount="2">
    <brk id="38" max="23" man="1"/>
    <brk id="70" max="2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0"/>
  <sheetViews>
    <sheetView view="pageBreakPreview" zoomScaleNormal="100" zoomScaleSheetLayoutView="100" workbookViewId="0">
      <selection activeCell="G11" sqref="G11"/>
    </sheetView>
  </sheetViews>
  <sheetFormatPr defaultColWidth="9" defaultRowHeight="13.5"/>
  <cols>
    <col min="1" max="1" width="19" style="378" customWidth="1"/>
    <col min="2" max="3" width="22.625" style="378" customWidth="1"/>
    <col min="4" max="4" width="12" style="378" customWidth="1"/>
    <col min="5" max="16384" width="9" style="381"/>
  </cols>
  <sheetData>
    <row r="1" spans="1:6" ht="17.25">
      <c r="A1" s="377"/>
      <c r="B1" s="377"/>
      <c r="E1" s="379"/>
      <c r="F1" s="380" t="s">
        <v>407</v>
      </c>
    </row>
    <row r="3" spans="1:6" ht="17.25">
      <c r="A3" s="356" t="s">
        <v>933</v>
      </c>
    </row>
    <row r="4" spans="1:6" ht="17.25">
      <c r="A4" s="356"/>
    </row>
    <row r="5" spans="1:6">
      <c r="B5" s="382" t="s">
        <v>777</v>
      </c>
      <c r="C5" s="2895" t="str">
        <f>IF(基本情報入力シート!$D$23="","",基本情報入力シート!$D$23)</f>
        <v/>
      </c>
      <c r="D5" s="2895"/>
    </row>
    <row r="6" spans="1:6">
      <c r="B6" s="382" t="s">
        <v>934</v>
      </c>
      <c r="C6" s="2896" t="str">
        <f>IF(基本情報入力シート!$D$27="","",基本情報入力シート!$D$27)</f>
        <v/>
      </c>
      <c r="D6" s="2897"/>
    </row>
    <row r="7" spans="1:6" ht="14.25" thickBot="1">
      <c r="B7" s="383"/>
      <c r="C7" s="384"/>
      <c r="D7" s="384"/>
    </row>
    <row r="8" spans="1:6" s="387" customFormat="1" ht="18.75" customHeight="1">
      <c r="A8" s="385" t="s">
        <v>935</v>
      </c>
      <c r="B8" s="2898" t="s">
        <v>936</v>
      </c>
      <c r="C8" s="2899"/>
      <c r="D8" s="386" t="s">
        <v>937</v>
      </c>
    </row>
    <row r="9" spans="1:6" ht="27">
      <c r="A9" s="388" t="s">
        <v>938</v>
      </c>
      <c r="B9" s="2900"/>
      <c r="C9" s="2901"/>
      <c r="D9" s="2904"/>
    </row>
    <row r="10" spans="1:6">
      <c r="A10" s="389"/>
      <c r="B10" s="2902"/>
      <c r="C10" s="2903"/>
      <c r="D10" s="2905"/>
    </row>
    <row r="11" spans="1:6">
      <c r="A11" s="389"/>
      <c r="B11" s="2902"/>
      <c r="C11" s="2903"/>
      <c r="D11" s="2905"/>
    </row>
    <row r="12" spans="1:6">
      <c r="A12" s="389"/>
      <c r="B12" s="2902"/>
      <c r="C12" s="2903"/>
      <c r="D12" s="2905"/>
    </row>
    <row r="13" spans="1:6">
      <c r="A13" s="389"/>
      <c r="B13" s="2902"/>
      <c r="C13" s="2903"/>
      <c r="D13" s="2905"/>
    </row>
    <row r="14" spans="1:6">
      <c r="A14" s="389"/>
      <c r="B14" s="2902"/>
      <c r="C14" s="2903"/>
      <c r="D14" s="2905"/>
    </row>
    <row r="15" spans="1:6">
      <c r="A15" s="389"/>
      <c r="B15" s="2902"/>
      <c r="C15" s="2903"/>
      <c r="D15" s="2905"/>
    </row>
    <row r="16" spans="1:6">
      <c r="A16" s="389"/>
      <c r="B16" s="2902"/>
      <c r="C16" s="2903"/>
      <c r="D16" s="2905"/>
    </row>
    <row r="17" spans="1:4">
      <c r="A17" s="389"/>
      <c r="B17" s="2902"/>
      <c r="C17" s="2903"/>
      <c r="D17" s="2905"/>
    </row>
    <row r="18" spans="1:4">
      <c r="A18" s="389" t="s">
        <v>939</v>
      </c>
      <c r="B18" s="2907"/>
      <c r="C18" s="2908"/>
      <c r="D18" s="2905"/>
    </row>
    <row r="19" spans="1:4">
      <c r="A19" s="389"/>
      <c r="B19" s="2907"/>
      <c r="C19" s="2908"/>
      <c r="D19" s="2905"/>
    </row>
    <row r="20" spans="1:4">
      <c r="A20" s="389"/>
      <c r="B20" s="2907"/>
      <c r="C20" s="2908"/>
      <c r="D20" s="2905"/>
    </row>
    <row r="21" spans="1:4">
      <c r="A21" s="389"/>
      <c r="B21" s="2907"/>
      <c r="C21" s="2908"/>
      <c r="D21" s="2905"/>
    </row>
    <row r="22" spans="1:4">
      <c r="A22" s="389"/>
      <c r="B22" s="2907"/>
      <c r="C22" s="2908"/>
      <c r="D22" s="2905"/>
    </row>
    <row r="23" spans="1:4">
      <c r="A23" s="389"/>
      <c r="B23" s="2907"/>
      <c r="C23" s="2908"/>
      <c r="D23" s="2905"/>
    </row>
    <row r="24" spans="1:4">
      <c r="A24" s="389"/>
      <c r="B24" s="2907"/>
      <c r="C24" s="2908"/>
      <c r="D24" s="2905"/>
    </row>
    <row r="25" spans="1:4">
      <c r="A25" s="389"/>
      <c r="B25" s="2907"/>
      <c r="C25" s="2908"/>
      <c r="D25" s="2905"/>
    </row>
    <row r="26" spans="1:4">
      <c r="A26" s="390"/>
      <c r="B26" s="2909"/>
      <c r="C26" s="2910"/>
      <c r="D26" s="2905"/>
    </row>
    <row r="27" spans="1:4" ht="18.75" customHeight="1">
      <c r="A27" s="391" t="s">
        <v>940</v>
      </c>
      <c r="B27" s="2911" t="s">
        <v>941</v>
      </c>
      <c r="C27" s="2912"/>
      <c r="D27" s="2905"/>
    </row>
    <row r="28" spans="1:4" ht="18.75" customHeight="1">
      <c r="A28" s="392"/>
      <c r="B28" s="2913"/>
      <c r="C28" s="2914"/>
      <c r="D28" s="2905"/>
    </row>
    <row r="29" spans="1:4" ht="18.75" customHeight="1">
      <c r="A29" s="389"/>
      <c r="B29" s="2915"/>
      <c r="C29" s="2908"/>
      <c r="D29" s="2905"/>
    </row>
    <row r="30" spans="1:4" ht="18.75" customHeight="1">
      <c r="A30" s="389"/>
      <c r="B30" s="2915"/>
      <c r="C30" s="2908"/>
      <c r="D30" s="2905"/>
    </row>
    <row r="31" spans="1:4" ht="18.75" customHeight="1">
      <c r="A31" s="389"/>
      <c r="B31" s="2915"/>
      <c r="C31" s="2908"/>
      <c r="D31" s="2905"/>
    </row>
    <row r="32" spans="1:4" ht="18.75" customHeight="1">
      <c r="A32" s="389"/>
      <c r="B32" s="2915"/>
      <c r="C32" s="2908"/>
      <c r="D32" s="2905"/>
    </row>
    <row r="33" spans="1:4" ht="18.75" customHeight="1">
      <c r="A33" s="389"/>
      <c r="B33" s="2915"/>
      <c r="C33" s="2908"/>
      <c r="D33" s="2905"/>
    </row>
    <row r="34" spans="1:4" ht="18.75" customHeight="1">
      <c r="A34" s="389"/>
      <c r="B34" s="2915"/>
      <c r="C34" s="2908"/>
      <c r="D34" s="2905"/>
    </row>
    <row r="35" spans="1:4" ht="18.75" customHeight="1">
      <c r="A35" s="389"/>
      <c r="B35" s="2915"/>
      <c r="C35" s="2908"/>
      <c r="D35" s="2905"/>
    </row>
    <row r="36" spans="1:4" ht="18.75" customHeight="1">
      <c r="A36" s="389"/>
      <c r="B36" s="2915"/>
      <c r="C36" s="2908"/>
      <c r="D36" s="2905"/>
    </row>
    <row r="37" spans="1:4" ht="18.75" customHeight="1">
      <c r="A37" s="389"/>
      <c r="B37" s="2915"/>
      <c r="C37" s="2908"/>
      <c r="D37" s="2905"/>
    </row>
    <row r="38" spans="1:4" ht="18.75" customHeight="1">
      <c r="A38" s="389"/>
      <c r="B38" s="2915"/>
      <c r="C38" s="2908"/>
      <c r="D38" s="2905"/>
    </row>
    <row r="39" spans="1:4" ht="18.75" customHeight="1">
      <c r="A39" s="389"/>
      <c r="B39" s="2915"/>
      <c r="C39" s="2908"/>
      <c r="D39" s="2905"/>
    </row>
    <row r="40" spans="1:4" ht="18.75" customHeight="1">
      <c r="A40" s="389"/>
      <c r="B40" s="2915"/>
      <c r="C40" s="2908"/>
      <c r="D40" s="2905"/>
    </row>
    <row r="41" spans="1:4" ht="18.75" customHeight="1">
      <c r="A41" s="389"/>
      <c r="B41" s="2915"/>
      <c r="C41" s="2908"/>
      <c r="D41" s="2905"/>
    </row>
    <row r="42" spans="1:4" ht="18.75" customHeight="1">
      <c r="A42" s="389"/>
      <c r="B42" s="2915"/>
      <c r="C42" s="2908"/>
      <c r="D42" s="2905"/>
    </row>
    <row r="43" spans="1:4" ht="18.75" customHeight="1">
      <c r="A43" s="389"/>
      <c r="B43" s="2915"/>
      <c r="C43" s="2908"/>
      <c r="D43" s="2905"/>
    </row>
    <row r="44" spans="1:4" ht="18.75" customHeight="1">
      <c r="A44" s="389"/>
      <c r="B44" s="2915"/>
      <c r="C44" s="2908"/>
      <c r="D44" s="2905"/>
    </row>
    <row r="45" spans="1:4" ht="19.5" customHeight="1" thickBot="1">
      <c r="A45" s="393"/>
      <c r="B45" s="2916"/>
      <c r="C45" s="2917"/>
      <c r="D45" s="2906"/>
    </row>
    <row r="46" spans="1:4" s="395" customFormat="1" ht="11.25">
      <c r="A46" s="394" t="s">
        <v>942</v>
      </c>
      <c r="B46" s="394"/>
      <c r="C46" s="394"/>
      <c r="D46" s="394"/>
    </row>
    <row r="47" spans="1:4" s="395" customFormat="1" ht="11.25">
      <c r="A47" s="394" t="s">
        <v>943</v>
      </c>
      <c r="B47" s="394"/>
      <c r="C47" s="394"/>
      <c r="D47" s="394"/>
    </row>
    <row r="48" spans="1:4" s="395" customFormat="1" ht="11.25">
      <c r="A48" s="394" t="s">
        <v>944</v>
      </c>
      <c r="B48" s="394"/>
      <c r="C48" s="394"/>
      <c r="D48" s="394"/>
    </row>
    <row r="49" spans="1:4" s="395" customFormat="1" ht="11.25">
      <c r="A49" s="394" t="s">
        <v>945</v>
      </c>
      <c r="B49" s="394"/>
      <c r="C49" s="394"/>
      <c r="D49" s="394"/>
    </row>
    <row r="50" spans="1:4">
      <c r="A50" s="378" t="s">
        <v>946</v>
      </c>
    </row>
  </sheetData>
  <mergeCells count="8">
    <mergeCell ref="C5:D5"/>
    <mergeCell ref="C6:D6"/>
    <mergeCell ref="B8:C8"/>
    <mergeCell ref="B9:C17"/>
    <mergeCell ref="D9:D45"/>
    <mergeCell ref="B18:C26"/>
    <mergeCell ref="B27:C27"/>
    <mergeCell ref="B28:C45"/>
  </mergeCells>
  <phoneticPr fontId="33"/>
  <hyperlinks>
    <hyperlink ref="F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3"/>
  <sheetViews>
    <sheetView view="pageBreakPreview" zoomScaleNormal="100" zoomScaleSheetLayoutView="100" workbookViewId="0">
      <selection activeCell="G11" sqref="G11"/>
    </sheetView>
  </sheetViews>
  <sheetFormatPr defaultColWidth="9" defaultRowHeight="18" customHeight="1"/>
  <cols>
    <col min="1" max="20" width="4.25" style="357" customWidth="1"/>
    <col min="21" max="27" width="4.625" style="358" customWidth="1"/>
    <col min="28" max="16384" width="9" style="358"/>
  </cols>
  <sheetData>
    <row r="1" spans="1:23" ht="18" customHeight="1">
      <c r="A1" s="356"/>
      <c r="U1" s="2922" t="s">
        <v>407</v>
      </c>
      <c r="V1" s="2922"/>
      <c r="W1" s="2922"/>
    </row>
    <row r="2" spans="1:23" ht="18" customHeight="1">
      <c r="A2" s="2923" t="s">
        <v>947</v>
      </c>
      <c r="B2" s="2923"/>
      <c r="C2" s="2923"/>
      <c r="D2" s="2923"/>
      <c r="E2" s="2923"/>
      <c r="F2" s="2923"/>
      <c r="G2" s="2923"/>
      <c r="H2" s="2923"/>
      <c r="I2" s="2923"/>
      <c r="J2" s="2923"/>
      <c r="K2" s="2923"/>
      <c r="L2" s="2923"/>
      <c r="M2" s="2923"/>
      <c r="N2" s="2923"/>
      <c r="O2" s="2923"/>
      <c r="P2" s="2923"/>
      <c r="Q2" s="2923"/>
      <c r="R2" s="2923"/>
      <c r="S2" s="2923"/>
    </row>
    <row r="4" spans="1:23" ht="24.95" customHeight="1">
      <c r="A4" s="2911" t="s">
        <v>948</v>
      </c>
      <c r="B4" s="2924"/>
      <c r="C4" s="2924"/>
      <c r="D4" s="2924"/>
      <c r="E4" s="2924"/>
      <c r="F4" s="2924"/>
      <c r="G4" s="2912"/>
      <c r="H4" s="2889" t="str">
        <f>IF(基本情報入力シート!$D$23="","",基本情報入力シート!$D$23)</f>
        <v/>
      </c>
      <c r="I4" s="2890"/>
      <c r="J4" s="2890"/>
      <c r="K4" s="2890"/>
      <c r="L4" s="2890"/>
      <c r="M4" s="2890"/>
      <c r="N4" s="2890"/>
      <c r="O4" s="2890"/>
      <c r="P4" s="2890"/>
      <c r="Q4" s="2890"/>
      <c r="R4" s="2890"/>
      <c r="S4" s="2890"/>
      <c r="T4" s="2891"/>
    </row>
    <row r="5" spans="1:23" ht="24.95" customHeight="1">
      <c r="A5" s="2911" t="s">
        <v>949</v>
      </c>
      <c r="B5" s="2924"/>
      <c r="C5" s="2924"/>
      <c r="D5" s="2924"/>
      <c r="E5" s="2924"/>
      <c r="F5" s="2924"/>
      <c r="G5" s="2912"/>
      <c r="H5" s="2889" t="str">
        <f>IF(基本情報入力シート!$D$27="","",基本情報入力シート!$D$27)</f>
        <v/>
      </c>
      <c r="I5" s="2890"/>
      <c r="J5" s="2890"/>
      <c r="K5" s="2890"/>
      <c r="L5" s="2890"/>
      <c r="M5" s="2890"/>
      <c r="N5" s="2890"/>
      <c r="O5" s="2890"/>
      <c r="P5" s="2890"/>
      <c r="Q5" s="2890"/>
      <c r="R5" s="2890"/>
      <c r="S5" s="2890"/>
      <c r="T5" s="2891"/>
    </row>
    <row r="7" spans="1:23" ht="18" customHeight="1">
      <c r="A7" s="359"/>
      <c r="B7" s="360"/>
      <c r="C7" s="360"/>
      <c r="D7" s="360"/>
      <c r="E7" s="360"/>
      <c r="F7" s="360"/>
      <c r="G7" s="360"/>
      <c r="H7" s="360"/>
      <c r="I7" s="360"/>
      <c r="J7" s="360"/>
      <c r="K7" s="360"/>
      <c r="L7" s="360"/>
      <c r="M7" s="360"/>
      <c r="N7" s="360"/>
      <c r="O7" s="360"/>
      <c r="P7" s="360"/>
      <c r="Q7" s="360"/>
      <c r="R7" s="360"/>
      <c r="S7" s="360"/>
      <c r="T7" s="361"/>
    </row>
    <row r="8" spans="1:23" ht="18" customHeight="1">
      <c r="A8" s="362" t="s">
        <v>950</v>
      </c>
      <c r="N8" s="367" t="s">
        <v>951</v>
      </c>
      <c r="T8" s="363"/>
    </row>
    <row r="9" spans="1:23" ht="18" customHeight="1">
      <c r="A9" s="362"/>
      <c r="B9" s="396"/>
      <c r="C9" s="396"/>
      <c r="D9" s="396"/>
      <c r="E9" s="396"/>
      <c r="F9" s="396"/>
      <c r="G9" s="396"/>
      <c r="H9" s="396"/>
      <c r="I9" s="396"/>
      <c r="J9" s="396"/>
      <c r="K9" s="396"/>
      <c r="L9" s="396"/>
      <c r="M9" s="396"/>
      <c r="N9" s="396"/>
      <c r="O9" s="396"/>
      <c r="P9" s="396"/>
      <c r="Q9" s="396"/>
      <c r="R9" s="396"/>
      <c r="S9" s="396"/>
      <c r="T9" s="397"/>
    </row>
    <row r="10" spans="1:23" ht="18" customHeight="1">
      <c r="A10" s="362"/>
      <c r="B10" s="2921" t="s">
        <v>952</v>
      </c>
      <c r="C10" s="2921"/>
      <c r="D10" s="2921"/>
      <c r="E10" s="398" t="s">
        <v>953</v>
      </c>
      <c r="F10" s="2921" t="s">
        <v>44</v>
      </c>
      <c r="G10" s="2921"/>
      <c r="H10" s="2921"/>
      <c r="I10" s="398" t="s">
        <v>954</v>
      </c>
      <c r="J10" s="2921" t="s">
        <v>955</v>
      </c>
      <c r="K10" s="2921"/>
      <c r="L10" s="398" t="s">
        <v>956</v>
      </c>
      <c r="M10" s="2921" t="s">
        <v>957</v>
      </c>
      <c r="N10" s="2921"/>
      <c r="O10" s="2921"/>
      <c r="P10" s="398" t="s">
        <v>958</v>
      </c>
      <c r="Q10" s="2921" t="s">
        <v>959</v>
      </c>
      <c r="R10" s="2921"/>
      <c r="S10" s="2921"/>
      <c r="T10" s="397" t="s">
        <v>960</v>
      </c>
    </row>
    <row r="11" spans="1:23" ht="18" customHeight="1">
      <c r="A11" s="362"/>
      <c r="B11" s="399"/>
      <c r="C11" s="399"/>
      <c r="D11" s="399"/>
      <c r="E11" s="398"/>
      <c r="F11" s="398"/>
      <c r="G11" s="398"/>
      <c r="H11" s="398"/>
      <c r="I11" s="396"/>
      <c r="J11" s="396"/>
      <c r="K11" s="396"/>
      <c r="L11" s="396"/>
      <c r="M11" s="396"/>
      <c r="N11" s="396"/>
      <c r="O11" s="396"/>
      <c r="P11" s="396"/>
      <c r="Q11" s="398"/>
      <c r="R11" s="398"/>
      <c r="S11" s="398"/>
      <c r="T11" s="397"/>
    </row>
    <row r="12" spans="1:23" ht="18" customHeight="1">
      <c r="A12" s="362"/>
      <c r="B12" s="2918" t="s">
        <v>961</v>
      </c>
      <c r="C12" s="2919"/>
      <c r="D12" s="2920"/>
      <c r="E12" s="398" t="s">
        <v>958</v>
      </c>
      <c r="F12" s="2921" t="s">
        <v>962</v>
      </c>
      <c r="G12" s="2921"/>
      <c r="H12" s="398" t="s">
        <v>956</v>
      </c>
      <c r="I12" s="2918" t="s">
        <v>963</v>
      </c>
      <c r="J12" s="2919"/>
      <c r="K12" s="2920"/>
      <c r="L12" s="398" t="s">
        <v>958</v>
      </c>
      <c r="M12" s="2921" t="s">
        <v>964</v>
      </c>
      <c r="N12" s="2921"/>
      <c r="O12" s="2921"/>
      <c r="P12" s="2921"/>
      <c r="Q12" s="396"/>
      <c r="R12" s="396"/>
      <c r="S12" s="396"/>
      <c r="T12" s="397"/>
    </row>
    <row r="13" spans="1:23" ht="18" customHeight="1">
      <c r="A13" s="362"/>
      <c r="B13" s="396"/>
      <c r="C13" s="396"/>
      <c r="D13" s="396"/>
      <c r="E13" s="396"/>
      <c r="F13" s="396"/>
      <c r="G13" s="396"/>
      <c r="H13" s="396"/>
      <c r="I13" s="396"/>
      <c r="J13" s="396"/>
      <c r="K13" s="396"/>
      <c r="L13" s="396"/>
      <c r="M13" s="396"/>
      <c r="N13" s="396"/>
      <c r="O13" s="396"/>
      <c r="P13" s="396"/>
      <c r="Q13" s="396"/>
      <c r="R13" s="396"/>
      <c r="S13" s="396"/>
      <c r="T13" s="397"/>
    </row>
    <row r="14" spans="1:23" ht="18" customHeight="1">
      <c r="A14" s="362" t="s">
        <v>965</v>
      </c>
      <c r="T14" s="363"/>
    </row>
    <row r="15" spans="1:23" ht="18" customHeight="1">
      <c r="A15" s="362"/>
      <c r="B15" s="396"/>
      <c r="C15" s="396"/>
      <c r="D15" s="396"/>
      <c r="E15" s="396"/>
      <c r="F15" s="396"/>
      <c r="G15" s="396"/>
      <c r="H15" s="396"/>
      <c r="I15" s="396"/>
      <c r="J15" s="396"/>
      <c r="K15" s="396"/>
      <c r="L15" s="396"/>
      <c r="M15" s="396"/>
      <c r="N15" s="396"/>
      <c r="O15" s="396"/>
      <c r="P15" s="396"/>
      <c r="Q15" s="396"/>
      <c r="R15" s="396"/>
      <c r="S15" s="396"/>
      <c r="T15" s="363"/>
    </row>
    <row r="16" spans="1:23" ht="18" customHeight="1">
      <c r="A16" s="362"/>
      <c r="B16" s="396"/>
      <c r="C16" s="396"/>
      <c r="D16" s="396"/>
      <c r="E16" s="396"/>
      <c r="F16" s="396"/>
      <c r="G16" s="396"/>
      <c r="H16" s="396"/>
      <c r="I16" s="396"/>
      <c r="J16" s="396"/>
      <c r="K16" s="396"/>
      <c r="L16" s="396"/>
      <c r="M16" s="396"/>
      <c r="N16" s="396"/>
      <c r="O16" s="396"/>
      <c r="P16" s="396"/>
      <c r="Q16" s="396"/>
      <c r="R16" s="396"/>
      <c r="S16" s="396"/>
      <c r="T16" s="363"/>
    </row>
    <row r="17" spans="1:20" ht="18" customHeight="1">
      <c r="A17" s="362"/>
      <c r="B17" s="396"/>
      <c r="C17" s="396"/>
      <c r="D17" s="396"/>
      <c r="E17" s="396"/>
      <c r="F17" s="396"/>
      <c r="G17" s="396"/>
      <c r="H17" s="396"/>
      <c r="I17" s="396"/>
      <c r="J17" s="396"/>
      <c r="K17" s="396"/>
      <c r="L17" s="396"/>
      <c r="M17" s="396"/>
      <c r="N17" s="396"/>
      <c r="O17" s="396"/>
      <c r="P17" s="396"/>
      <c r="Q17" s="396"/>
      <c r="R17" s="396"/>
      <c r="S17" s="396"/>
      <c r="T17" s="363"/>
    </row>
    <row r="18" spans="1:20" ht="18" customHeight="1">
      <c r="A18" s="362"/>
      <c r="B18" s="396"/>
      <c r="C18" s="396"/>
      <c r="D18" s="396"/>
      <c r="E18" s="396"/>
      <c r="F18" s="396"/>
      <c r="G18" s="396"/>
      <c r="H18" s="396"/>
      <c r="I18" s="396"/>
      <c r="J18" s="396"/>
      <c r="K18" s="396"/>
      <c r="L18" s="396"/>
      <c r="M18" s="396"/>
      <c r="N18" s="396"/>
      <c r="O18" s="396"/>
      <c r="P18" s="396"/>
      <c r="Q18" s="396"/>
      <c r="R18" s="396"/>
      <c r="S18" s="396"/>
      <c r="T18" s="363"/>
    </row>
    <row r="19" spans="1:20" ht="18" customHeight="1">
      <c r="A19" s="362"/>
      <c r="B19" s="396"/>
      <c r="C19" s="396"/>
      <c r="D19" s="396"/>
      <c r="E19" s="396"/>
      <c r="F19" s="396"/>
      <c r="G19" s="396"/>
      <c r="H19" s="396"/>
      <c r="I19" s="396"/>
      <c r="J19" s="396"/>
      <c r="K19" s="396"/>
      <c r="L19" s="396"/>
      <c r="M19" s="396"/>
      <c r="N19" s="396"/>
      <c r="O19" s="396"/>
      <c r="P19" s="396"/>
      <c r="Q19" s="396"/>
      <c r="R19" s="396"/>
      <c r="S19" s="396"/>
      <c r="T19" s="363"/>
    </row>
    <row r="20" spans="1:20" ht="18" customHeight="1">
      <c r="A20" s="362"/>
      <c r="B20" s="396"/>
      <c r="C20" s="396"/>
      <c r="D20" s="396"/>
      <c r="E20" s="396"/>
      <c r="F20" s="396"/>
      <c r="G20" s="396"/>
      <c r="H20" s="396"/>
      <c r="I20" s="396"/>
      <c r="J20" s="396"/>
      <c r="K20" s="396"/>
      <c r="L20" s="396"/>
      <c r="M20" s="396"/>
      <c r="N20" s="396"/>
      <c r="O20" s="396"/>
      <c r="P20" s="396"/>
      <c r="Q20" s="396"/>
      <c r="R20" s="396"/>
      <c r="S20" s="396"/>
      <c r="T20" s="363"/>
    </row>
    <row r="21" spans="1:20" ht="18" customHeight="1">
      <c r="A21" s="362"/>
      <c r="B21" s="396"/>
      <c r="C21" s="396"/>
      <c r="D21" s="396"/>
      <c r="E21" s="396"/>
      <c r="F21" s="396"/>
      <c r="G21" s="396"/>
      <c r="H21" s="396"/>
      <c r="I21" s="396"/>
      <c r="J21" s="396"/>
      <c r="K21" s="396"/>
      <c r="L21" s="396"/>
      <c r="M21" s="396"/>
      <c r="N21" s="396"/>
      <c r="O21" s="396"/>
      <c r="P21" s="396"/>
      <c r="Q21" s="396"/>
      <c r="R21" s="396"/>
      <c r="S21" s="396"/>
      <c r="T21" s="363"/>
    </row>
    <row r="22" spans="1:20" ht="18" customHeight="1">
      <c r="A22" s="362"/>
      <c r="B22" s="396"/>
      <c r="C22" s="396"/>
      <c r="D22" s="396"/>
      <c r="E22" s="396"/>
      <c r="F22" s="396"/>
      <c r="G22" s="396"/>
      <c r="H22" s="396"/>
      <c r="I22" s="396"/>
      <c r="J22" s="396"/>
      <c r="K22" s="396"/>
      <c r="L22" s="396"/>
      <c r="M22" s="396"/>
      <c r="N22" s="396"/>
      <c r="O22" s="396"/>
      <c r="P22" s="396"/>
      <c r="Q22" s="396"/>
      <c r="R22" s="396"/>
      <c r="S22" s="396"/>
      <c r="T22" s="363"/>
    </row>
    <row r="23" spans="1:20" ht="18" customHeight="1">
      <c r="A23" s="362"/>
      <c r="B23" s="396"/>
      <c r="C23" s="396"/>
      <c r="D23" s="396"/>
      <c r="E23" s="396"/>
      <c r="F23" s="396"/>
      <c r="G23" s="396"/>
      <c r="H23" s="396"/>
      <c r="I23" s="396"/>
      <c r="J23" s="396"/>
      <c r="K23" s="396"/>
      <c r="L23" s="396"/>
      <c r="M23" s="396"/>
      <c r="N23" s="396"/>
      <c r="O23" s="396"/>
      <c r="P23" s="396"/>
      <c r="Q23" s="396"/>
      <c r="R23" s="396"/>
      <c r="S23" s="396"/>
      <c r="T23" s="363"/>
    </row>
    <row r="24" spans="1:20" ht="18" customHeight="1">
      <c r="A24" s="362"/>
      <c r="B24" s="396"/>
      <c r="C24" s="396"/>
      <c r="D24" s="396"/>
      <c r="E24" s="396"/>
      <c r="F24" s="396"/>
      <c r="G24" s="396"/>
      <c r="H24" s="396"/>
      <c r="I24" s="396"/>
      <c r="J24" s="396"/>
      <c r="K24" s="396"/>
      <c r="L24" s="396"/>
      <c r="M24" s="396"/>
      <c r="N24" s="396"/>
      <c r="O24" s="396"/>
      <c r="P24" s="396"/>
      <c r="Q24" s="396"/>
      <c r="R24" s="396"/>
      <c r="S24" s="396"/>
      <c r="T24" s="363"/>
    </row>
    <row r="25" spans="1:20" ht="18" customHeight="1">
      <c r="A25" s="362"/>
      <c r="B25" s="396"/>
      <c r="C25" s="396"/>
      <c r="D25" s="396"/>
      <c r="E25" s="396"/>
      <c r="F25" s="396"/>
      <c r="G25" s="396"/>
      <c r="H25" s="396"/>
      <c r="I25" s="396"/>
      <c r="J25" s="396"/>
      <c r="K25" s="396"/>
      <c r="L25" s="396"/>
      <c r="M25" s="396"/>
      <c r="N25" s="396"/>
      <c r="O25" s="396"/>
      <c r="P25" s="396"/>
      <c r="Q25" s="396"/>
      <c r="R25" s="396"/>
      <c r="S25" s="396"/>
      <c r="T25" s="363"/>
    </row>
    <row r="26" spans="1:20" ht="18" customHeight="1">
      <c r="A26" s="362"/>
      <c r="B26" s="396"/>
      <c r="C26" s="396"/>
      <c r="D26" s="396"/>
      <c r="E26" s="396"/>
      <c r="F26" s="396"/>
      <c r="G26" s="396"/>
      <c r="H26" s="396"/>
      <c r="I26" s="396"/>
      <c r="J26" s="396"/>
      <c r="K26" s="396"/>
      <c r="L26" s="396"/>
      <c r="M26" s="396"/>
      <c r="N26" s="396"/>
      <c r="O26" s="396"/>
      <c r="P26" s="396"/>
      <c r="Q26" s="396"/>
      <c r="R26" s="396"/>
      <c r="S26" s="396"/>
      <c r="T26" s="363"/>
    </row>
    <row r="27" spans="1:20" ht="18" customHeight="1">
      <c r="A27" s="362" t="s">
        <v>966</v>
      </c>
      <c r="T27" s="363"/>
    </row>
    <row r="28" spans="1:20" ht="18" customHeight="1">
      <c r="A28" s="362"/>
      <c r="T28" s="363"/>
    </row>
    <row r="29" spans="1:20" ht="18" customHeight="1">
      <c r="A29" s="362"/>
      <c r="B29" s="357" t="s">
        <v>967</v>
      </c>
      <c r="T29" s="363"/>
    </row>
    <row r="30" spans="1:20" ht="18" customHeight="1">
      <c r="A30" s="362"/>
      <c r="B30" s="396"/>
      <c r="C30" s="396"/>
      <c r="D30" s="396"/>
      <c r="E30" s="396"/>
      <c r="F30" s="396"/>
      <c r="T30" s="363"/>
    </row>
    <row r="31" spans="1:20" ht="18" customHeight="1">
      <c r="A31" s="362"/>
      <c r="B31" s="396"/>
      <c r="C31" s="398" t="s">
        <v>968</v>
      </c>
      <c r="D31" s="398" t="s">
        <v>969</v>
      </c>
      <c r="E31" s="398" t="s">
        <v>970</v>
      </c>
      <c r="F31" s="396"/>
      <c r="T31" s="363"/>
    </row>
    <row r="32" spans="1:20" ht="18" customHeight="1">
      <c r="A32" s="362"/>
      <c r="B32" s="396"/>
      <c r="C32" s="396"/>
      <c r="D32" s="396"/>
      <c r="E32" s="396"/>
      <c r="F32" s="396"/>
      <c r="T32" s="363"/>
    </row>
    <row r="33" spans="1:20" ht="18" customHeight="1">
      <c r="A33" s="362"/>
      <c r="B33" s="357" t="s">
        <v>971</v>
      </c>
      <c r="T33" s="363"/>
    </row>
    <row r="34" spans="1:20" ht="18" customHeight="1">
      <c r="A34" s="362"/>
      <c r="B34" s="396"/>
      <c r="C34" s="396"/>
      <c r="D34" s="396"/>
      <c r="E34" s="396"/>
      <c r="F34" s="396"/>
      <c r="G34" s="396"/>
      <c r="H34" s="396"/>
      <c r="I34" s="396"/>
      <c r="J34" s="396"/>
      <c r="K34" s="396"/>
      <c r="L34" s="396"/>
      <c r="M34" s="396"/>
      <c r="N34" s="396"/>
      <c r="O34" s="396"/>
      <c r="P34" s="396"/>
      <c r="Q34" s="396"/>
      <c r="R34" s="396"/>
      <c r="S34" s="396"/>
      <c r="T34" s="363"/>
    </row>
    <row r="35" spans="1:20" ht="18" customHeight="1">
      <c r="A35" s="362"/>
      <c r="B35" s="396"/>
      <c r="C35" s="396"/>
      <c r="D35" s="396"/>
      <c r="E35" s="396"/>
      <c r="F35" s="396"/>
      <c r="G35" s="396"/>
      <c r="H35" s="396"/>
      <c r="I35" s="396"/>
      <c r="J35" s="396"/>
      <c r="K35" s="396"/>
      <c r="L35" s="396"/>
      <c r="M35" s="396"/>
      <c r="N35" s="396"/>
      <c r="O35" s="396"/>
      <c r="P35" s="396"/>
      <c r="Q35" s="396"/>
      <c r="R35" s="396"/>
      <c r="S35" s="396"/>
      <c r="T35" s="363"/>
    </row>
    <row r="36" spans="1:20" ht="18" customHeight="1">
      <c r="A36" s="362"/>
      <c r="B36" s="396"/>
      <c r="C36" s="396"/>
      <c r="D36" s="396"/>
      <c r="E36" s="396"/>
      <c r="F36" s="396"/>
      <c r="G36" s="396"/>
      <c r="H36" s="396"/>
      <c r="I36" s="396"/>
      <c r="J36" s="396"/>
      <c r="K36" s="396"/>
      <c r="L36" s="396"/>
      <c r="M36" s="396"/>
      <c r="N36" s="396"/>
      <c r="O36" s="396"/>
      <c r="P36" s="396"/>
      <c r="Q36" s="396"/>
      <c r="R36" s="396"/>
      <c r="S36" s="396"/>
      <c r="T36" s="363"/>
    </row>
    <row r="37" spans="1:20" ht="18" customHeight="1">
      <c r="A37" s="362"/>
      <c r="B37" s="357" t="s">
        <v>972</v>
      </c>
      <c r="T37" s="363"/>
    </row>
    <row r="38" spans="1:20" ht="18" customHeight="1">
      <c r="A38" s="362"/>
      <c r="B38" s="396"/>
      <c r="C38" s="396"/>
      <c r="D38" s="396"/>
      <c r="E38" s="396"/>
      <c r="F38" s="396"/>
      <c r="G38" s="396"/>
      <c r="H38" s="396"/>
      <c r="I38" s="396"/>
      <c r="J38" s="396"/>
      <c r="K38" s="396"/>
      <c r="L38" s="396"/>
      <c r="M38" s="396"/>
      <c r="N38" s="396"/>
      <c r="O38" s="396"/>
      <c r="P38" s="396"/>
      <c r="Q38" s="396"/>
      <c r="R38" s="396"/>
      <c r="S38" s="396"/>
      <c r="T38" s="363"/>
    </row>
    <row r="39" spans="1:20" ht="18" customHeight="1">
      <c r="A39" s="362"/>
      <c r="B39" s="396"/>
      <c r="C39" s="396"/>
      <c r="D39" s="396"/>
      <c r="E39" s="396"/>
      <c r="F39" s="396"/>
      <c r="G39" s="396"/>
      <c r="H39" s="396"/>
      <c r="I39" s="396"/>
      <c r="J39" s="396"/>
      <c r="K39" s="396"/>
      <c r="L39" s="396"/>
      <c r="M39" s="396"/>
      <c r="N39" s="396"/>
      <c r="O39" s="396"/>
      <c r="P39" s="396"/>
      <c r="Q39" s="396"/>
      <c r="R39" s="396"/>
      <c r="S39" s="396"/>
      <c r="T39" s="363"/>
    </row>
    <row r="40" spans="1:20" ht="18" customHeight="1">
      <c r="A40" s="362"/>
      <c r="B40" s="396"/>
      <c r="C40" s="396"/>
      <c r="D40" s="396"/>
      <c r="E40" s="396"/>
      <c r="F40" s="396"/>
      <c r="G40" s="396"/>
      <c r="H40" s="396"/>
      <c r="I40" s="396"/>
      <c r="J40" s="396"/>
      <c r="K40" s="396"/>
      <c r="L40" s="396"/>
      <c r="M40" s="396"/>
      <c r="N40" s="396"/>
      <c r="O40" s="396"/>
      <c r="P40" s="396"/>
      <c r="Q40" s="396"/>
      <c r="R40" s="396"/>
      <c r="S40" s="396"/>
      <c r="T40" s="363"/>
    </row>
    <row r="41" spans="1:20" ht="18" customHeight="1">
      <c r="A41" s="362"/>
      <c r="B41" s="396"/>
      <c r="C41" s="396"/>
      <c r="D41" s="396"/>
      <c r="E41" s="396"/>
      <c r="F41" s="396"/>
      <c r="G41" s="396"/>
      <c r="H41" s="396"/>
      <c r="I41" s="396"/>
      <c r="J41" s="396"/>
      <c r="K41" s="396"/>
      <c r="L41" s="396"/>
      <c r="M41" s="396"/>
      <c r="N41" s="396"/>
      <c r="O41" s="396"/>
      <c r="P41" s="396"/>
      <c r="Q41" s="396"/>
      <c r="R41" s="396"/>
      <c r="S41" s="396"/>
      <c r="T41" s="363"/>
    </row>
    <row r="42" spans="1:20" ht="18" customHeight="1">
      <c r="A42" s="362"/>
      <c r="B42" s="396"/>
      <c r="C42" s="396"/>
      <c r="D42" s="396"/>
      <c r="E42" s="396"/>
      <c r="F42" s="396"/>
      <c r="G42" s="396"/>
      <c r="H42" s="396"/>
      <c r="I42" s="396"/>
      <c r="J42" s="396"/>
      <c r="K42" s="396"/>
      <c r="L42" s="396"/>
      <c r="M42" s="396"/>
      <c r="N42" s="396"/>
      <c r="O42" s="396"/>
      <c r="P42" s="396"/>
      <c r="Q42" s="396"/>
      <c r="R42" s="396"/>
      <c r="S42" s="396"/>
      <c r="T42" s="363"/>
    </row>
    <row r="43" spans="1:20" ht="18" customHeight="1">
      <c r="A43" s="364"/>
      <c r="B43" s="400"/>
      <c r="C43" s="400"/>
      <c r="D43" s="400"/>
      <c r="E43" s="400"/>
      <c r="F43" s="400"/>
      <c r="G43" s="400"/>
      <c r="H43" s="400"/>
      <c r="I43" s="400"/>
      <c r="J43" s="400"/>
      <c r="K43" s="400"/>
      <c r="L43" s="400"/>
      <c r="M43" s="400"/>
      <c r="N43" s="400"/>
      <c r="O43" s="400"/>
      <c r="P43" s="400"/>
      <c r="Q43" s="400"/>
      <c r="R43" s="400"/>
      <c r="S43" s="400"/>
      <c r="T43" s="366"/>
    </row>
  </sheetData>
  <mergeCells count="15">
    <mergeCell ref="B12:D12"/>
    <mergeCell ref="F12:G12"/>
    <mergeCell ref="I12:K12"/>
    <mergeCell ref="M12:P12"/>
    <mergeCell ref="U1:W1"/>
    <mergeCell ref="A2:S2"/>
    <mergeCell ref="A4:G4"/>
    <mergeCell ref="H4:T4"/>
    <mergeCell ref="A5:G5"/>
    <mergeCell ref="H5:T5"/>
    <mergeCell ref="B10:D10"/>
    <mergeCell ref="F10:H10"/>
    <mergeCell ref="J10:K10"/>
    <mergeCell ref="M10:O10"/>
    <mergeCell ref="Q10:S10"/>
  </mergeCells>
  <phoneticPr fontId="33"/>
  <hyperlinks>
    <hyperlink ref="U1:W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3"/>
  <sheetViews>
    <sheetView view="pageBreakPreview" zoomScaleNormal="100" zoomScaleSheetLayoutView="100" workbookViewId="0">
      <selection activeCell="B11" sqref="B11:Q11"/>
    </sheetView>
  </sheetViews>
  <sheetFormatPr defaultRowHeight="18" customHeight="1"/>
  <cols>
    <col min="1" max="17" width="4.625" style="357" customWidth="1"/>
    <col min="18" max="19" width="4.125" style="357" customWidth="1"/>
    <col min="20" max="26" width="4.625" style="358" customWidth="1"/>
    <col min="27" max="256" width="9" style="358"/>
    <col min="257" max="273" width="4.625" style="358" customWidth="1"/>
    <col min="274" max="275" width="4.125" style="358" customWidth="1"/>
    <col min="276" max="282" width="4.625" style="358" customWidth="1"/>
    <col min="283" max="512" width="9" style="358"/>
    <col min="513" max="529" width="4.625" style="358" customWidth="1"/>
    <col min="530" max="531" width="4.125" style="358" customWidth="1"/>
    <col min="532" max="538" width="4.625" style="358" customWidth="1"/>
    <col min="539" max="768" width="9" style="358"/>
    <col min="769" max="785" width="4.625" style="358" customWidth="1"/>
    <col min="786" max="787" width="4.125" style="358" customWidth="1"/>
    <col min="788" max="794" width="4.625" style="358" customWidth="1"/>
    <col min="795" max="1024" width="9" style="358"/>
    <col min="1025" max="1041" width="4.625" style="358" customWidth="1"/>
    <col min="1042" max="1043" width="4.125" style="358" customWidth="1"/>
    <col min="1044" max="1050" width="4.625" style="358" customWidth="1"/>
    <col min="1051" max="1280" width="9" style="358"/>
    <col min="1281" max="1297" width="4.625" style="358" customWidth="1"/>
    <col min="1298" max="1299" width="4.125" style="358" customWidth="1"/>
    <col min="1300" max="1306" width="4.625" style="358" customWidth="1"/>
    <col min="1307" max="1536" width="9" style="358"/>
    <col min="1537" max="1553" width="4.625" style="358" customWidth="1"/>
    <col min="1554" max="1555" width="4.125" style="358" customWidth="1"/>
    <col min="1556" max="1562" width="4.625" style="358" customWidth="1"/>
    <col min="1563" max="1792" width="9" style="358"/>
    <col min="1793" max="1809" width="4.625" style="358" customWidth="1"/>
    <col min="1810" max="1811" width="4.125" style="358" customWidth="1"/>
    <col min="1812" max="1818" width="4.625" style="358" customWidth="1"/>
    <col min="1819" max="2048" width="9" style="358"/>
    <col min="2049" max="2065" width="4.625" style="358" customWidth="1"/>
    <col min="2066" max="2067" width="4.125" style="358" customWidth="1"/>
    <col min="2068" max="2074" width="4.625" style="358" customWidth="1"/>
    <col min="2075" max="2304" width="9" style="358"/>
    <col min="2305" max="2321" width="4.625" style="358" customWidth="1"/>
    <col min="2322" max="2323" width="4.125" style="358" customWidth="1"/>
    <col min="2324" max="2330" width="4.625" style="358" customWidth="1"/>
    <col min="2331" max="2560" width="9" style="358"/>
    <col min="2561" max="2577" width="4.625" style="358" customWidth="1"/>
    <col min="2578" max="2579" width="4.125" style="358" customWidth="1"/>
    <col min="2580" max="2586" width="4.625" style="358" customWidth="1"/>
    <col min="2587" max="2816" width="9" style="358"/>
    <col min="2817" max="2833" width="4.625" style="358" customWidth="1"/>
    <col min="2834" max="2835" width="4.125" style="358" customWidth="1"/>
    <col min="2836" max="2842" width="4.625" style="358" customWidth="1"/>
    <col min="2843" max="3072" width="9" style="358"/>
    <col min="3073" max="3089" width="4.625" style="358" customWidth="1"/>
    <col min="3090" max="3091" width="4.125" style="358" customWidth="1"/>
    <col min="3092" max="3098" width="4.625" style="358" customWidth="1"/>
    <col min="3099" max="3328" width="9" style="358"/>
    <col min="3329" max="3345" width="4.625" style="358" customWidth="1"/>
    <col min="3346" max="3347" width="4.125" style="358" customWidth="1"/>
    <col min="3348" max="3354" width="4.625" style="358" customWidth="1"/>
    <col min="3355" max="3584" width="9" style="358"/>
    <col min="3585" max="3601" width="4.625" style="358" customWidth="1"/>
    <col min="3602" max="3603" width="4.125" style="358" customWidth="1"/>
    <col min="3604" max="3610" width="4.625" style="358" customWidth="1"/>
    <col min="3611" max="3840" width="9" style="358"/>
    <col min="3841" max="3857" width="4.625" style="358" customWidth="1"/>
    <col min="3858" max="3859" width="4.125" style="358" customWidth="1"/>
    <col min="3860" max="3866" width="4.625" style="358" customWidth="1"/>
    <col min="3867" max="4096" width="9" style="358"/>
    <col min="4097" max="4113" width="4.625" style="358" customWidth="1"/>
    <col min="4114" max="4115" width="4.125" style="358" customWidth="1"/>
    <col min="4116" max="4122" width="4.625" style="358" customWidth="1"/>
    <col min="4123" max="4352" width="9" style="358"/>
    <col min="4353" max="4369" width="4.625" style="358" customWidth="1"/>
    <col min="4370" max="4371" width="4.125" style="358" customWidth="1"/>
    <col min="4372" max="4378" width="4.625" style="358" customWidth="1"/>
    <col min="4379" max="4608" width="9" style="358"/>
    <col min="4609" max="4625" width="4.625" style="358" customWidth="1"/>
    <col min="4626" max="4627" width="4.125" style="358" customWidth="1"/>
    <col min="4628" max="4634" width="4.625" style="358" customWidth="1"/>
    <col min="4635" max="4864" width="9" style="358"/>
    <col min="4865" max="4881" width="4.625" style="358" customWidth="1"/>
    <col min="4882" max="4883" width="4.125" style="358" customWidth="1"/>
    <col min="4884" max="4890" width="4.625" style="358" customWidth="1"/>
    <col min="4891" max="5120" width="9" style="358"/>
    <col min="5121" max="5137" width="4.625" style="358" customWidth="1"/>
    <col min="5138" max="5139" width="4.125" style="358" customWidth="1"/>
    <col min="5140" max="5146" width="4.625" style="358" customWidth="1"/>
    <col min="5147" max="5376" width="9" style="358"/>
    <col min="5377" max="5393" width="4.625" style="358" customWidth="1"/>
    <col min="5394" max="5395" width="4.125" style="358" customWidth="1"/>
    <col min="5396" max="5402" width="4.625" style="358" customWidth="1"/>
    <col min="5403" max="5632" width="9" style="358"/>
    <col min="5633" max="5649" width="4.625" style="358" customWidth="1"/>
    <col min="5650" max="5651" width="4.125" style="358" customWidth="1"/>
    <col min="5652" max="5658" width="4.625" style="358" customWidth="1"/>
    <col min="5659" max="5888" width="9" style="358"/>
    <col min="5889" max="5905" width="4.625" style="358" customWidth="1"/>
    <col min="5906" max="5907" width="4.125" style="358" customWidth="1"/>
    <col min="5908" max="5914" width="4.625" style="358" customWidth="1"/>
    <col min="5915" max="6144" width="9" style="358"/>
    <col min="6145" max="6161" width="4.625" style="358" customWidth="1"/>
    <col min="6162" max="6163" width="4.125" style="358" customWidth="1"/>
    <col min="6164" max="6170" width="4.625" style="358" customWidth="1"/>
    <col min="6171" max="6400" width="9" style="358"/>
    <col min="6401" max="6417" width="4.625" style="358" customWidth="1"/>
    <col min="6418" max="6419" width="4.125" style="358" customWidth="1"/>
    <col min="6420" max="6426" width="4.625" style="358" customWidth="1"/>
    <col min="6427" max="6656" width="9" style="358"/>
    <col min="6657" max="6673" width="4.625" style="358" customWidth="1"/>
    <col min="6674" max="6675" width="4.125" style="358" customWidth="1"/>
    <col min="6676" max="6682" width="4.625" style="358" customWidth="1"/>
    <col min="6683" max="6912" width="9" style="358"/>
    <col min="6913" max="6929" width="4.625" style="358" customWidth="1"/>
    <col min="6930" max="6931" width="4.125" style="358" customWidth="1"/>
    <col min="6932" max="6938" width="4.625" style="358" customWidth="1"/>
    <col min="6939" max="7168" width="9" style="358"/>
    <col min="7169" max="7185" width="4.625" style="358" customWidth="1"/>
    <col min="7186" max="7187" width="4.125" style="358" customWidth="1"/>
    <col min="7188" max="7194" width="4.625" style="358" customWidth="1"/>
    <col min="7195" max="7424" width="9" style="358"/>
    <col min="7425" max="7441" width="4.625" style="358" customWidth="1"/>
    <col min="7442" max="7443" width="4.125" style="358" customWidth="1"/>
    <col min="7444" max="7450" width="4.625" style="358" customWidth="1"/>
    <col min="7451" max="7680" width="9" style="358"/>
    <col min="7681" max="7697" width="4.625" style="358" customWidth="1"/>
    <col min="7698" max="7699" width="4.125" style="358" customWidth="1"/>
    <col min="7700" max="7706" width="4.625" style="358" customWidth="1"/>
    <col min="7707" max="7936" width="9" style="358"/>
    <col min="7937" max="7953" width="4.625" style="358" customWidth="1"/>
    <col min="7954" max="7955" width="4.125" style="358" customWidth="1"/>
    <col min="7956" max="7962" width="4.625" style="358" customWidth="1"/>
    <col min="7963" max="8192" width="9" style="358"/>
    <col min="8193" max="8209" width="4.625" style="358" customWidth="1"/>
    <col min="8210" max="8211" width="4.125" style="358" customWidth="1"/>
    <col min="8212" max="8218" width="4.625" style="358" customWidth="1"/>
    <col min="8219" max="8448" width="9" style="358"/>
    <col min="8449" max="8465" width="4.625" style="358" customWidth="1"/>
    <col min="8466" max="8467" width="4.125" style="358" customWidth="1"/>
    <col min="8468" max="8474" width="4.625" style="358" customWidth="1"/>
    <col min="8475" max="8704" width="9" style="358"/>
    <col min="8705" max="8721" width="4.625" style="358" customWidth="1"/>
    <col min="8722" max="8723" width="4.125" style="358" customWidth="1"/>
    <col min="8724" max="8730" width="4.625" style="358" customWidth="1"/>
    <col min="8731" max="8960" width="9" style="358"/>
    <col min="8961" max="8977" width="4.625" style="358" customWidth="1"/>
    <col min="8978" max="8979" width="4.125" style="358" customWidth="1"/>
    <col min="8980" max="8986" width="4.625" style="358" customWidth="1"/>
    <col min="8987" max="9216" width="9" style="358"/>
    <col min="9217" max="9233" width="4.625" style="358" customWidth="1"/>
    <col min="9234" max="9235" width="4.125" style="358" customWidth="1"/>
    <col min="9236" max="9242" width="4.625" style="358" customWidth="1"/>
    <col min="9243" max="9472" width="9" style="358"/>
    <col min="9473" max="9489" width="4.625" style="358" customWidth="1"/>
    <col min="9490" max="9491" width="4.125" style="358" customWidth="1"/>
    <col min="9492" max="9498" width="4.625" style="358" customWidth="1"/>
    <col min="9499" max="9728" width="9" style="358"/>
    <col min="9729" max="9745" width="4.625" style="358" customWidth="1"/>
    <col min="9746" max="9747" width="4.125" style="358" customWidth="1"/>
    <col min="9748" max="9754" width="4.625" style="358" customWidth="1"/>
    <col min="9755" max="9984" width="9" style="358"/>
    <col min="9985" max="10001" width="4.625" style="358" customWidth="1"/>
    <col min="10002" max="10003" width="4.125" style="358" customWidth="1"/>
    <col min="10004" max="10010" width="4.625" style="358" customWidth="1"/>
    <col min="10011" max="10240" width="9" style="358"/>
    <col min="10241" max="10257" width="4.625" style="358" customWidth="1"/>
    <col min="10258" max="10259" width="4.125" style="358" customWidth="1"/>
    <col min="10260" max="10266" width="4.625" style="358" customWidth="1"/>
    <col min="10267" max="10496" width="9" style="358"/>
    <col min="10497" max="10513" width="4.625" style="358" customWidth="1"/>
    <col min="10514" max="10515" width="4.125" style="358" customWidth="1"/>
    <col min="10516" max="10522" width="4.625" style="358" customWidth="1"/>
    <col min="10523" max="10752" width="9" style="358"/>
    <col min="10753" max="10769" width="4.625" style="358" customWidth="1"/>
    <col min="10770" max="10771" width="4.125" style="358" customWidth="1"/>
    <col min="10772" max="10778" width="4.625" style="358" customWidth="1"/>
    <col min="10779" max="11008" width="9" style="358"/>
    <col min="11009" max="11025" width="4.625" style="358" customWidth="1"/>
    <col min="11026" max="11027" width="4.125" style="358" customWidth="1"/>
    <col min="11028" max="11034" width="4.625" style="358" customWidth="1"/>
    <col min="11035" max="11264" width="9" style="358"/>
    <col min="11265" max="11281" width="4.625" style="358" customWidth="1"/>
    <col min="11282" max="11283" width="4.125" style="358" customWidth="1"/>
    <col min="11284" max="11290" width="4.625" style="358" customWidth="1"/>
    <col min="11291" max="11520" width="9" style="358"/>
    <col min="11521" max="11537" width="4.625" style="358" customWidth="1"/>
    <col min="11538" max="11539" width="4.125" style="358" customWidth="1"/>
    <col min="11540" max="11546" width="4.625" style="358" customWidth="1"/>
    <col min="11547" max="11776" width="9" style="358"/>
    <col min="11777" max="11793" width="4.625" style="358" customWidth="1"/>
    <col min="11794" max="11795" width="4.125" style="358" customWidth="1"/>
    <col min="11796" max="11802" width="4.625" style="358" customWidth="1"/>
    <col min="11803" max="12032" width="9" style="358"/>
    <col min="12033" max="12049" width="4.625" style="358" customWidth="1"/>
    <col min="12050" max="12051" width="4.125" style="358" customWidth="1"/>
    <col min="12052" max="12058" width="4.625" style="358" customWidth="1"/>
    <col min="12059" max="12288" width="9" style="358"/>
    <col min="12289" max="12305" width="4.625" style="358" customWidth="1"/>
    <col min="12306" max="12307" width="4.125" style="358" customWidth="1"/>
    <col min="12308" max="12314" width="4.625" style="358" customWidth="1"/>
    <col min="12315" max="12544" width="9" style="358"/>
    <col min="12545" max="12561" width="4.625" style="358" customWidth="1"/>
    <col min="12562" max="12563" width="4.125" style="358" customWidth="1"/>
    <col min="12564" max="12570" width="4.625" style="358" customWidth="1"/>
    <col min="12571" max="12800" width="9" style="358"/>
    <col min="12801" max="12817" width="4.625" style="358" customWidth="1"/>
    <col min="12818" max="12819" width="4.125" style="358" customWidth="1"/>
    <col min="12820" max="12826" width="4.625" style="358" customWidth="1"/>
    <col min="12827" max="13056" width="9" style="358"/>
    <col min="13057" max="13073" width="4.625" style="358" customWidth="1"/>
    <col min="13074" max="13075" width="4.125" style="358" customWidth="1"/>
    <col min="13076" max="13082" width="4.625" style="358" customWidth="1"/>
    <col min="13083" max="13312" width="9" style="358"/>
    <col min="13313" max="13329" width="4.625" style="358" customWidth="1"/>
    <col min="13330" max="13331" width="4.125" style="358" customWidth="1"/>
    <col min="13332" max="13338" width="4.625" style="358" customWidth="1"/>
    <col min="13339" max="13568" width="9" style="358"/>
    <col min="13569" max="13585" width="4.625" style="358" customWidth="1"/>
    <col min="13586" max="13587" width="4.125" style="358" customWidth="1"/>
    <col min="13588" max="13594" width="4.625" style="358" customWidth="1"/>
    <col min="13595" max="13824" width="9" style="358"/>
    <col min="13825" max="13841" width="4.625" style="358" customWidth="1"/>
    <col min="13842" max="13843" width="4.125" style="358" customWidth="1"/>
    <col min="13844" max="13850" width="4.625" style="358" customWidth="1"/>
    <col min="13851" max="14080" width="9" style="358"/>
    <col min="14081" max="14097" width="4.625" style="358" customWidth="1"/>
    <col min="14098" max="14099" width="4.125" style="358" customWidth="1"/>
    <col min="14100" max="14106" width="4.625" style="358" customWidth="1"/>
    <col min="14107" max="14336" width="9" style="358"/>
    <col min="14337" max="14353" width="4.625" style="358" customWidth="1"/>
    <col min="14354" max="14355" width="4.125" style="358" customWidth="1"/>
    <col min="14356" max="14362" width="4.625" style="358" customWidth="1"/>
    <col min="14363" max="14592" width="9" style="358"/>
    <col min="14593" max="14609" width="4.625" style="358" customWidth="1"/>
    <col min="14610" max="14611" width="4.125" style="358" customWidth="1"/>
    <col min="14612" max="14618" width="4.625" style="358" customWidth="1"/>
    <col min="14619" max="14848" width="9" style="358"/>
    <col min="14849" max="14865" width="4.625" style="358" customWidth="1"/>
    <col min="14866" max="14867" width="4.125" style="358" customWidth="1"/>
    <col min="14868" max="14874" width="4.625" style="358" customWidth="1"/>
    <col min="14875" max="15104" width="9" style="358"/>
    <col min="15105" max="15121" width="4.625" style="358" customWidth="1"/>
    <col min="15122" max="15123" width="4.125" style="358" customWidth="1"/>
    <col min="15124" max="15130" width="4.625" style="358" customWidth="1"/>
    <col min="15131" max="15360" width="9" style="358"/>
    <col min="15361" max="15377" width="4.625" style="358" customWidth="1"/>
    <col min="15378" max="15379" width="4.125" style="358" customWidth="1"/>
    <col min="15380" max="15386" width="4.625" style="358" customWidth="1"/>
    <col min="15387" max="15616" width="9" style="358"/>
    <col min="15617" max="15633" width="4.625" style="358" customWidth="1"/>
    <col min="15634" max="15635" width="4.125" style="358" customWidth="1"/>
    <col min="15636" max="15642" width="4.625" style="358" customWidth="1"/>
    <col min="15643" max="15872" width="9" style="358"/>
    <col min="15873" max="15889" width="4.625" style="358" customWidth="1"/>
    <col min="15890" max="15891" width="4.125" style="358" customWidth="1"/>
    <col min="15892" max="15898" width="4.625" style="358" customWidth="1"/>
    <col min="15899" max="16128" width="9" style="358"/>
    <col min="16129" max="16145" width="4.625" style="358" customWidth="1"/>
    <col min="16146" max="16147" width="4.125" style="358" customWidth="1"/>
    <col min="16148" max="16154" width="4.625" style="358" customWidth="1"/>
    <col min="16155" max="16384" width="9" style="358"/>
  </cols>
  <sheetData>
    <row r="1" spans="1:22" ht="18" customHeight="1">
      <c r="A1" s="356"/>
      <c r="T1" s="2922" t="s">
        <v>407</v>
      </c>
      <c r="U1" s="2922"/>
      <c r="V1" s="2922"/>
    </row>
    <row r="2" spans="1:22" ht="18" customHeight="1">
      <c r="A2" s="2923" t="s">
        <v>973</v>
      </c>
      <c r="B2" s="2923"/>
      <c r="C2" s="2923"/>
      <c r="D2" s="2923"/>
      <c r="E2" s="2923"/>
      <c r="F2" s="2923"/>
      <c r="G2" s="2923"/>
      <c r="H2" s="2923"/>
      <c r="I2" s="2923"/>
      <c r="J2" s="2923"/>
      <c r="K2" s="2923"/>
      <c r="L2" s="2923"/>
      <c r="M2" s="2923"/>
      <c r="N2" s="2923"/>
      <c r="O2" s="2923"/>
      <c r="P2" s="2923"/>
      <c r="Q2" s="2923"/>
      <c r="R2" s="2923"/>
    </row>
    <row r="4" spans="1:22" ht="24.95" customHeight="1">
      <c r="A4" s="2911" t="s">
        <v>974</v>
      </c>
      <c r="B4" s="2924"/>
      <c r="C4" s="2924"/>
      <c r="D4" s="2924"/>
      <c r="E4" s="2924"/>
      <c r="F4" s="2912"/>
      <c r="G4" s="2889" t="str">
        <f>IF(基本情報入力シート!$D$23="","",基本情報入力シート!$D$23)</f>
        <v/>
      </c>
      <c r="H4" s="2890"/>
      <c r="I4" s="2890"/>
      <c r="J4" s="2890"/>
      <c r="K4" s="2890"/>
      <c r="L4" s="2890"/>
      <c r="M4" s="2890"/>
      <c r="N4" s="2890"/>
      <c r="O4" s="2890"/>
      <c r="P4" s="2890"/>
      <c r="Q4" s="2890"/>
      <c r="R4" s="2890"/>
      <c r="S4" s="2891"/>
    </row>
    <row r="5" spans="1:22" ht="24.95" customHeight="1">
      <c r="A5" s="2911" t="s">
        <v>975</v>
      </c>
      <c r="B5" s="2924"/>
      <c r="C5" s="2924"/>
      <c r="D5" s="2924"/>
      <c r="E5" s="2924"/>
      <c r="F5" s="2912"/>
      <c r="G5" s="2889" t="str">
        <f>IF(基本情報入力シート!$D$27="","",基本情報入力シート!$D$27)</f>
        <v/>
      </c>
      <c r="H5" s="2890"/>
      <c r="I5" s="2890"/>
      <c r="J5" s="2890"/>
      <c r="K5" s="2890"/>
      <c r="L5" s="2890"/>
      <c r="M5" s="2890"/>
      <c r="N5" s="2890"/>
      <c r="O5" s="2890"/>
      <c r="P5" s="2890"/>
      <c r="Q5" s="2890"/>
      <c r="R5" s="2890"/>
      <c r="S5" s="2891"/>
    </row>
    <row r="7" spans="1:22" ht="18" customHeight="1">
      <c r="A7" s="359"/>
      <c r="B7" s="360"/>
      <c r="C7" s="360"/>
      <c r="D7" s="360"/>
      <c r="E7" s="360"/>
      <c r="F7" s="360"/>
      <c r="G7" s="360"/>
      <c r="H7" s="360"/>
      <c r="I7" s="360"/>
      <c r="J7" s="360"/>
      <c r="K7" s="360"/>
      <c r="L7" s="360"/>
      <c r="M7" s="360"/>
      <c r="N7" s="360"/>
      <c r="O7" s="360"/>
      <c r="P7" s="360"/>
      <c r="Q7" s="360"/>
      <c r="R7" s="360"/>
      <c r="S7" s="361"/>
    </row>
    <row r="8" spans="1:22" ht="18" customHeight="1">
      <c r="A8" s="362" t="s">
        <v>976</v>
      </c>
      <c r="N8" s="367"/>
      <c r="S8" s="363"/>
    </row>
    <row r="9" spans="1:22" ht="18" customHeight="1">
      <c r="A9" s="362"/>
      <c r="B9" s="396"/>
      <c r="C9" s="396"/>
      <c r="D9" s="396"/>
      <c r="E9" s="396"/>
      <c r="F9" s="396"/>
      <c r="G9" s="396"/>
      <c r="H9" s="396"/>
      <c r="I9" s="396"/>
      <c r="J9" s="396"/>
      <c r="K9" s="396"/>
      <c r="L9" s="396"/>
      <c r="M9" s="396"/>
      <c r="N9" s="396"/>
      <c r="O9" s="396"/>
      <c r="P9" s="396"/>
      <c r="Q9" s="396"/>
      <c r="R9" s="396"/>
      <c r="S9" s="363"/>
    </row>
    <row r="10" spans="1:22" ht="18" customHeight="1">
      <c r="A10" s="362"/>
      <c r="B10" s="2921" t="s">
        <v>977</v>
      </c>
      <c r="C10" s="2921"/>
      <c r="D10" s="2921"/>
      <c r="E10" s="401" t="s">
        <v>978</v>
      </c>
      <c r="F10" s="2882" t="s">
        <v>979</v>
      </c>
      <c r="G10" s="2882"/>
      <c r="H10" s="401" t="s">
        <v>978</v>
      </c>
      <c r="I10" s="2882" t="s">
        <v>980</v>
      </c>
      <c r="J10" s="2882"/>
      <c r="K10" s="401" t="s">
        <v>978</v>
      </c>
      <c r="L10" s="2882" t="s">
        <v>981</v>
      </c>
      <c r="M10" s="2882"/>
      <c r="N10" s="402"/>
      <c r="O10" s="402"/>
      <c r="P10" s="402"/>
      <c r="Q10" s="402"/>
      <c r="R10" s="396"/>
      <c r="S10" s="363"/>
    </row>
    <row r="11" spans="1:22" ht="18" customHeight="1">
      <c r="A11" s="362"/>
      <c r="B11" s="2925"/>
      <c r="C11" s="2926"/>
      <c r="D11" s="2926"/>
      <c r="E11" s="2926"/>
      <c r="F11" s="2926"/>
      <c r="G11" s="2926"/>
      <c r="H11" s="2926"/>
      <c r="I11" s="2926"/>
      <c r="J11" s="2926"/>
      <c r="K11" s="2926"/>
      <c r="L11" s="2926"/>
      <c r="M11" s="2926"/>
      <c r="N11" s="2926"/>
      <c r="O11" s="2926"/>
      <c r="P11" s="2926"/>
      <c r="Q11" s="2926"/>
      <c r="R11" s="396"/>
      <c r="S11" s="363"/>
    </row>
    <row r="12" spans="1:22" ht="18" customHeight="1">
      <c r="A12" s="362"/>
      <c r="B12" s="2918" t="s">
        <v>982</v>
      </c>
      <c r="C12" s="2919"/>
      <c r="D12" s="2920"/>
      <c r="E12" s="401" t="s">
        <v>956</v>
      </c>
      <c r="F12" s="2882" t="s">
        <v>983</v>
      </c>
      <c r="G12" s="2882"/>
      <c r="H12" s="401" t="s">
        <v>956</v>
      </c>
      <c r="I12" s="2883" t="s">
        <v>984</v>
      </c>
      <c r="J12" s="2884"/>
      <c r="K12" s="2884"/>
      <c r="L12" s="2885"/>
      <c r="M12" s="402"/>
      <c r="N12" s="402"/>
      <c r="O12" s="402"/>
      <c r="P12" s="402"/>
      <c r="Q12" s="402"/>
      <c r="R12" s="396"/>
      <c r="S12" s="363"/>
    </row>
    <row r="13" spans="1:22" ht="18" customHeight="1">
      <c r="A13" s="362"/>
      <c r="B13" s="396"/>
      <c r="C13" s="396"/>
      <c r="D13" s="396"/>
      <c r="E13" s="396"/>
      <c r="F13" s="396"/>
      <c r="G13" s="396"/>
      <c r="H13" s="396"/>
      <c r="I13" s="396"/>
      <c r="J13" s="396"/>
      <c r="K13" s="396"/>
      <c r="L13" s="396"/>
      <c r="M13" s="396"/>
      <c r="N13" s="396"/>
      <c r="O13" s="396"/>
      <c r="P13" s="396"/>
      <c r="Q13" s="396"/>
      <c r="R13" s="396"/>
      <c r="S13" s="363"/>
    </row>
    <row r="14" spans="1:22" ht="18" customHeight="1">
      <c r="A14" s="362"/>
      <c r="B14" s="2918" t="s">
        <v>985</v>
      </c>
      <c r="C14" s="2919"/>
      <c r="D14" s="2920"/>
      <c r="E14" s="401" t="s">
        <v>986</v>
      </c>
      <c r="F14" s="2882" t="s">
        <v>987</v>
      </c>
      <c r="G14" s="2882"/>
      <c r="H14" s="401" t="s">
        <v>978</v>
      </c>
      <c r="I14" s="2882" t="s">
        <v>988</v>
      </c>
      <c r="J14" s="2882"/>
      <c r="K14" s="2882"/>
      <c r="L14" s="2882"/>
      <c r="M14" s="402" t="s">
        <v>424</v>
      </c>
      <c r="N14" s="402"/>
      <c r="O14" s="402"/>
      <c r="P14" s="402"/>
      <c r="Q14" s="402"/>
      <c r="R14" s="396"/>
      <c r="S14" s="363"/>
    </row>
    <row r="15" spans="1:22" ht="18" customHeight="1">
      <c r="A15" s="362"/>
      <c r="B15" s="396"/>
      <c r="C15" s="396"/>
      <c r="D15" s="396"/>
      <c r="E15" s="396"/>
      <c r="F15" s="396"/>
      <c r="G15" s="396"/>
      <c r="H15" s="396"/>
      <c r="I15" s="396"/>
      <c r="J15" s="396"/>
      <c r="K15" s="396"/>
      <c r="L15" s="396"/>
      <c r="M15" s="396"/>
      <c r="N15" s="396"/>
      <c r="O15" s="396"/>
      <c r="P15" s="396"/>
      <c r="Q15" s="396"/>
      <c r="R15" s="396"/>
      <c r="S15" s="363"/>
    </row>
    <row r="16" spans="1:22" ht="18" customHeight="1">
      <c r="A16" s="362" t="s">
        <v>989</v>
      </c>
      <c r="S16" s="363"/>
    </row>
    <row r="17" spans="1:19" ht="18" customHeight="1">
      <c r="A17" s="362"/>
      <c r="B17" s="396"/>
      <c r="C17" s="396"/>
      <c r="D17" s="396"/>
      <c r="E17" s="396"/>
      <c r="F17" s="396"/>
      <c r="G17" s="396"/>
      <c r="H17" s="396"/>
      <c r="I17" s="396"/>
      <c r="J17" s="396"/>
      <c r="K17" s="396"/>
      <c r="L17" s="396"/>
      <c r="M17" s="396"/>
      <c r="N17" s="396"/>
      <c r="O17" s="396"/>
      <c r="P17" s="396"/>
      <c r="Q17" s="396"/>
      <c r="R17" s="396"/>
      <c r="S17" s="363"/>
    </row>
    <row r="18" spans="1:19" ht="18" customHeight="1">
      <c r="A18" s="362"/>
      <c r="B18" s="396"/>
      <c r="C18" s="396"/>
      <c r="D18" s="396"/>
      <c r="E18" s="396"/>
      <c r="F18" s="396"/>
      <c r="G18" s="396"/>
      <c r="H18" s="396"/>
      <c r="I18" s="396"/>
      <c r="J18" s="396"/>
      <c r="K18" s="396"/>
      <c r="L18" s="396"/>
      <c r="M18" s="396"/>
      <c r="N18" s="396"/>
      <c r="O18" s="396"/>
      <c r="P18" s="396"/>
      <c r="Q18" s="396"/>
      <c r="R18" s="396"/>
      <c r="S18" s="363"/>
    </row>
    <row r="19" spans="1:19" ht="18" customHeight="1">
      <c r="A19" s="362"/>
      <c r="B19" s="396"/>
      <c r="C19" s="396"/>
      <c r="D19" s="396"/>
      <c r="E19" s="396"/>
      <c r="F19" s="396"/>
      <c r="G19" s="396"/>
      <c r="H19" s="396"/>
      <c r="I19" s="396"/>
      <c r="J19" s="396"/>
      <c r="K19" s="396"/>
      <c r="L19" s="396"/>
      <c r="M19" s="396"/>
      <c r="N19" s="396"/>
      <c r="O19" s="396"/>
      <c r="P19" s="396"/>
      <c r="Q19" s="396"/>
      <c r="R19" s="396"/>
      <c r="S19" s="363"/>
    </row>
    <row r="20" spans="1:19" ht="18" customHeight="1">
      <c r="A20" s="362"/>
      <c r="B20" s="396"/>
      <c r="C20" s="396"/>
      <c r="D20" s="396"/>
      <c r="E20" s="396"/>
      <c r="F20" s="396"/>
      <c r="G20" s="396"/>
      <c r="H20" s="396"/>
      <c r="I20" s="396"/>
      <c r="J20" s="396"/>
      <c r="K20" s="396"/>
      <c r="L20" s="396"/>
      <c r="M20" s="396"/>
      <c r="N20" s="396"/>
      <c r="O20" s="396"/>
      <c r="P20" s="396"/>
      <c r="Q20" s="396"/>
      <c r="R20" s="396"/>
      <c r="S20" s="363"/>
    </row>
    <row r="21" spans="1:19" ht="18" customHeight="1">
      <c r="A21" s="362"/>
      <c r="B21" s="396"/>
      <c r="C21" s="396"/>
      <c r="D21" s="396"/>
      <c r="E21" s="396"/>
      <c r="F21" s="396"/>
      <c r="G21" s="396"/>
      <c r="H21" s="396"/>
      <c r="I21" s="396"/>
      <c r="J21" s="396"/>
      <c r="K21" s="396"/>
      <c r="L21" s="396"/>
      <c r="M21" s="396"/>
      <c r="N21" s="396"/>
      <c r="O21" s="396"/>
      <c r="P21" s="396"/>
      <c r="Q21" s="396"/>
      <c r="R21" s="396"/>
      <c r="S21" s="363"/>
    </row>
    <row r="22" spans="1:19" ht="18" customHeight="1">
      <c r="A22" s="362"/>
      <c r="B22" s="396"/>
      <c r="C22" s="396"/>
      <c r="D22" s="396"/>
      <c r="E22" s="396"/>
      <c r="F22" s="396"/>
      <c r="G22" s="396"/>
      <c r="H22" s="396"/>
      <c r="I22" s="396"/>
      <c r="J22" s="396"/>
      <c r="K22" s="396"/>
      <c r="L22" s="396"/>
      <c r="M22" s="396"/>
      <c r="N22" s="396"/>
      <c r="O22" s="396"/>
      <c r="P22" s="396"/>
      <c r="Q22" s="396"/>
      <c r="R22" s="396"/>
      <c r="S22" s="363"/>
    </row>
    <row r="23" spans="1:19" ht="18" customHeight="1">
      <c r="A23" s="362"/>
      <c r="B23" s="396"/>
      <c r="C23" s="396"/>
      <c r="D23" s="396"/>
      <c r="E23" s="396"/>
      <c r="F23" s="396"/>
      <c r="G23" s="396"/>
      <c r="H23" s="396"/>
      <c r="I23" s="396"/>
      <c r="J23" s="396"/>
      <c r="K23" s="396"/>
      <c r="L23" s="396"/>
      <c r="M23" s="396"/>
      <c r="N23" s="396"/>
      <c r="O23" s="396"/>
      <c r="P23" s="396"/>
      <c r="Q23" s="396"/>
      <c r="R23" s="396"/>
      <c r="S23" s="363"/>
    </row>
    <row r="24" spans="1:19" ht="18" customHeight="1">
      <c r="A24" s="362"/>
      <c r="B24" s="396"/>
      <c r="C24" s="396"/>
      <c r="D24" s="396"/>
      <c r="E24" s="396"/>
      <c r="F24" s="396"/>
      <c r="G24" s="396"/>
      <c r="H24" s="396"/>
      <c r="I24" s="396"/>
      <c r="J24" s="396"/>
      <c r="K24" s="396"/>
      <c r="L24" s="396"/>
      <c r="M24" s="396"/>
      <c r="N24" s="396"/>
      <c r="O24" s="396"/>
      <c r="P24" s="396"/>
      <c r="Q24" s="396"/>
      <c r="R24" s="396"/>
      <c r="S24" s="363"/>
    </row>
    <row r="25" spans="1:19" ht="18" customHeight="1">
      <c r="A25" s="362"/>
      <c r="B25" s="396"/>
      <c r="C25" s="396"/>
      <c r="D25" s="396"/>
      <c r="E25" s="396"/>
      <c r="F25" s="396"/>
      <c r="G25" s="396"/>
      <c r="H25" s="396"/>
      <c r="I25" s="396"/>
      <c r="J25" s="396"/>
      <c r="K25" s="396"/>
      <c r="L25" s="396"/>
      <c r="M25" s="396"/>
      <c r="N25" s="396"/>
      <c r="O25" s="396"/>
      <c r="P25" s="396"/>
      <c r="Q25" s="396"/>
      <c r="R25" s="396"/>
      <c r="S25" s="363"/>
    </row>
    <row r="26" spans="1:19" ht="18" customHeight="1">
      <c r="A26" s="362"/>
      <c r="B26" s="396"/>
      <c r="C26" s="396"/>
      <c r="D26" s="396"/>
      <c r="E26" s="396"/>
      <c r="F26" s="396"/>
      <c r="G26" s="396"/>
      <c r="H26" s="396"/>
      <c r="I26" s="396"/>
      <c r="J26" s="396"/>
      <c r="K26" s="396"/>
      <c r="L26" s="396"/>
      <c r="M26" s="396"/>
      <c r="N26" s="396"/>
      <c r="O26" s="396"/>
      <c r="P26" s="396"/>
      <c r="Q26" s="396"/>
      <c r="R26" s="396"/>
      <c r="S26" s="363"/>
    </row>
    <row r="27" spans="1:19" ht="18" customHeight="1">
      <c r="A27" s="362"/>
      <c r="B27" s="396"/>
      <c r="C27" s="396"/>
      <c r="D27" s="396"/>
      <c r="E27" s="396"/>
      <c r="F27" s="396"/>
      <c r="G27" s="396"/>
      <c r="H27" s="396"/>
      <c r="I27" s="396"/>
      <c r="J27" s="396"/>
      <c r="K27" s="396"/>
      <c r="L27" s="396"/>
      <c r="M27" s="396"/>
      <c r="N27" s="396"/>
      <c r="O27" s="396"/>
      <c r="P27" s="396"/>
      <c r="Q27" s="396"/>
      <c r="R27" s="396"/>
      <c r="S27" s="363"/>
    </row>
    <row r="28" spans="1:19" ht="18" customHeight="1">
      <c r="A28" s="362"/>
      <c r="B28" s="396"/>
      <c r="C28" s="396"/>
      <c r="D28" s="396"/>
      <c r="E28" s="396"/>
      <c r="F28" s="396"/>
      <c r="G28" s="396"/>
      <c r="H28" s="396"/>
      <c r="I28" s="396"/>
      <c r="J28" s="396"/>
      <c r="K28" s="396"/>
      <c r="L28" s="396"/>
      <c r="M28" s="396"/>
      <c r="N28" s="396"/>
      <c r="O28" s="396"/>
      <c r="P28" s="396"/>
      <c r="Q28" s="396"/>
      <c r="R28" s="396"/>
      <c r="S28" s="363"/>
    </row>
    <row r="29" spans="1:19" ht="18" customHeight="1">
      <c r="A29" s="362" t="s">
        <v>990</v>
      </c>
      <c r="S29" s="363"/>
    </row>
    <row r="30" spans="1:19" ht="18" customHeight="1">
      <c r="A30" s="362"/>
      <c r="S30" s="363"/>
    </row>
    <row r="31" spans="1:19" ht="18" customHeight="1">
      <c r="A31" s="362"/>
      <c r="B31" s="357" t="s">
        <v>991</v>
      </c>
      <c r="S31" s="363"/>
    </row>
    <row r="32" spans="1:19" ht="18" customHeight="1">
      <c r="A32" s="362"/>
      <c r="B32" s="396"/>
      <c r="C32" s="396"/>
      <c r="D32" s="396"/>
      <c r="E32" s="396"/>
      <c r="F32" s="396"/>
      <c r="S32" s="363"/>
    </row>
    <row r="33" spans="1:19" ht="18" customHeight="1">
      <c r="A33" s="362"/>
      <c r="B33" s="396"/>
      <c r="C33" s="398" t="s">
        <v>992</v>
      </c>
      <c r="D33" s="398" t="s">
        <v>969</v>
      </c>
      <c r="E33" s="398" t="s">
        <v>970</v>
      </c>
      <c r="F33" s="396"/>
      <c r="S33" s="363"/>
    </row>
    <row r="34" spans="1:19" ht="18" customHeight="1">
      <c r="A34" s="362"/>
      <c r="B34" s="396"/>
      <c r="C34" s="396"/>
      <c r="D34" s="396"/>
      <c r="E34" s="396"/>
      <c r="F34" s="396"/>
      <c r="S34" s="363"/>
    </row>
    <row r="35" spans="1:19" ht="18" customHeight="1">
      <c r="A35" s="362"/>
      <c r="B35" s="357" t="s">
        <v>971</v>
      </c>
      <c r="S35" s="363"/>
    </row>
    <row r="36" spans="1:19" ht="18" customHeight="1">
      <c r="A36" s="362"/>
      <c r="B36" s="396"/>
      <c r="C36" s="396"/>
      <c r="D36" s="396"/>
      <c r="E36" s="396"/>
      <c r="F36" s="396"/>
      <c r="G36" s="396"/>
      <c r="H36" s="396"/>
      <c r="I36" s="396"/>
      <c r="J36" s="396"/>
      <c r="K36" s="396"/>
      <c r="L36" s="396"/>
      <c r="M36" s="396"/>
      <c r="N36" s="396"/>
      <c r="O36" s="396"/>
      <c r="P36" s="396"/>
      <c r="Q36" s="396"/>
      <c r="R36" s="396"/>
      <c r="S36" s="363"/>
    </row>
    <row r="37" spans="1:19" ht="18" customHeight="1">
      <c r="A37" s="362"/>
      <c r="B37" s="396"/>
      <c r="C37" s="396"/>
      <c r="D37" s="396"/>
      <c r="E37" s="396"/>
      <c r="F37" s="396"/>
      <c r="G37" s="396"/>
      <c r="H37" s="396"/>
      <c r="I37" s="396"/>
      <c r="J37" s="396"/>
      <c r="K37" s="396"/>
      <c r="L37" s="396"/>
      <c r="M37" s="396"/>
      <c r="N37" s="396"/>
      <c r="O37" s="396"/>
      <c r="P37" s="396"/>
      <c r="Q37" s="396"/>
      <c r="R37" s="396"/>
      <c r="S37" s="363"/>
    </row>
    <row r="38" spans="1:19" ht="18" customHeight="1">
      <c r="A38" s="362"/>
      <c r="B38" s="396"/>
      <c r="C38" s="396"/>
      <c r="D38" s="396"/>
      <c r="E38" s="396"/>
      <c r="F38" s="396"/>
      <c r="G38" s="396"/>
      <c r="H38" s="396"/>
      <c r="I38" s="396"/>
      <c r="J38" s="396"/>
      <c r="K38" s="396"/>
      <c r="L38" s="396"/>
      <c r="M38" s="396"/>
      <c r="N38" s="396"/>
      <c r="O38" s="396"/>
      <c r="P38" s="396"/>
      <c r="Q38" s="396"/>
      <c r="R38" s="396"/>
      <c r="S38" s="363"/>
    </row>
    <row r="39" spans="1:19" ht="18" customHeight="1">
      <c r="A39" s="362"/>
      <c r="B39" s="396"/>
      <c r="C39" s="396"/>
      <c r="D39" s="396"/>
      <c r="E39" s="396"/>
      <c r="F39" s="396"/>
      <c r="G39" s="396"/>
      <c r="H39" s="396"/>
      <c r="I39" s="396"/>
      <c r="J39" s="396"/>
      <c r="K39" s="396"/>
      <c r="L39" s="396"/>
      <c r="M39" s="396"/>
      <c r="N39" s="396"/>
      <c r="O39" s="396"/>
      <c r="P39" s="396"/>
      <c r="Q39" s="396"/>
      <c r="R39" s="396"/>
      <c r="S39" s="363"/>
    </row>
    <row r="40" spans="1:19" ht="18" customHeight="1">
      <c r="A40" s="362"/>
      <c r="B40" s="396"/>
      <c r="C40" s="396"/>
      <c r="D40" s="396"/>
      <c r="E40" s="396"/>
      <c r="F40" s="396"/>
      <c r="G40" s="396"/>
      <c r="H40" s="396"/>
      <c r="I40" s="396"/>
      <c r="J40" s="396"/>
      <c r="K40" s="396"/>
      <c r="L40" s="396"/>
      <c r="M40" s="396"/>
      <c r="N40" s="396"/>
      <c r="O40" s="396"/>
      <c r="P40" s="396"/>
      <c r="Q40" s="396"/>
      <c r="R40" s="396"/>
      <c r="S40" s="363"/>
    </row>
    <row r="41" spans="1:19" ht="18" customHeight="1">
      <c r="A41" s="362"/>
      <c r="B41" s="396"/>
      <c r="C41" s="396"/>
      <c r="D41" s="396"/>
      <c r="E41" s="396"/>
      <c r="F41" s="396"/>
      <c r="G41" s="396"/>
      <c r="H41" s="396"/>
      <c r="I41" s="396"/>
      <c r="J41" s="396"/>
      <c r="K41" s="396"/>
      <c r="L41" s="396"/>
      <c r="M41" s="396"/>
      <c r="N41" s="396"/>
      <c r="O41" s="396"/>
      <c r="P41" s="396"/>
      <c r="Q41" s="396"/>
      <c r="R41" s="396"/>
      <c r="S41" s="363"/>
    </row>
    <row r="42" spans="1:19" ht="18" customHeight="1">
      <c r="A42" s="362"/>
      <c r="B42" s="396"/>
      <c r="C42" s="396"/>
      <c r="D42" s="396"/>
      <c r="E42" s="396"/>
      <c r="F42" s="396"/>
      <c r="G42" s="396"/>
      <c r="H42" s="396"/>
      <c r="I42" s="396"/>
      <c r="J42" s="396"/>
      <c r="K42" s="396"/>
      <c r="L42" s="396"/>
      <c r="M42" s="396"/>
      <c r="N42" s="396"/>
      <c r="O42" s="396"/>
      <c r="P42" s="396"/>
      <c r="Q42" s="396"/>
      <c r="R42" s="396"/>
      <c r="S42" s="363"/>
    </row>
    <row r="43" spans="1:19" ht="18" customHeight="1">
      <c r="A43" s="364"/>
      <c r="B43" s="400"/>
      <c r="C43" s="400"/>
      <c r="D43" s="400"/>
      <c r="E43" s="400"/>
      <c r="F43" s="400"/>
      <c r="G43" s="400"/>
      <c r="H43" s="400"/>
      <c r="I43" s="400"/>
      <c r="J43" s="400"/>
      <c r="K43" s="400"/>
      <c r="L43" s="400"/>
      <c r="M43" s="400"/>
      <c r="N43" s="400"/>
      <c r="O43" s="400"/>
      <c r="P43" s="400"/>
      <c r="Q43" s="400"/>
      <c r="R43" s="400"/>
      <c r="S43" s="366"/>
    </row>
  </sheetData>
  <mergeCells count="17">
    <mergeCell ref="T1:V1"/>
    <mergeCell ref="A2:R2"/>
    <mergeCell ref="A4:F4"/>
    <mergeCell ref="G4:S4"/>
    <mergeCell ref="A5:F5"/>
    <mergeCell ref="G5:S5"/>
    <mergeCell ref="B14:D14"/>
    <mergeCell ref="F14:G14"/>
    <mergeCell ref="I14:L14"/>
    <mergeCell ref="B10:D10"/>
    <mergeCell ref="F10:G10"/>
    <mergeCell ref="I10:J10"/>
    <mergeCell ref="L10:M10"/>
    <mergeCell ref="B11:Q11"/>
    <mergeCell ref="B12:D12"/>
    <mergeCell ref="F12:G12"/>
    <mergeCell ref="I12:L12"/>
  </mergeCells>
  <phoneticPr fontId="33"/>
  <hyperlinks>
    <hyperlink ref="T1:V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
  <sheetViews>
    <sheetView view="pageBreakPreview" zoomScaleNormal="100" zoomScaleSheetLayoutView="100" workbookViewId="0">
      <selection activeCell="G11" sqref="G11"/>
    </sheetView>
  </sheetViews>
  <sheetFormatPr defaultColWidth="9" defaultRowHeight="13.5"/>
  <cols>
    <col min="1" max="8" width="9" style="378"/>
    <col min="9" max="9" width="10.625" style="378" customWidth="1"/>
    <col min="10" max="16384" width="9" style="381"/>
  </cols>
  <sheetData>
    <row r="1" spans="1:11" ht="17.25">
      <c r="A1" s="356"/>
      <c r="J1" s="2036" t="s">
        <v>407</v>
      </c>
      <c r="K1" s="2036"/>
    </row>
    <row r="2" spans="1:11" ht="14.25">
      <c r="A2" s="2931" t="s">
        <v>993</v>
      </c>
      <c r="B2" s="2931"/>
      <c r="C2" s="2931"/>
      <c r="D2" s="2931"/>
      <c r="E2" s="2931"/>
      <c r="F2" s="2931"/>
      <c r="G2" s="2931"/>
      <c r="H2" s="2931"/>
      <c r="I2" s="2931"/>
    </row>
    <row r="3" spans="1:11" ht="14.25">
      <c r="B3" s="403"/>
      <c r="C3" s="403"/>
      <c r="D3" s="403"/>
      <c r="E3" s="403"/>
      <c r="F3" s="403"/>
      <c r="G3" s="403"/>
      <c r="H3" s="403"/>
    </row>
    <row r="4" spans="1:11" ht="17.100000000000001" customHeight="1">
      <c r="A4" s="2932" t="s">
        <v>994</v>
      </c>
      <c r="B4" s="2932"/>
      <c r="C4" s="2932"/>
      <c r="D4" s="2933" t="str">
        <f>IF(基本情報入力シート!$D$23="","",基本情報入力シート!$D$23)</f>
        <v/>
      </c>
      <c r="E4" s="2933"/>
      <c r="F4" s="2933"/>
      <c r="G4" s="2933"/>
      <c r="H4" s="2933"/>
      <c r="I4" s="2933"/>
    </row>
    <row r="5" spans="1:11" ht="17.100000000000001" customHeight="1">
      <c r="A5" s="2932" t="s">
        <v>995</v>
      </c>
      <c r="B5" s="2932"/>
      <c r="C5" s="2932"/>
      <c r="D5" s="2933" t="str">
        <f>IF(基本情報入力シート!$D$27="","",基本情報入力シート!$D$27)</f>
        <v/>
      </c>
      <c r="E5" s="2933"/>
      <c r="F5" s="2933"/>
      <c r="G5" s="2933"/>
      <c r="H5" s="2933"/>
      <c r="I5" s="2933"/>
    </row>
    <row r="7" spans="1:11">
      <c r="A7" s="2927" t="s">
        <v>996</v>
      </c>
      <c r="B7" s="2928"/>
      <c r="C7" s="2928"/>
      <c r="D7" s="2928"/>
      <c r="E7" s="2928"/>
      <c r="F7" s="2928"/>
      <c r="G7" s="2928"/>
      <c r="H7" s="2928"/>
      <c r="I7" s="2929"/>
    </row>
    <row r="8" spans="1:11">
      <c r="A8" s="404" t="s">
        <v>997</v>
      </c>
      <c r="I8" s="405"/>
    </row>
    <row r="9" spans="1:11">
      <c r="A9" s="406"/>
      <c r="I9" s="405"/>
    </row>
    <row r="10" spans="1:11" ht="15" customHeight="1">
      <c r="A10" s="406" t="s">
        <v>998</v>
      </c>
      <c r="C10" s="402"/>
      <c r="D10" s="402"/>
      <c r="E10" s="402"/>
      <c r="F10" s="402"/>
      <c r="G10" s="402"/>
      <c r="H10" s="402"/>
      <c r="I10" s="407"/>
    </row>
    <row r="11" spans="1:11" ht="15" customHeight="1">
      <c r="A11" s="406" t="s">
        <v>999</v>
      </c>
      <c r="C11" s="402"/>
      <c r="D11" s="402"/>
      <c r="E11" s="402"/>
      <c r="F11" s="402"/>
      <c r="G11" s="402"/>
      <c r="H11" s="402"/>
      <c r="I11" s="407"/>
    </row>
    <row r="12" spans="1:11" ht="15" customHeight="1">
      <c r="A12" s="406" t="s">
        <v>1000</v>
      </c>
      <c r="C12" s="402"/>
      <c r="D12" s="402"/>
      <c r="E12" s="402"/>
      <c r="F12" s="402"/>
      <c r="G12" s="402"/>
      <c r="H12" s="402"/>
      <c r="I12" s="407"/>
    </row>
    <row r="13" spans="1:11" ht="15" customHeight="1">
      <c r="A13" s="406" t="s">
        <v>1001</v>
      </c>
      <c r="C13" s="402"/>
      <c r="D13" s="402"/>
      <c r="E13" s="402"/>
      <c r="F13" s="402"/>
      <c r="G13" s="402"/>
      <c r="H13" s="402"/>
      <c r="I13" s="407"/>
    </row>
    <row r="14" spans="1:11" ht="15" customHeight="1">
      <c r="A14" s="406" t="s">
        <v>1002</v>
      </c>
      <c r="C14" s="402"/>
      <c r="D14" s="402"/>
      <c r="E14" s="402"/>
      <c r="F14" s="402"/>
      <c r="G14" s="402"/>
      <c r="H14" s="402"/>
      <c r="I14" s="407"/>
    </row>
    <row r="15" spans="1:11">
      <c r="A15" s="406"/>
      <c r="I15" s="405"/>
    </row>
    <row r="16" spans="1:11">
      <c r="A16" s="406"/>
      <c r="I16" s="405"/>
    </row>
    <row r="17" spans="1:9">
      <c r="A17" s="404" t="s">
        <v>1003</v>
      </c>
      <c r="I17" s="405"/>
    </row>
    <row r="18" spans="1:9">
      <c r="A18" s="408"/>
      <c r="B18" s="402"/>
      <c r="C18" s="402"/>
      <c r="D18" s="402"/>
      <c r="E18" s="402"/>
      <c r="F18" s="402"/>
      <c r="G18" s="402"/>
      <c r="H18" s="402"/>
      <c r="I18" s="407"/>
    </row>
    <row r="19" spans="1:9">
      <c r="A19" s="408"/>
      <c r="B19" s="402"/>
      <c r="C19" s="402"/>
      <c r="D19" s="402"/>
      <c r="E19" s="402"/>
      <c r="F19" s="402"/>
      <c r="G19" s="402"/>
      <c r="H19" s="402"/>
      <c r="I19" s="407"/>
    </row>
    <row r="20" spans="1:9">
      <c r="A20" s="408"/>
      <c r="B20" s="402"/>
      <c r="C20" s="402"/>
      <c r="D20" s="402"/>
      <c r="E20" s="402"/>
      <c r="F20" s="402"/>
      <c r="G20" s="402"/>
      <c r="H20" s="402"/>
      <c r="I20" s="407"/>
    </row>
    <row r="21" spans="1:9">
      <c r="A21" s="408"/>
      <c r="B21" s="402"/>
      <c r="C21" s="402"/>
      <c r="D21" s="402"/>
      <c r="E21" s="402"/>
      <c r="F21" s="402"/>
      <c r="G21" s="402"/>
      <c r="H21" s="402"/>
      <c r="I21" s="407"/>
    </row>
    <row r="22" spans="1:9">
      <c r="A22" s="409"/>
      <c r="B22" s="402"/>
      <c r="C22" s="402"/>
      <c r="D22" s="402"/>
      <c r="E22" s="402"/>
      <c r="F22" s="402"/>
      <c r="G22" s="402"/>
      <c r="H22" s="402"/>
      <c r="I22" s="407"/>
    </row>
    <row r="23" spans="1:9">
      <c r="A23" s="409"/>
      <c r="B23" s="402"/>
      <c r="C23" s="402"/>
      <c r="D23" s="402"/>
      <c r="E23" s="402"/>
      <c r="F23" s="402"/>
      <c r="G23" s="402"/>
      <c r="H23" s="402"/>
      <c r="I23" s="407"/>
    </row>
    <row r="24" spans="1:9">
      <c r="A24" s="409"/>
      <c r="B24" s="402"/>
      <c r="C24" s="402"/>
      <c r="D24" s="402"/>
      <c r="E24" s="402"/>
      <c r="F24" s="402"/>
      <c r="G24" s="402"/>
      <c r="H24" s="402"/>
      <c r="I24" s="407"/>
    </row>
    <row r="25" spans="1:9">
      <c r="A25" s="409"/>
      <c r="B25" s="402"/>
      <c r="C25" s="402"/>
      <c r="D25" s="402"/>
      <c r="E25" s="402"/>
      <c r="F25" s="402"/>
      <c r="G25" s="402"/>
      <c r="H25" s="402"/>
      <c r="I25" s="407"/>
    </row>
    <row r="26" spans="1:9">
      <c r="A26" s="409"/>
      <c r="B26" s="402"/>
      <c r="C26" s="402"/>
      <c r="D26" s="402"/>
      <c r="E26" s="402"/>
      <c r="F26" s="402"/>
      <c r="G26" s="402"/>
      <c r="H26" s="402"/>
      <c r="I26" s="407"/>
    </row>
    <row r="27" spans="1:9">
      <c r="A27" s="409"/>
      <c r="B27" s="402"/>
      <c r="C27" s="402"/>
      <c r="D27" s="402"/>
      <c r="E27" s="402"/>
      <c r="F27" s="402"/>
      <c r="G27" s="402"/>
      <c r="H27" s="402"/>
      <c r="I27" s="407"/>
    </row>
    <row r="28" spans="1:9">
      <c r="A28" s="409"/>
      <c r="B28" s="402"/>
      <c r="C28" s="402"/>
      <c r="D28" s="402"/>
      <c r="E28" s="402"/>
      <c r="F28" s="402"/>
      <c r="G28" s="402"/>
      <c r="H28" s="402"/>
      <c r="I28" s="407"/>
    </row>
    <row r="29" spans="1:9">
      <c r="A29" s="409"/>
      <c r="B29" s="402"/>
      <c r="C29" s="402"/>
      <c r="D29" s="402"/>
      <c r="E29" s="402"/>
      <c r="F29" s="402"/>
      <c r="G29" s="402"/>
      <c r="H29" s="402"/>
      <c r="I29" s="407"/>
    </row>
    <row r="30" spans="1:9">
      <c r="A30" s="409"/>
      <c r="B30" s="402"/>
      <c r="C30" s="402"/>
      <c r="D30" s="402"/>
      <c r="E30" s="402"/>
      <c r="F30" s="402"/>
      <c r="G30" s="402"/>
      <c r="H30" s="402"/>
      <c r="I30" s="407"/>
    </row>
    <row r="31" spans="1:9">
      <c r="A31" s="409"/>
      <c r="B31" s="402"/>
      <c r="C31" s="402"/>
      <c r="D31" s="402"/>
      <c r="E31" s="402"/>
      <c r="F31" s="402"/>
      <c r="G31" s="402"/>
      <c r="H31" s="402"/>
      <c r="I31" s="407"/>
    </row>
    <row r="32" spans="1:9">
      <c r="A32" s="409"/>
      <c r="B32" s="402"/>
      <c r="C32" s="402"/>
      <c r="D32" s="402"/>
      <c r="E32" s="402"/>
      <c r="F32" s="402"/>
      <c r="G32" s="402"/>
      <c r="H32" s="402"/>
      <c r="I32" s="407"/>
    </row>
    <row r="33" spans="1:9">
      <c r="A33" s="409"/>
      <c r="B33" s="402"/>
      <c r="C33" s="402"/>
      <c r="D33" s="402"/>
      <c r="E33" s="402"/>
      <c r="F33" s="402"/>
      <c r="G33" s="402"/>
      <c r="H33" s="402"/>
      <c r="I33" s="407"/>
    </row>
    <row r="34" spans="1:9">
      <c r="A34" s="409"/>
      <c r="B34" s="402"/>
      <c r="C34" s="402"/>
      <c r="D34" s="402"/>
      <c r="E34" s="402"/>
      <c r="F34" s="402"/>
      <c r="G34" s="402"/>
      <c r="H34" s="402"/>
      <c r="I34" s="407"/>
    </row>
    <row r="35" spans="1:9">
      <c r="A35" s="409"/>
      <c r="B35" s="402"/>
      <c r="C35" s="402"/>
      <c r="D35" s="402"/>
      <c r="E35" s="402"/>
      <c r="F35" s="402"/>
      <c r="G35" s="402"/>
      <c r="H35" s="402"/>
      <c r="I35" s="407"/>
    </row>
    <row r="36" spans="1:9">
      <c r="A36" s="409"/>
      <c r="B36" s="402"/>
      <c r="C36" s="402"/>
      <c r="D36" s="402"/>
      <c r="E36" s="402"/>
      <c r="F36" s="402"/>
      <c r="G36" s="402"/>
      <c r="H36" s="402"/>
      <c r="I36" s="407"/>
    </row>
    <row r="37" spans="1:9">
      <c r="A37" s="409"/>
      <c r="B37" s="402"/>
      <c r="C37" s="402"/>
      <c r="D37" s="402"/>
      <c r="E37" s="402"/>
      <c r="F37" s="402"/>
      <c r="G37" s="402"/>
      <c r="H37" s="402"/>
      <c r="I37" s="407"/>
    </row>
    <row r="38" spans="1:9">
      <c r="A38" s="409"/>
      <c r="B38" s="402"/>
      <c r="C38" s="402"/>
      <c r="D38" s="402"/>
      <c r="E38" s="402"/>
      <c r="F38" s="402"/>
      <c r="G38" s="402"/>
      <c r="H38" s="402"/>
      <c r="I38" s="407"/>
    </row>
    <row r="39" spans="1:9">
      <c r="A39" s="409"/>
      <c r="B39" s="402"/>
      <c r="C39" s="402"/>
      <c r="D39" s="402"/>
      <c r="E39" s="402"/>
      <c r="F39" s="402"/>
      <c r="G39" s="402"/>
      <c r="H39" s="402"/>
      <c r="I39" s="407"/>
    </row>
    <row r="40" spans="1:9">
      <c r="A40" s="409"/>
      <c r="B40" s="402"/>
      <c r="C40" s="402"/>
      <c r="D40" s="402"/>
      <c r="E40" s="402"/>
      <c r="F40" s="402"/>
      <c r="G40" s="402"/>
      <c r="H40" s="402"/>
      <c r="I40" s="407"/>
    </row>
    <row r="41" spans="1:9">
      <c r="A41" s="409"/>
      <c r="B41" s="402"/>
      <c r="C41" s="402"/>
      <c r="D41" s="402"/>
      <c r="E41" s="402"/>
      <c r="F41" s="402"/>
      <c r="G41" s="402"/>
      <c r="H41" s="402"/>
      <c r="I41" s="407"/>
    </row>
    <row r="42" spans="1:9">
      <c r="A42" s="404" t="s">
        <v>1004</v>
      </c>
      <c r="I42" s="405"/>
    </row>
    <row r="43" spans="1:9">
      <c r="A43" s="404"/>
      <c r="I43" s="405"/>
    </row>
    <row r="44" spans="1:9">
      <c r="A44" s="406" t="s">
        <v>1005</v>
      </c>
      <c r="I44" s="405"/>
    </row>
    <row r="45" spans="1:9">
      <c r="A45" s="406" t="s">
        <v>1006</v>
      </c>
      <c r="I45" s="405"/>
    </row>
    <row r="46" spans="1:9">
      <c r="A46" s="406" t="s">
        <v>1007</v>
      </c>
      <c r="I46" s="405"/>
    </row>
    <row r="47" spans="1:9">
      <c r="A47" s="406" t="s">
        <v>1008</v>
      </c>
      <c r="I47" s="405"/>
    </row>
    <row r="48" spans="1:9">
      <c r="A48" s="406" t="s">
        <v>1009</v>
      </c>
      <c r="I48" s="405"/>
    </row>
    <row r="49" spans="1:9">
      <c r="A49" s="404"/>
      <c r="I49" s="405"/>
    </row>
    <row r="50" spans="1:9">
      <c r="A50" s="406" t="s">
        <v>1010</v>
      </c>
      <c r="I50" s="405"/>
    </row>
    <row r="51" spans="1:9">
      <c r="A51" s="406" t="s">
        <v>1011</v>
      </c>
      <c r="I51" s="405"/>
    </row>
    <row r="52" spans="1:9">
      <c r="A52" s="406" t="s">
        <v>1012</v>
      </c>
      <c r="I52" s="405"/>
    </row>
    <row r="53" spans="1:9">
      <c r="A53" s="406" t="s">
        <v>1013</v>
      </c>
      <c r="I53" s="405"/>
    </row>
    <row r="54" spans="1:9">
      <c r="A54" s="410"/>
      <c r="B54" s="411"/>
      <c r="C54" s="411"/>
      <c r="D54" s="411"/>
      <c r="E54" s="411"/>
      <c r="F54" s="411"/>
      <c r="G54" s="411"/>
      <c r="H54" s="411"/>
      <c r="I54" s="412"/>
    </row>
    <row r="55" spans="1:9" ht="26.1" customHeight="1">
      <c r="A55" s="2930" t="s">
        <v>1014</v>
      </c>
      <c r="B55" s="2930"/>
      <c r="C55" s="2930"/>
      <c r="D55" s="2930"/>
      <c r="E55" s="2930"/>
      <c r="F55" s="2930"/>
      <c r="G55" s="2930"/>
      <c r="H55" s="2930"/>
      <c r="I55" s="2930"/>
    </row>
    <row r="56" spans="1:9">
      <c r="A56" s="367" t="s">
        <v>1015</v>
      </c>
    </row>
  </sheetData>
  <mergeCells count="8">
    <mergeCell ref="A7:I7"/>
    <mergeCell ref="A55:I55"/>
    <mergeCell ref="J1:K1"/>
    <mergeCell ref="A2:I2"/>
    <mergeCell ref="A4:C4"/>
    <mergeCell ref="D4:I4"/>
    <mergeCell ref="A5:C5"/>
    <mergeCell ref="D5:I5"/>
  </mergeCells>
  <phoneticPr fontId="33"/>
  <hyperlinks>
    <hyperlink ref="J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view="pageBreakPreview" zoomScaleNormal="100" zoomScaleSheetLayoutView="100" workbookViewId="0">
      <selection activeCell="G11" sqref="G11"/>
    </sheetView>
  </sheetViews>
  <sheetFormatPr defaultRowHeight="13.5"/>
  <cols>
    <col min="1" max="8" width="9" style="378"/>
    <col min="9" max="9" width="10.625" style="378" customWidth="1"/>
    <col min="10" max="264" width="9" style="381"/>
    <col min="265" max="265" width="12.5" style="381" customWidth="1"/>
    <col min="266" max="520" width="9" style="381"/>
    <col min="521" max="521" width="12.5" style="381" customWidth="1"/>
    <col min="522" max="776" width="9" style="381"/>
    <col min="777" max="777" width="12.5" style="381" customWidth="1"/>
    <col min="778" max="1032" width="9" style="381"/>
    <col min="1033" max="1033" width="12.5" style="381" customWidth="1"/>
    <col min="1034" max="1288" width="9" style="381"/>
    <col min="1289" max="1289" width="12.5" style="381" customWidth="1"/>
    <col min="1290" max="1544" width="9" style="381"/>
    <col min="1545" max="1545" width="12.5" style="381" customWidth="1"/>
    <col min="1546" max="1800" width="9" style="381"/>
    <col min="1801" max="1801" width="12.5" style="381" customWidth="1"/>
    <col min="1802" max="2056" width="9" style="381"/>
    <col min="2057" max="2057" width="12.5" style="381" customWidth="1"/>
    <col min="2058" max="2312" width="9" style="381"/>
    <col min="2313" max="2313" width="12.5" style="381" customWidth="1"/>
    <col min="2314" max="2568" width="9" style="381"/>
    <col min="2569" max="2569" width="12.5" style="381" customWidth="1"/>
    <col min="2570" max="2824" width="9" style="381"/>
    <col min="2825" max="2825" width="12.5" style="381" customWidth="1"/>
    <col min="2826" max="3080" width="9" style="381"/>
    <col min="3081" max="3081" width="12.5" style="381" customWidth="1"/>
    <col min="3082" max="3336" width="9" style="381"/>
    <col min="3337" max="3337" width="12.5" style="381" customWidth="1"/>
    <col min="3338" max="3592" width="9" style="381"/>
    <col min="3593" max="3593" width="12.5" style="381" customWidth="1"/>
    <col min="3594" max="3848" width="9" style="381"/>
    <col min="3849" max="3849" width="12.5" style="381" customWidth="1"/>
    <col min="3850" max="4104" width="9" style="381"/>
    <col min="4105" max="4105" width="12.5" style="381" customWidth="1"/>
    <col min="4106" max="4360" width="9" style="381"/>
    <col min="4361" max="4361" width="12.5" style="381" customWidth="1"/>
    <col min="4362" max="4616" width="9" style="381"/>
    <col min="4617" max="4617" width="12.5" style="381" customWidth="1"/>
    <col min="4618" max="4872" width="9" style="381"/>
    <col min="4873" max="4873" width="12.5" style="381" customWidth="1"/>
    <col min="4874" max="5128" width="9" style="381"/>
    <col min="5129" max="5129" width="12.5" style="381" customWidth="1"/>
    <col min="5130" max="5384" width="9" style="381"/>
    <col min="5385" max="5385" width="12.5" style="381" customWidth="1"/>
    <col min="5386" max="5640" width="9" style="381"/>
    <col min="5641" max="5641" width="12.5" style="381" customWidth="1"/>
    <col min="5642" max="5896" width="9" style="381"/>
    <col min="5897" max="5897" width="12.5" style="381" customWidth="1"/>
    <col min="5898" max="6152" width="9" style="381"/>
    <col min="6153" max="6153" width="12.5" style="381" customWidth="1"/>
    <col min="6154" max="6408" width="9" style="381"/>
    <col min="6409" max="6409" width="12.5" style="381" customWidth="1"/>
    <col min="6410" max="6664" width="9" style="381"/>
    <col min="6665" max="6665" width="12.5" style="381" customWidth="1"/>
    <col min="6666" max="6920" width="9" style="381"/>
    <col min="6921" max="6921" width="12.5" style="381" customWidth="1"/>
    <col min="6922" max="7176" width="9" style="381"/>
    <col min="7177" max="7177" width="12.5" style="381" customWidth="1"/>
    <col min="7178" max="7432" width="9" style="381"/>
    <col min="7433" max="7433" width="12.5" style="381" customWidth="1"/>
    <col min="7434" max="7688" width="9" style="381"/>
    <col min="7689" max="7689" width="12.5" style="381" customWidth="1"/>
    <col min="7690" max="7944" width="9" style="381"/>
    <col min="7945" max="7945" width="12.5" style="381" customWidth="1"/>
    <col min="7946" max="8200" width="9" style="381"/>
    <col min="8201" max="8201" width="12.5" style="381" customWidth="1"/>
    <col min="8202" max="8456" width="9" style="381"/>
    <col min="8457" max="8457" width="12.5" style="381" customWidth="1"/>
    <col min="8458" max="8712" width="9" style="381"/>
    <col min="8713" max="8713" width="12.5" style="381" customWidth="1"/>
    <col min="8714" max="8968" width="9" style="381"/>
    <col min="8969" max="8969" width="12.5" style="381" customWidth="1"/>
    <col min="8970" max="9224" width="9" style="381"/>
    <col min="9225" max="9225" width="12.5" style="381" customWidth="1"/>
    <col min="9226" max="9480" width="9" style="381"/>
    <col min="9481" max="9481" width="12.5" style="381" customWidth="1"/>
    <col min="9482" max="9736" width="9" style="381"/>
    <col min="9737" max="9737" width="12.5" style="381" customWidth="1"/>
    <col min="9738" max="9992" width="9" style="381"/>
    <col min="9993" max="9993" width="12.5" style="381" customWidth="1"/>
    <col min="9994" max="10248" width="9" style="381"/>
    <col min="10249" max="10249" width="12.5" style="381" customWidth="1"/>
    <col min="10250" max="10504" width="9" style="381"/>
    <col min="10505" max="10505" width="12.5" style="381" customWidth="1"/>
    <col min="10506" max="10760" width="9" style="381"/>
    <col min="10761" max="10761" width="12.5" style="381" customWidth="1"/>
    <col min="10762" max="11016" width="9" style="381"/>
    <col min="11017" max="11017" width="12.5" style="381" customWidth="1"/>
    <col min="11018" max="11272" width="9" style="381"/>
    <col min="11273" max="11273" width="12.5" style="381" customWidth="1"/>
    <col min="11274" max="11528" width="9" style="381"/>
    <col min="11529" max="11529" width="12.5" style="381" customWidth="1"/>
    <col min="11530" max="11784" width="9" style="381"/>
    <col min="11785" max="11785" width="12.5" style="381" customWidth="1"/>
    <col min="11786" max="12040" width="9" style="381"/>
    <col min="12041" max="12041" width="12.5" style="381" customWidth="1"/>
    <col min="12042" max="12296" width="9" style="381"/>
    <col min="12297" max="12297" width="12.5" style="381" customWidth="1"/>
    <col min="12298" max="12552" width="9" style="381"/>
    <col min="12553" max="12553" width="12.5" style="381" customWidth="1"/>
    <col min="12554" max="12808" width="9" style="381"/>
    <col min="12809" max="12809" width="12.5" style="381" customWidth="1"/>
    <col min="12810" max="13064" width="9" style="381"/>
    <col min="13065" max="13065" width="12.5" style="381" customWidth="1"/>
    <col min="13066" max="13320" width="9" style="381"/>
    <col min="13321" max="13321" width="12.5" style="381" customWidth="1"/>
    <col min="13322" max="13576" width="9" style="381"/>
    <col min="13577" max="13577" width="12.5" style="381" customWidth="1"/>
    <col min="13578" max="13832" width="9" style="381"/>
    <col min="13833" max="13833" width="12.5" style="381" customWidth="1"/>
    <col min="13834" max="14088" width="9" style="381"/>
    <col min="14089" max="14089" width="12.5" style="381" customWidth="1"/>
    <col min="14090" max="14344" width="9" style="381"/>
    <col min="14345" max="14345" width="12.5" style="381" customWidth="1"/>
    <col min="14346" max="14600" width="9" style="381"/>
    <col min="14601" max="14601" width="12.5" style="381" customWidth="1"/>
    <col min="14602" max="14856" width="9" style="381"/>
    <col min="14857" max="14857" width="12.5" style="381" customWidth="1"/>
    <col min="14858" max="15112" width="9" style="381"/>
    <col min="15113" max="15113" width="12.5" style="381" customWidth="1"/>
    <col min="15114" max="15368" width="9" style="381"/>
    <col min="15369" max="15369" width="12.5" style="381" customWidth="1"/>
    <col min="15370" max="15624" width="9" style="381"/>
    <col min="15625" max="15625" width="12.5" style="381" customWidth="1"/>
    <col min="15626" max="15880" width="9" style="381"/>
    <col min="15881" max="15881" width="12.5" style="381" customWidth="1"/>
    <col min="15882" max="16136" width="9" style="381"/>
    <col min="16137" max="16137" width="12.5" style="381" customWidth="1"/>
    <col min="16138" max="16384" width="9" style="381"/>
  </cols>
  <sheetData>
    <row r="1" spans="1:11" ht="17.25">
      <c r="A1" s="356"/>
      <c r="J1" s="2036" t="s">
        <v>407</v>
      </c>
      <c r="K1" s="2036"/>
    </row>
    <row r="2" spans="1:11" ht="14.25">
      <c r="A2" s="2935" t="s">
        <v>1016</v>
      </c>
      <c r="B2" s="2931"/>
      <c r="C2" s="2931"/>
      <c r="D2" s="2931"/>
      <c r="E2" s="2931"/>
      <c r="F2" s="2931"/>
      <c r="G2" s="2931"/>
      <c r="H2" s="2931"/>
      <c r="I2" s="2931"/>
    </row>
    <row r="3" spans="1:11" ht="14.25">
      <c r="B3" s="403"/>
      <c r="C3" s="403"/>
      <c r="D3" s="403"/>
      <c r="E3" s="403"/>
      <c r="F3" s="403"/>
      <c r="G3" s="403"/>
      <c r="H3" s="403"/>
    </row>
    <row r="4" spans="1:11" ht="17.100000000000001" customHeight="1">
      <c r="A4" s="2932" t="s">
        <v>1017</v>
      </c>
      <c r="B4" s="2932"/>
      <c r="C4" s="2932"/>
      <c r="D4" s="2933" t="str">
        <f>IF(基本情報入力シート!$D$23="","",基本情報入力シート!$D$23)</f>
        <v/>
      </c>
      <c r="E4" s="2933"/>
      <c r="F4" s="2933"/>
      <c r="G4" s="2933"/>
      <c r="H4" s="2933"/>
      <c r="I4" s="2933"/>
    </row>
    <row r="5" spans="1:11" ht="17.100000000000001" customHeight="1">
      <c r="A5" s="2932" t="s">
        <v>1018</v>
      </c>
      <c r="B5" s="2932"/>
      <c r="C5" s="2932"/>
      <c r="D5" s="2933" t="str">
        <f>IF(基本情報入力シート!$D$27="","",基本情報入力シート!$D$27)</f>
        <v/>
      </c>
      <c r="E5" s="2933"/>
      <c r="F5" s="2933"/>
      <c r="G5" s="2933"/>
      <c r="H5" s="2933"/>
      <c r="I5" s="2933"/>
    </row>
    <row r="7" spans="1:11">
      <c r="A7" s="2927" t="s">
        <v>996</v>
      </c>
      <c r="B7" s="2928"/>
      <c r="C7" s="2928"/>
      <c r="D7" s="2928"/>
      <c r="E7" s="2928"/>
      <c r="F7" s="2928"/>
      <c r="G7" s="2928"/>
      <c r="H7" s="2928"/>
      <c r="I7" s="2929"/>
    </row>
    <row r="8" spans="1:11">
      <c r="A8" s="404" t="s">
        <v>1019</v>
      </c>
      <c r="I8" s="405"/>
    </row>
    <row r="9" spans="1:11">
      <c r="A9" s="406"/>
      <c r="I9" s="405"/>
    </row>
    <row r="10" spans="1:11" ht="15" customHeight="1">
      <c r="A10" s="406" t="s">
        <v>998</v>
      </c>
      <c r="C10" s="402"/>
      <c r="D10" s="402"/>
      <c r="E10" s="402"/>
      <c r="F10" s="402"/>
      <c r="G10" s="402"/>
      <c r="H10" s="402"/>
      <c r="I10" s="407"/>
    </row>
    <row r="11" spans="1:11" ht="15" customHeight="1">
      <c r="A11" s="406" t="s">
        <v>999</v>
      </c>
      <c r="C11" s="402"/>
      <c r="D11" s="402"/>
      <c r="E11" s="402"/>
      <c r="F11" s="402"/>
      <c r="G11" s="402"/>
      <c r="H11" s="402"/>
      <c r="I11" s="407"/>
    </row>
    <row r="12" spans="1:11" ht="15" customHeight="1">
      <c r="A12" s="406" t="s">
        <v>1000</v>
      </c>
      <c r="C12" s="402"/>
      <c r="D12" s="402"/>
      <c r="E12" s="402"/>
      <c r="F12" s="402"/>
      <c r="G12" s="402"/>
      <c r="H12" s="402"/>
      <c r="I12" s="407"/>
    </row>
    <row r="13" spans="1:11" ht="15" customHeight="1">
      <c r="A13" s="406" t="s">
        <v>1001</v>
      </c>
      <c r="C13" s="402"/>
      <c r="D13" s="402"/>
      <c r="E13" s="402"/>
      <c r="F13" s="402"/>
      <c r="G13" s="402"/>
      <c r="H13" s="402"/>
      <c r="I13" s="407"/>
    </row>
    <row r="14" spans="1:11" ht="15" customHeight="1">
      <c r="A14" s="406" t="s">
        <v>1002</v>
      </c>
      <c r="C14" s="402"/>
      <c r="D14" s="402"/>
      <c r="E14" s="402"/>
      <c r="F14" s="402"/>
      <c r="G14" s="402"/>
      <c r="H14" s="402"/>
      <c r="I14" s="407"/>
    </row>
    <row r="15" spans="1:11">
      <c r="A15" s="406"/>
      <c r="I15" s="405"/>
    </row>
    <row r="16" spans="1:11">
      <c r="A16" s="406"/>
      <c r="I16" s="405"/>
    </row>
    <row r="17" spans="1:9">
      <c r="A17" s="404" t="s">
        <v>1003</v>
      </c>
      <c r="I17" s="405"/>
    </row>
    <row r="18" spans="1:9">
      <c r="A18" s="409"/>
      <c r="B18" s="402"/>
      <c r="C18" s="402"/>
      <c r="D18" s="402"/>
      <c r="E18" s="402"/>
      <c r="F18" s="402"/>
      <c r="G18" s="402"/>
      <c r="H18" s="402"/>
      <c r="I18" s="407"/>
    </row>
    <row r="19" spans="1:9">
      <c r="A19" s="408"/>
      <c r="B19" s="402"/>
      <c r="C19" s="402"/>
      <c r="D19" s="402"/>
      <c r="E19" s="402"/>
      <c r="F19" s="402"/>
      <c r="G19" s="402"/>
      <c r="H19" s="402"/>
      <c r="I19" s="407"/>
    </row>
    <row r="20" spans="1:9">
      <c r="A20" s="408"/>
      <c r="B20" s="402"/>
      <c r="C20" s="402"/>
      <c r="D20" s="402"/>
      <c r="E20" s="402"/>
      <c r="F20" s="402"/>
      <c r="G20" s="402"/>
      <c r="H20" s="402"/>
      <c r="I20" s="407"/>
    </row>
    <row r="21" spans="1:9">
      <c r="A21" s="408"/>
      <c r="B21" s="402"/>
      <c r="C21" s="402"/>
      <c r="D21" s="402"/>
      <c r="E21" s="402"/>
      <c r="F21" s="402"/>
      <c r="G21" s="402"/>
      <c r="H21" s="402"/>
      <c r="I21" s="407"/>
    </row>
    <row r="22" spans="1:9">
      <c r="A22" s="409"/>
      <c r="B22" s="402"/>
      <c r="C22" s="402"/>
      <c r="D22" s="402"/>
      <c r="E22" s="402"/>
      <c r="F22" s="402"/>
      <c r="G22" s="402"/>
      <c r="H22" s="402"/>
      <c r="I22" s="407"/>
    </row>
    <row r="23" spans="1:9">
      <c r="A23" s="409"/>
      <c r="B23" s="402"/>
      <c r="C23" s="402"/>
      <c r="D23" s="402"/>
      <c r="E23" s="402"/>
      <c r="F23" s="402"/>
      <c r="G23" s="402"/>
      <c r="H23" s="402"/>
      <c r="I23" s="407"/>
    </row>
    <row r="24" spans="1:9">
      <c r="A24" s="409"/>
      <c r="B24" s="402"/>
      <c r="C24" s="402"/>
      <c r="D24" s="402"/>
      <c r="E24" s="402"/>
      <c r="F24" s="402"/>
      <c r="G24" s="402"/>
      <c r="H24" s="402"/>
      <c r="I24" s="407"/>
    </row>
    <row r="25" spans="1:9">
      <c r="A25" s="409"/>
      <c r="B25" s="402"/>
      <c r="C25" s="402"/>
      <c r="D25" s="402"/>
      <c r="E25" s="402"/>
      <c r="F25" s="402"/>
      <c r="G25" s="402"/>
      <c r="H25" s="402"/>
      <c r="I25" s="407"/>
    </row>
    <row r="26" spans="1:9">
      <c r="A26" s="409"/>
      <c r="B26" s="402"/>
      <c r="C26" s="402"/>
      <c r="D26" s="402"/>
      <c r="E26" s="402"/>
      <c r="F26" s="402"/>
      <c r="G26" s="402"/>
      <c r="H26" s="402"/>
      <c r="I26" s="407"/>
    </row>
    <row r="27" spans="1:9">
      <c r="A27" s="409"/>
      <c r="B27" s="402"/>
      <c r="C27" s="402"/>
      <c r="D27" s="402"/>
      <c r="E27" s="402"/>
      <c r="F27" s="402"/>
      <c r="G27" s="402"/>
      <c r="H27" s="402"/>
      <c r="I27" s="407"/>
    </row>
    <row r="28" spans="1:9">
      <c r="A28" s="409"/>
      <c r="B28" s="402"/>
      <c r="C28" s="402"/>
      <c r="D28" s="402"/>
      <c r="E28" s="402"/>
      <c r="F28" s="402"/>
      <c r="G28" s="402"/>
      <c r="H28" s="402"/>
      <c r="I28" s="407"/>
    </row>
    <row r="29" spans="1:9">
      <c r="A29" s="409"/>
      <c r="B29" s="402"/>
      <c r="C29" s="402"/>
      <c r="D29" s="402"/>
      <c r="E29" s="402"/>
      <c r="F29" s="402"/>
      <c r="G29" s="402"/>
      <c r="H29" s="402"/>
      <c r="I29" s="407"/>
    </row>
    <row r="30" spans="1:9">
      <c r="A30" s="409"/>
      <c r="B30" s="402"/>
      <c r="C30" s="402"/>
      <c r="D30" s="402"/>
      <c r="E30" s="402"/>
      <c r="F30" s="402"/>
      <c r="G30" s="402"/>
      <c r="H30" s="402"/>
      <c r="I30" s="407"/>
    </row>
    <row r="31" spans="1:9">
      <c r="A31" s="409"/>
      <c r="B31" s="402"/>
      <c r="C31" s="402"/>
      <c r="D31" s="402"/>
      <c r="E31" s="402"/>
      <c r="F31" s="402"/>
      <c r="G31" s="402"/>
      <c r="H31" s="402"/>
      <c r="I31" s="407"/>
    </row>
    <row r="32" spans="1:9">
      <c r="A32" s="409"/>
      <c r="B32" s="402"/>
      <c r="C32" s="402"/>
      <c r="D32" s="402"/>
      <c r="E32" s="402"/>
      <c r="F32" s="402"/>
      <c r="G32" s="402"/>
      <c r="H32" s="402"/>
      <c r="I32" s="407"/>
    </row>
    <row r="33" spans="1:9">
      <c r="A33" s="409"/>
      <c r="B33" s="402"/>
      <c r="C33" s="402"/>
      <c r="D33" s="402"/>
      <c r="E33" s="402"/>
      <c r="F33" s="402"/>
      <c r="G33" s="402"/>
      <c r="H33" s="402"/>
      <c r="I33" s="407"/>
    </row>
    <row r="34" spans="1:9">
      <c r="A34" s="409"/>
      <c r="B34" s="402"/>
      <c r="C34" s="402"/>
      <c r="D34" s="402"/>
      <c r="E34" s="402"/>
      <c r="F34" s="402"/>
      <c r="G34" s="402"/>
      <c r="H34" s="402"/>
      <c r="I34" s="407"/>
    </row>
    <row r="35" spans="1:9">
      <c r="A35" s="409"/>
      <c r="B35" s="402"/>
      <c r="C35" s="402"/>
      <c r="D35" s="402"/>
      <c r="E35" s="402"/>
      <c r="F35" s="402"/>
      <c r="G35" s="402"/>
      <c r="H35" s="402"/>
      <c r="I35" s="407"/>
    </row>
    <row r="36" spans="1:9">
      <c r="A36" s="409"/>
      <c r="B36" s="402"/>
      <c r="C36" s="402"/>
      <c r="D36" s="402"/>
      <c r="E36" s="402"/>
      <c r="F36" s="402"/>
      <c r="G36" s="402"/>
      <c r="H36" s="402"/>
      <c r="I36" s="407"/>
    </row>
    <row r="37" spans="1:9">
      <c r="A37" s="409"/>
      <c r="B37" s="402"/>
      <c r="C37" s="402"/>
      <c r="D37" s="402"/>
      <c r="E37" s="402"/>
      <c r="F37" s="402"/>
      <c r="G37" s="402"/>
      <c r="H37" s="402"/>
      <c r="I37" s="407"/>
    </row>
    <row r="38" spans="1:9">
      <c r="A38" s="409"/>
      <c r="B38" s="402"/>
      <c r="C38" s="402"/>
      <c r="D38" s="402"/>
      <c r="E38" s="402"/>
      <c r="F38" s="402"/>
      <c r="G38" s="402"/>
      <c r="H38" s="402"/>
      <c r="I38" s="407"/>
    </row>
    <row r="39" spans="1:9">
      <c r="A39" s="409"/>
      <c r="B39" s="402"/>
      <c r="C39" s="402"/>
      <c r="D39" s="402"/>
      <c r="E39" s="402"/>
      <c r="F39" s="402"/>
      <c r="G39" s="402"/>
      <c r="H39" s="402"/>
      <c r="I39" s="407"/>
    </row>
    <row r="40" spans="1:9">
      <c r="A40" s="409"/>
      <c r="B40" s="402"/>
      <c r="C40" s="402"/>
      <c r="D40" s="402"/>
      <c r="E40" s="402"/>
      <c r="F40" s="402"/>
      <c r="G40" s="402"/>
      <c r="H40" s="402"/>
      <c r="I40" s="407"/>
    </row>
    <row r="41" spans="1:9">
      <c r="A41" s="409"/>
      <c r="B41" s="402"/>
      <c r="C41" s="402"/>
      <c r="D41" s="402"/>
      <c r="E41" s="402"/>
      <c r="F41" s="402"/>
      <c r="G41" s="402"/>
      <c r="H41" s="402"/>
      <c r="I41" s="407"/>
    </row>
    <row r="42" spans="1:9">
      <c r="A42" s="409"/>
      <c r="B42" s="402"/>
      <c r="C42" s="402"/>
      <c r="D42" s="402"/>
      <c r="E42" s="402"/>
      <c r="F42" s="402"/>
      <c r="G42" s="402"/>
      <c r="H42" s="402"/>
      <c r="I42" s="407"/>
    </row>
    <row r="43" spans="1:9">
      <c r="A43" s="404" t="s">
        <v>1004</v>
      </c>
      <c r="I43" s="405"/>
    </row>
    <row r="44" spans="1:9">
      <c r="A44" s="406"/>
      <c r="I44" s="405"/>
    </row>
    <row r="45" spans="1:9">
      <c r="A45" s="406" t="s">
        <v>1005</v>
      </c>
      <c r="I45" s="405"/>
    </row>
    <row r="46" spans="1:9">
      <c r="A46" s="406" t="s">
        <v>1006</v>
      </c>
      <c r="I46" s="405"/>
    </row>
    <row r="47" spans="1:9">
      <c r="A47" s="406" t="s">
        <v>1007</v>
      </c>
      <c r="I47" s="405"/>
    </row>
    <row r="48" spans="1:9">
      <c r="A48" s="406" t="s">
        <v>1020</v>
      </c>
      <c r="I48" s="405"/>
    </row>
    <row r="49" spans="1:9">
      <c r="A49" s="406" t="s">
        <v>1021</v>
      </c>
      <c r="I49" s="405"/>
    </row>
    <row r="50" spans="1:9">
      <c r="A50" s="404"/>
      <c r="I50" s="405"/>
    </row>
    <row r="51" spans="1:9">
      <c r="A51" s="406" t="s">
        <v>1010</v>
      </c>
      <c r="I51" s="405"/>
    </row>
    <row r="52" spans="1:9">
      <c r="A52" s="406" t="s">
        <v>1011</v>
      </c>
      <c r="I52" s="405"/>
    </row>
    <row r="53" spans="1:9">
      <c r="A53" s="406" t="s">
        <v>1022</v>
      </c>
      <c r="I53" s="405"/>
    </row>
    <row r="54" spans="1:9">
      <c r="A54" s="406" t="s">
        <v>1023</v>
      </c>
      <c r="I54" s="405"/>
    </row>
    <row r="55" spans="1:9">
      <c r="A55" s="410"/>
      <c r="B55" s="411"/>
      <c r="C55" s="411"/>
      <c r="D55" s="411"/>
      <c r="E55" s="411"/>
      <c r="F55" s="411"/>
      <c r="G55" s="411"/>
      <c r="H55" s="411"/>
      <c r="I55" s="412"/>
    </row>
    <row r="56" spans="1:9" ht="26.1" customHeight="1">
      <c r="A56" s="2934" t="s">
        <v>1024</v>
      </c>
      <c r="B56" s="2934"/>
      <c r="C56" s="2934"/>
      <c r="D56" s="2934"/>
      <c r="E56" s="2934"/>
      <c r="F56" s="2934"/>
      <c r="G56" s="2934"/>
      <c r="H56" s="2934"/>
      <c r="I56" s="2934"/>
    </row>
    <row r="57" spans="1:9">
      <c r="A57" s="367"/>
    </row>
  </sheetData>
  <mergeCells count="8">
    <mergeCell ref="A7:I7"/>
    <mergeCell ref="A56:I56"/>
    <mergeCell ref="J1:K1"/>
    <mergeCell ref="A2:I2"/>
    <mergeCell ref="A4:C4"/>
    <mergeCell ref="D4:I4"/>
    <mergeCell ref="A5:C5"/>
    <mergeCell ref="D5:I5"/>
  </mergeCells>
  <phoneticPr fontId="33"/>
  <hyperlinks>
    <hyperlink ref="J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
  <sheetViews>
    <sheetView view="pageBreakPreview" zoomScaleNormal="150" zoomScaleSheetLayoutView="100" workbookViewId="0">
      <selection activeCell="D7" sqref="D7"/>
    </sheetView>
  </sheetViews>
  <sheetFormatPr defaultColWidth="6.625" defaultRowHeight="17.25"/>
  <cols>
    <col min="1" max="1" width="4.75" style="415" customWidth="1"/>
    <col min="2" max="3" width="11.125" style="415" customWidth="1"/>
    <col min="4" max="5" width="9.625" style="415" customWidth="1"/>
    <col min="6" max="6" width="13.375" style="415" customWidth="1"/>
    <col min="7" max="12" width="4" style="415" customWidth="1"/>
    <col min="13" max="13" width="1.875" style="415" customWidth="1"/>
    <col min="14" max="14" width="6.625" style="415"/>
    <col min="15" max="15" width="7" style="415" bestFit="1" customWidth="1"/>
    <col min="16" max="16384" width="6.625" style="415"/>
  </cols>
  <sheetData>
    <row r="1" spans="1:16" ht="20.100000000000001" customHeight="1">
      <c r="A1" s="413"/>
      <c r="B1" s="414"/>
      <c r="C1" s="414"/>
      <c r="D1" s="414"/>
      <c r="E1" s="414"/>
      <c r="F1" s="414"/>
      <c r="G1" s="414"/>
      <c r="H1" s="414"/>
      <c r="I1" s="414"/>
      <c r="J1" s="414"/>
      <c r="K1" s="414"/>
      <c r="L1" s="414"/>
      <c r="M1" s="414"/>
      <c r="O1" s="2036" t="s">
        <v>407</v>
      </c>
      <c r="P1" s="2036"/>
    </row>
    <row r="2" spans="1:16" ht="20.100000000000001" customHeight="1">
      <c r="A2" s="2951" t="s">
        <v>1025</v>
      </c>
      <c r="B2" s="2951"/>
      <c r="C2" s="2951"/>
      <c r="D2" s="2951"/>
      <c r="E2" s="2951"/>
      <c r="F2" s="2951"/>
      <c r="G2" s="2951"/>
      <c r="H2" s="2951"/>
      <c r="I2" s="2951"/>
      <c r="J2" s="2951"/>
      <c r="K2" s="2951"/>
      <c r="L2" s="2951"/>
      <c r="M2" s="2951"/>
    </row>
    <row r="3" spans="1:16" ht="20.100000000000001" customHeight="1">
      <c r="A3" s="416"/>
      <c r="B3" s="416"/>
      <c r="C3" s="416"/>
      <c r="D3" s="416"/>
      <c r="E3" s="416"/>
      <c r="F3" s="416"/>
      <c r="G3" s="416"/>
      <c r="H3" s="416"/>
      <c r="I3" s="416"/>
      <c r="J3" s="416"/>
      <c r="K3" s="416"/>
      <c r="L3" s="416"/>
      <c r="M3" s="414"/>
    </row>
    <row r="4" spans="1:16" ht="20.100000000000001" customHeight="1">
      <c r="A4" s="417"/>
      <c r="B4" s="417"/>
      <c r="C4" s="417"/>
      <c r="D4" s="417"/>
      <c r="E4" s="417"/>
      <c r="F4" s="417"/>
      <c r="G4" s="418"/>
      <c r="H4" s="2952" t="str">
        <f>IF(基本情報入力シート!$D$3="","",基本情報入力シート!$D$3)</f>
        <v/>
      </c>
      <c r="I4" s="2952"/>
      <c r="J4" s="2952"/>
      <c r="K4" s="2952"/>
      <c r="L4" s="2952"/>
      <c r="M4" s="414"/>
    </row>
    <row r="5" spans="1:16" ht="20.100000000000001" customHeight="1">
      <c r="A5" s="414"/>
      <c r="B5" s="417" t="s">
        <v>1026</v>
      </c>
      <c r="C5" s="417"/>
      <c r="D5" s="417"/>
      <c r="E5" s="417"/>
      <c r="F5" s="417"/>
      <c r="G5" s="417"/>
      <c r="H5" s="417"/>
      <c r="I5" s="417"/>
      <c r="J5" s="417"/>
      <c r="K5" s="417"/>
      <c r="L5" s="417"/>
      <c r="M5" s="414"/>
    </row>
    <row r="6" spans="1:16" ht="20.100000000000001" customHeight="1">
      <c r="A6" s="419"/>
      <c r="B6" s="419"/>
      <c r="C6" s="419"/>
      <c r="D6" s="419"/>
      <c r="E6" s="419"/>
      <c r="F6" s="419"/>
      <c r="G6" s="419"/>
      <c r="H6" s="419"/>
      <c r="I6" s="419"/>
      <c r="J6" s="419"/>
      <c r="K6" s="419"/>
      <c r="L6" s="419"/>
      <c r="M6" s="414"/>
    </row>
    <row r="7" spans="1:16" s="423" customFormat="1" ht="20.100000000000001" customHeight="1">
      <c r="A7" s="2953" t="s">
        <v>1027</v>
      </c>
      <c r="B7" s="2953"/>
      <c r="C7" s="2953"/>
      <c r="D7" s="420" t="s">
        <v>1028</v>
      </c>
      <c r="E7" s="421"/>
      <c r="F7" s="2954" t="str">
        <f>IF(基本情報入力シート!$D$12="","",基本情報入力シート!$D$12)</f>
        <v/>
      </c>
      <c r="G7" s="2954"/>
      <c r="H7" s="2954"/>
      <c r="I7" s="2954"/>
      <c r="J7" s="2954"/>
      <c r="K7" s="2954"/>
      <c r="L7" s="2954"/>
      <c r="M7" s="422"/>
    </row>
    <row r="8" spans="1:16" ht="20.100000000000001" customHeight="1">
      <c r="A8" s="424"/>
      <c r="B8" s="424"/>
      <c r="C8" s="424"/>
      <c r="D8" s="425"/>
      <c r="E8" s="426"/>
      <c r="F8" s="2955"/>
      <c r="G8" s="2955"/>
      <c r="H8" s="2955"/>
      <c r="I8" s="2955"/>
      <c r="J8" s="2955"/>
      <c r="K8" s="2955"/>
      <c r="L8" s="2955"/>
      <c r="M8" s="414"/>
    </row>
    <row r="9" spans="1:16" ht="20.100000000000001" customHeight="1">
      <c r="A9" s="424"/>
      <c r="B9" s="424"/>
      <c r="C9" s="424"/>
      <c r="D9" s="2945" t="s">
        <v>1029</v>
      </c>
      <c r="E9" s="2945"/>
      <c r="F9" s="2946" t="str">
        <f>IF(基本情報入力シート!$D$16="","",基本情報入力シート!$D$16)</f>
        <v/>
      </c>
      <c r="G9" s="2946"/>
      <c r="H9" s="2948" t="str">
        <f>IF(基本情報入力シート!$D$18="","",基本情報入力シート!$D$18)</f>
        <v/>
      </c>
      <c r="I9" s="2948"/>
      <c r="J9" s="2948"/>
      <c r="K9" s="2948"/>
      <c r="L9" s="2948"/>
      <c r="M9" s="414"/>
    </row>
    <row r="10" spans="1:16" ht="20.100000000000001" customHeight="1">
      <c r="A10" s="414"/>
      <c r="B10" s="414"/>
      <c r="C10" s="414"/>
      <c r="D10" s="2950"/>
      <c r="E10" s="2950"/>
      <c r="F10" s="2947"/>
      <c r="G10" s="2947"/>
      <c r="H10" s="2949"/>
      <c r="I10" s="2949"/>
      <c r="J10" s="2949"/>
      <c r="K10" s="2949"/>
      <c r="L10" s="2949"/>
      <c r="M10" s="414"/>
    </row>
    <row r="11" spans="1:16" ht="20.100000000000001" customHeight="1">
      <c r="A11" s="2940"/>
      <c r="B11" s="2940"/>
      <c r="C11" s="2940"/>
      <c r="D11" s="2940"/>
      <c r="E11" s="2940"/>
      <c r="F11" s="2940"/>
      <c r="G11" s="2940"/>
      <c r="H11" s="2940"/>
      <c r="I11" s="2940"/>
      <c r="J11" s="2940"/>
      <c r="K11" s="2940"/>
      <c r="L11" s="2940"/>
      <c r="M11" s="414"/>
    </row>
    <row r="12" spans="1:16" ht="20.100000000000001" customHeight="1">
      <c r="A12" s="427"/>
      <c r="B12" s="427"/>
      <c r="C12" s="427"/>
      <c r="D12" s="427"/>
      <c r="E12" s="427"/>
      <c r="F12" s="427"/>
      <c r="G12" s="427"/>
      <c r="H12" s="427"/>
      <c r="I12" s="427"/>
      <c r="J12" s="427"/>
      <c r="K12" s="427"/>
      <c r="L12" s="427"/>
      <c r="M12" s="414"/>
    </row>
    <row r="13" spans="1:16" s="431" customFormat="1" ht="20.100000000000001" customHeight="1">
      <c r="A13" s="428" t="s">
        <v>1030</v>
      </c>
      <c r="B13" s="429"/>
      <c r="C13" s="429"/>
      <c r="D13" s="429"/>
      <c r="E13" s="429"/>
      <c r="F13" s="429"/>
      <c r="G13" s="429"/>
      <c r="H13" s="429"/>
      <c r="I13" s="429"/>
      <c r="J13" s="429"/>
      <c r="K13" s="429"/>
      <c r="L13" s="429"/>
      <c r="M13" s="430"/>
    </row>
    <row r="14" spans="1:16" ht="20.100000000000001" customHeight="1">
      <c r="A14" s="414"/>
      <c r="B14" s="414"/>
      <c r="C14" s="414"/>
      <c r="D14" s="414"/>
      <c r="E14" s="414"/>
      <c r="F14" s="414"/>
      <c r="G14" s="414"/>
      <c r="H14" s="414"/>
      <c r="I14" s="414"/>
      <c r="J14" s="414"/>
      <c r="K14" s="414"/>
      <c r="L14" s="414"/>
      <c r="M14" s="414"/>
    </row>
    <row r="15" spans="1:16" ht="30" customHeight="1">
      <c r="A15" s="414"/>
      <c r="B15" s="432"/>
      <c r="C15" s="2941" t="s">
        <v>1031</v>
      </c>
      <c r="D15" s="2942"/>
      <c r="E15" s="2942"/>
      <c r="F15" s="2942"/>
      <c r="G15" s="2942"/>
      <c r="H15" s="2942"/>
      <c r="I15" s="2943"/>
      <c r="J15" s="414"/>
      <c r="K15" s="414"/>
      <c r="L15" s="414"/>
      <c r="M15" s="414"/>
      <c r="O15" s="415" t="str">
        <f>IF(COUNTIF($B$15:$B$21,"○")&gt;=1,"○","×")</f>
        <v>×</v>
      </c>
    </row>
    <row r="16" spans="1:16" ht="30" customHeight="1">
      <c r="A16" s="414"/>
      <c r="B16" s="432"/>
      <c r="C16" s="2944" t="s">
        <v>1032</v>
      </c>
      <c r="D16" s="2944"/>
      <c r="E16" s="2944"/>
      <c r="F16" s="2944"/>
      <c r="G16" s="2944"/>
      <c r="H16" s="2944"/>
      <c r="I16" s="2944"/>
      <c r="J16" s="414"/>
      <c r="K16" s="414"/>
      <c r="L16" s="414"/>
      <c r="M16" s="414"/>
      <c r="N16" s="415" t="str">
        <f t="shared" ref="N16:N21" si="0">IF($B16="○","○","")</f>
        <v/>
      </c>
    </row>
    <row r="17" spans="1:14" ht="30" customHeight="1">
      <c r="A17" s="414"/>
      <c r="B17" s="432"/>
      <c r="C17" s="2944" t="s">
        <v>1033</v>
      </c>
      <c r="D17" s="2944"/>
      <c r="E17" s="2944"/>
      <c r="F17" s="2944"/>
      <c r="G17" s="2944"/>
      <c r="H17" s="2944"/>
      <c r="I17" s="2944"/>
      <c r="J17" s="414"/>
      <c r="K17" s="414"/>
      <c r="L17" s="414"/>
      <c r="M17" s="414"/>
      <c r="N17" s="415" t="str">
        <f t="shared" si="0"/>
        <v/>
      </c>
    </row>
    <row r="18" spans="1:14" ht="30" customHeight="1">
      <c r="A18" s="414"/>
      <c r="B18" s="432"/>
      <c r="C18" s="2944" t="s">
        <v>1034</v>
      </c>
      <c r="D18" s="2944"/>
      <c r="E18" s="2944"/>
      <c r="F18" s="2944"/>
      <c r="G18" s="2944"/>
      <c r="H18" s="2944"/>
      <c r="I18" s="2944"/>
      <c r="J18" s="414"/>
      <c r="K18" s="414"/>
      <c r="L18" s="414"/>
      <c r="M18" s="414"/>
    </row>
    <row r="19" spans="1:14" s="434" customFormat="1" ht="30" customHeight="1">
      <c r="A19" s="433"/>
      <c r="B19" s="432"/>
      <c r="C19" s="2936" t="s">
        <v>1035</v>
      </c>
      <c r="D19" s="2937"/>
      <c r="E19" s="2937"/>
      <c r="F19" s="2937"/>
      <c r="G19" s="2937"/>
      <c r="H19" s="2937"/>
      <c r="I19" s="2938"/>
      <c r="J19" s="433"/>
      <c r="K19" s="433"/>
      <c r="L19" s="433"/>
      <c r="M19" s="433"/>
      <c r="N19" s="415" t="str">
        <f t="shared" si="0"/>
        <v/>
      </c>
    </row>
    <row r="20" spans="1:14" s="434" customFormat="1" ht="30" customHeight="1">
      <c r="A20" s="433"/>
      <c r="B20" s="432"/>
      <c r="C20" s="2936" t="s">
        <v>1036</v>
      </c>
      <c r="D20" s="2937"/>
      <c r="E20" s="2937"/>
      <c r="F20" s="2937"/>
      <c r="G20" s="2937"/>
      <c r="H20" s="2937"/>
      <c r="I20" s="2938"/>
      <c r="J20" s="433"/>
      <c r="K20" s="433"/>
      <c r="L20" s="433"/>
      <c r="M20" s="433"/>
      <c r="N20" s="415" t="str">
        <f t="shared" si="0"/>
        <v/>
      </c>
    </row>
    <row r="21" spans="1:14" s="434" customFormat="1" ht="30" customHeight="1">
      <c r="A21" s="433"/>
      <c r="B21" s="432"/>
      <c r="C21" s="2939" t="s">
        <v>1037</v>
      </c>
      <c r="D21" s="2939"/>
      <c r="E21" s="2939"/>
      <c r="F21" s="2939"/>
      <c r="G21" s="2939"/>
      <c r="H21" s="2939"/>
      <c r="I21" s="2939"/>
      <c r="J21" s="433"/>
      <c r="K21" s="433"/>
      <c r="L21" s="433"/>
      <c r="M21" s="433"/>
      <c r="N21" s="415" t="str">
        <f t="shared" si="0"/>
        <v/>
      </c>
    </row>
    <row r="22" spans="1:14" s="435" customFormat="1" ht="30" customHeight="1">
      <c r="A22" s="413"/>
      <c r="B22" s="413" t="s">
        <v>1038</v>
      </c>
      <c r="C22" s="413"/>
      <c r="D22" s="413"/>
      <c r="E22" s="413"/>
      <c r="F22" s="413"/>
      <c r="G22" s="413"/>
      <c r="H22" s="413"/>
      <c r="I22" s="413"/>
      <c r="J22" s="413"/>
      <c r="K22" s="413"/>
      <c r="L22" s="413"/>
      <c r="M22" s="413"/>
    </row>
    <row r="23" spans="1:14" ht="30" customHeight="1"/>
  </sheetData>
  <mergeCells count="17">
    <mergeCell ref="D9:E9"/>
    <mergeCell ref="F9:G10"/>
    <mergeCell ref="H9:L10"/>
    <mergeCell ref="D10:E10"/>
    <mergeCell ref="O1:P1"/>
    <mergeCell ref="A2:M2"/>
    <mergeCell ref="H4:L4"/>
    <mergeCell ref="A7:C7"/>
    <mergeCell ref="F7:L8"/>
    <mergeCell ref="C20:I20"/>
    <mergeCell ref="C21:I21"/>
    <mergeCell ref="A11:L11"/>
    <mergeCell ref="C15:I15"/>
    <mergeCell ref="C16:I16"/>
    <mergeCell ref="C17:I17"/>
    <mergeCell ref="C18:I18"/>
    <mergeCell ref="C19:I19"/>
  </mergeCells>
  <phoneticPr fontId="33"/>
  <dataValidations count="1">
    <dataValidation type="list" allowBlank="1" showInputMessage="1" showErrorMessage="1" sqref="B15:B21">
      <formula1>"○"</formula1>
    </dataValidation>
  </dataValidations>
  <hyperlinks>
    <hyperlink ref="O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showGridLines="0" view="pageBreakPreview" zoomScaleNormal="150" zoomScaleSheetLayoutView="100" workbookViewId="0">
      <selection activeCell="G11" sqref="G11"/>
    </sheetView>
  </sheetViews>
  <sheetFormatPr defaultColWidth="7" defaultRowHeight="18.75"/>
  <cols>
    <col min="1" max="1" width="0.75" style="440" customWidth="1"/>
    <col min="2" max="2" width="5.875" style="440" customWidth="1"/>
    <col min="3" max="3" width="83.125" style="441" customWidth="1"/>
    <col min="4" max="4" width="0.75" style="442" customWidth="1"/>
    <col min="5" max="10" width="7" style="442"/>
    <col min="11" max="11" width="6.5" style="442" customWidth="1"/>
    <col min="12" max="16384" width="7" style="442"/>
  </cols>
  <sheetData>
    <row r="1" spans="1:6" s="438" customFormat="1">
      <c r="A1" s="436"/>
      <c r="B1" s="436" t="s">
        <v>1039</v>
      </c>
      <c r="C1" s="437"/>
      <c r="E1" s="2036" t="s">
        <v>407</v>
      </c>
      <c r="F1" s="2036"/>
    </row>
    <row r="2" spans="1:6" s="438" customFormat="1">
      <c r="A2" s="436"/>
      <c r="B2" s="436"/>
      <c r="C2" s="439" t="s">
        <v>1040</v>
      </c>
    </row>
    <row r="3" spans="1:6" ht="6" customHeight="1"/>
    <row r="4" spans="1:6">
      <c r="B4" s="443" t="s">
        <v>1041</v>
      </c>
      <c r="C4" s="444" t="s">
        <v>1042</v>
      </c>
    </row>
    <row r="5" spans="1:6" ht="21">
      <c r="B5" s="443" t="s">
        <v>1043</v>
      </c>
      <c r="C5" s="444" t="s">
        <v>1044</v>
      </c>
    </row>
    <row r="6" spans="1:6" ht="21">
      <c r="B6" s="443" t="s">
        <v>1045</v>
      </c>
      <c r="C6" s="444" t="s">
        <v>1046</v>
      </c>
    </row>
    <row r="7" spans="1:6">
      <c r="B7" s="443" t="s">
        <v>1047</v>
      </c>
      <c r="C7" s="444" t="s">
        <v>1048</v>
      </c>
    </row>
    <row r="8" spans="1:6" ht="21">
      <c r="B8" s="443" t="s">
        <v>1049</v>
      </c>
      <c r="C8" s="444" t="s">
        <v>1050</v>
      </c>
    </row>
    <row r="9" spans="1:6" ht="21">
      <c r="B9" s="443" t="s">
        <v>1051</v>
      </c>
      <c r="C9" s="444" t="s">
        <v>1052</v>
      </c>
    </row>
    <row r="10" spans="1:6" ht="110.1" customHeight="1">
      <c r="B10" s="443" t="s">
        <v>1053</v>
      </c>
      <c r="C10" s="444" t="s">
        <v>1054</v>
      </c>
    </row>
    <row r="11" spans="1:6" ht="110.1" customHeight="1">
      <c r="B11" s="443" t="s">
        <v>1055</v>
      </c>
      <c r="C11" s="444" t="s">
        <v>1056</v>
      </c>
    </row>
    <row r="12" spans="1:6" ht="42">
      <c r="B12" s="443" t="s">
        <v>1057</v>
      </c>
      <c r="C12" s="444" t="s">
        <v>1058</v>
      </c>
    </row>
    <row r="13" spans="1:6" ht="63">
      <c r="B13" s="443" t="s">
        <v>1059</v>
      </c>
      <c r="C13" s="444" t="s">
        <v>1060</v>
      </c>
    </row>
    <row r="14" spans="1:6" ht="42">
      <c r="B14" s="443" t="s">
        <v>1061</v>
      </c>
      <c r="C14" s="444" t="s">
        <v>1062</v>
      </c>
    </row>
    <row r="15" spans="1:6">
      <c r="B15" s="443" t="s">
        <v>1063</v>
      </c>
      <c r="C15" s="444" t="s">
        <v>1064</v>
      </c>
    </row>
    <row r="16" spans="1:6">
      <c r="B16" s="443" t="s">
        <v>1065</v>
      </c>
      <c r="C16" s="444" t="s">
        <v>1066</v>
      </c>
    </row>
    <row r="17" spans="2:3">
      <c r="B17" s="443" t="s">
        <v>1067</v>
      </c>
      <c r="C17" s="444" t="s">
        <v>1068</v>
      </c>
    </row>
    <row r="18" spans="2:3">
      <c r="B18" s="445" t="s">
        <v>1069</v>
      </c>
      <c r="C18" s="437"/>
    </row>
  </sheetData>
  <mergeCells count="1">
    <mergeCell ref="E1:F1"/>
  </mergeCells>
  <phoneticPr fontId="33"/>
  <hyperlinks>
    <hyperlink ref="E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6"/>
  <sheetViews>
    <sheetView showGridLines="0" view="pageBreakPreview" zoomScale="110" zoomScaleNormal="150" zoomScaleSheetLayoutView="110" workbookViewId="0">
      <selection activeCell="G11" sqref="G11"/>
    </sheetView>
  </sheetViews>
  <sheetFormatPr defaultColWidth="7" defaultRowHeight="18.75"/>
  <cols>
    <col min="1" max="1" width="0.75" style="442" customWidth="1"/>
    <col min="2" max="2" width="5.875" style="442" customWidth="1"/>
    <col min="3" max="3" width="83.125" style="442" customWidth="1"/>
    <col min="4" max="4" width="0.75" style="442" customWidth="1"/>
    <col min="5" max="10" width="7" style="442"/>
    <col min="11" max="11" width="6.5" style="442" customWidth="1"/>
    <col min="12" max="16384" width="7" style="442"/>
  </cols>
  <sheetData>
    <row r="1" spans="2:6">
      <c r="B1" s="446" t="s">
        <v>1070</v>
      </c>
      <c r="C1" s="438"/>
      <c r="E1" s="2036" t="s">
        <v>407</v>
      </c>
      <c r="F1" s="2036"/>
    </row>
    <row r="2" spans="2:6" ht="37.5">
      <c r="B2" s="438"/>
      <c r="C2" s="447" t="s">
        <v>1071</v>
      </c>
    </row>
    <row r="3" spans="2:6" ht="6" customHeight="1"/>
    <row r="4" spans="2:6">
      <c r="B4" s="448" t="s">
        <v>1041</v>
      </c>
      <c r="C4" s="449" t="s">
        <v>1072</v>
      </c>
    </row>
    <row r="5" spans="2:6" ht="25.5">
      <c r="B5" s="448" t="s">
        <v>1043</v>
      </c>
      <c r="C5" s="449" t="s">
        <v>1073</v>
      </c>
    </row>
    <row r="6" spans="2:6" ht="25.5">
      <c r="B6" s="448" t="s">
        <v>1045</v>
      </c>
      <c r="C6" s="449" t="s">
        <v>1074</v>
      </c>
    </row>
    <row r="7" spans="2:6">
      <c r="B7" s="448" t="s">
        <v>1047</v>
      </c>
      <c r="C7" s="449" t="s">
        <v>1075</v>
      </c>
    </row>
    <row r="8" spans="2:6" ht="25.5">
      <c r="B8" s="448" t="s">
        <v>1049</v>
      </c>
      <c r="C8" s="449" t="s">
        <v>1076</v>
      </c>
    </row>
    <row r="9" spans="2:6" ht="25.5">
      <c r="B9" s="448" t="s">
        <v>1051</v>
      </c>
      <c r="C9" s="449" t="s">
        <v>1052</v>
      </c>
    </row>
    <row r="10" spans="2:6" ht="105" customHeight="1">
      <c r="B10" s="448" t="s">
        <v>1053</v>
      </c>
      <c r="C10" s="449" t="s">
        <v>1077</v>
      </c>
    </row>
    <row r="11" spans="2:6" ht="51">
      <c r="B11" s="448" t="s">
        <v>1057</v>
      </c>
      <c r="C11" s="449" t="s">
        <v>1078</v>
      </c>
    </row>
    <row r="12" spans="2:6" ht="76.5">
      <c r="B12" s="448" t="s">
        <v>1059</v>
      </c>
      <c r="C12" s="449" t="s">
        <v>1079</v>
      </c>
    </row>
    <row r="13" spans="2:6" ht="51">
      <c r="B13" s="448" t="s">
        <v>1061</v>
      </c>
      <c r="C13" s="449" t="s">
        <v>1080</v>
      </c>
    </row>
    <row r="14" spans="2:6">
      <c r="B14" s="448" t="s">
        <v>1063</v>
      </c>
      <c r="C14" s="449" t="s">
        <v>1081</v>
      </c>
    </row>
    <row r="15" spans="2:6" ht="25.5">
      <c r="B15" s="448" t="s">
        <v>1065</v>
      </c>
      <c r="C15" s="449" t="s">
        <v>1082</v>
      </c>
    </row>
    <row r="16" spans="2:6">
      <c r="B16" s="448" t="s">
        <v>1067</v>
      </c>
      <c r="C16" s="449" t="s">
        <v>1083</v>
      </c>
    </row>
  </sheetData>
  <mergeCells count="1">
    <mergeCell ref="E1:F1"/>
  </mergeCells>
  <phoneticPr fontId="33"/>
  <hyperlinks>
    <hyperlink ref="E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5"/>
  <sheetViews>
    <sheetView showGridLines="0" view="pageBreakPreview" zoomScale="110" zoomScaleNormal="150" zoomScaleSheetLayoutView="110" workbookViewId="0">
      <selection activeCell="G11" sqref="G11"/>
    </sheetView>
  </sheetViews>
  <sheetFormatPr defaultColWidth="7" defaultRowHeight="18.75"/>
  <cols>
    <col min="1" max="1" width="0.75" style="442" customWidth="1"/>
    <col min="2" max="2" width="5.875" style="442" customWidth="1"/>
    <col min="3" max="3" width="83.125" style="450" customWidth="1"/>
    <col min="4" max="4" width="0.75" style="442" customWidth="1"/>
    <col min="5" max="10" width="7" style="442"/>
    <col min="11" max="11" width="6.5" style="442" customWidth="1"/>
    <col min="12" max="16384" width="7" style="442"/>
  </cols>
  <sheetData>
    <row r="1" spans="2:6">
      <c r="B1" s="446" t="s">
        <v>1084</v>
      </c>
      <c r="C1" s="438"/>
      <c r="E1" s="2036" t="s">
        <v>407</v>
      </c>
      <c r="F1" s="2036"/>
    </row>
    <row r="2" spans="2:6" ht="56.25">
      <c r="B2" s="438"/>
      <c r="C2" s="447" t="s">
        <v>1085</v>
      </c>
    </row>
    <row r="3" spans="2:6" ht="6" customHeight="1"/>
    <row r="4" spans="2:6" s="438" customFormat="1">
      <c r="B4" s="448" t="s">
        <v>1041</v>
      </c>
      <c r="C4" s="449" t="s">
        <v>1086</v>
      </c>
    </row>
    <row r="5" spans="2:6" s="438" customFormat="1" ht="25.5">
      <c r="B5" s="448" t="s">
        <v>1043</v>
      </c>
      <c r="C5" s="449" t="s">
        <v>1087</v>
      </c>
    </row>
    <row r="6" spans="2:6" s="438" customFormat="1" ht="25.5">
      <c r="B6" s="448" t="s">
        <v>1045</v>
      </c>
      <c r="C6" s="449" t="s">
        <v>1088</v>
      </c>
    </row>
    <row r="7" spans="2:6" s="438" customFormat="1" ht="25.5">
      <c r="B7" s="448" t="s">
        <v>1049</v>
      </c>
      <c r="C7" s="449" t="s">
        <v>1089</v>
      </c>
    </row>
    <row r="8" spans="2:6" s="438" customFormat="1" ht="25.5">
      <c r="B8" s="448" t="s">
        <v>1051</v>
      </c>
      <c r="C8" s="449" t="s">
        <v>1090</v>
      </c>
    </row>
    <row r="9" spans="2:6" s="438" customFormat="1" ht="140.25">
      <c r="B9" s="448" t="s">
        <v>1053</v>
      </c>
      <c r="C9" s="449" t="s">
        <v>1091</v>
      </c>
    </row>
    <row r="10" spans="2:6" s="438" customFormat="1" ht="140.25">
      <c r="B10" s="448" t="s">
        <v>1055</v>
      </c>
      <c r="C10" s="449" t="s">
        <v>1092</v>
      </c>
    </row>
    <row r="11" spans="2:6" s="438" customFormat="1" ht="51">
      <c r="B11" s="448" t="s">
        <v>1057</v>
      </c>
      <c r="C11" s="449" t="s">
        <v>1093</v>
      </c>
    </row>
    <row r="12" spans="2:6" s="438" customFormat="1" ht="76.5">
      <c r="B12" s="448" t="s">
        <v>1059</v>
      </c>
      <c r="C12" s="449" t="s">
        <v>1094</v>
      </c>
    </row>
    <row r="13" spans="2:6" s="438" customFormat="1">
      <c r="B13" s="448" t="s">
        <v>1063</v>
      </c>
      <c r="C13" s="449" t="s">
        <v>1095</v>
      </c>
    </row>
    <row r="14" spans="2:6" s="438" customFormat="1" ht="25.5">
      <c r="B14" s="448" t="s">
        <v>1065</v>
      </c>
      <c r="C14" s="449" t="s">
        <v>1096</v>
      </c>
    </row>
    <row r="15" spans="2:6">
      <c r="B15" s="451"/>
    </row>
  </sheetData>
  <mergeCells count="1">
    <mergeCell ref="E1:F1"/>
  </mergeCells>
  <phoneticPr fontId="33"/>
  <hyperlinks>
    <hyperlink ref="E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5"/>
  <sheetViews>
    <sheetView showGridLines="0" view="pageBreakPreview" zoomScale="110" zoomScaleNormal="150" zoomScaleSheetLayoutView="110" workbookViewId="0">
      <selection activeCell="G11" sqref="G11"/>
    </sheetView>
  </sheetViews>
  <sheetFormatPr defaultColWidth="7" defaultRowHeight="18.75"/>
  <cols>
    <col min="1" max="1" width="0.75" style="442" customWidth="1"/>
    <col min="2" max="2" width="5.875" style="442" customWidth="1"/>
    <col min="3" max="3" width="83.125" style="450" customWidth="1"/>
    <col min="4" max="4" width="0.75" style="442" customWidth="1"/>
    <col min="5" max="10" width="7" style="442"/>
    <col min="11" max="11" width="6.5" style="442" customWidth="1"/>
    <col min="12" max="16384" width="7" style="442"/>
  </cols>
  <sheetData>
    <row r="1" spans="2:6" s="438" customFormat="1">
      <c r="B1" s="446" t="s">
        <v>1097</v>
      </c>
      <c r="E1" s="2036" t="s">
        <v>407</v>
      </c>
      <c r="F1" s="2036"/>
    </row>
    <row r="2" spans="2:6" s="438" customFormat="1" ht="56.25">
      <c r="C2" s="447" t="s">
        <v>1098</v>
      </c>
    </row>
    <row r="3" spans="2:6" ht="6" customHeight="1"/>
    <row r="4" spans="2:6" s="438" customFormat="1">
      <c r="B4" s="448" t="s">
        <v>1041</v>
      </c>
      <c r="C4" s="449" t="s">
        <v>1086</v>
      </c>
    </row>
    <row r="5" spans="2:6" s="438" customFormat="1" ht="25.5">
      <c r="B5" s="448" t="s">
        <v>1043</v>
      </c>
      <c r="C5" s="449" t="s">
        <v>1099</v>
      </c>
    </row>
    <row r="6" spans="2:6" s="438" customFormat="1" ht="25.5">
      <c r="B6" s="448" t="s">
        <v>1045</v>
      </c>
      <c r="C6" s="449" t="s">
        <v>1100</v>
      </c>
    </row>
    <row r="7" spans="2:6" s="438" customFormat="1" ht="25.5">
      <c r="B7" s="448" t="s">
        <v>1049</v>
      </c>
      <c r="C7" s="449" t="s">
        <v>1050</v>
      </c>
    </row>
    <row r="8" spans="2:6" s="438" customFormat="1" ht="25.5">
      <c r="B8" s="448" t="s">
        <v>1051</v>
      </c>
      <c r="C8" s="449" t="s">
        <v>1052</v>
      </c>
    </row>
    <row r="9" spans="2:6" s="438" customFormat="1" ht="140.25">
      <c r="B9" s="448" t="s">
        <v>1053</v>
      </c>
      <c r="C9" s="449" t="s">
        <v>1101</v>
      </c>
    </row>
    <row r="10" spans="2:6" s="438" customFormat="1" ht="140.25">
      <c r="B10" s="448" t="s">
        <v>1055</v>
      </c>
      <c r="C10" s="449" t="s">
        <v>1102</v>
      </c>
    </row>
    <row r="11" spans="2:6" s="438" customFormat="1" ht="51">
      <c r="B11" s="448" t="s">
        <v>1057</v>
      </c>
      <c r="C11" s="449" t="s">
        <v>1103</v>
      </c>
    </row>
    <row r="12" spans="2:6" s="438" customFormat="1" ht="76.5">
      <c r="B12" s="448" t="s">
        <v>1059</v>
      </c>
      <c r="C12" s="449" t="s">
        <v>1104</v>
      </c>
    </row>
    <row r="13" spans="2:6" s="438" customFormat="1">
      <c r="B13" s="448" t="s">
        <v>1063</v>
      </c>
      <c r="C13" s="449" t="s">
        <v>1095</v>
      </c>
    </row>
    <row r="14" spans="2:6" s="438" customFormat="1" ht="25.5">
      <c r="B14" s="448" t="s">
        <v>1065</v>
      </c>
      <c r="C14" s="449" t="s">
        <v>1105</v>
      </c>
    </row>
    <row r="15" spans="2:6">
      <c r="B15" s="451"/>
    </row>
  </sheetData>
  <mergeCells count="1">
    <mergeCell ref="E1:F1"/>
  </mergeCells>
  <phoneticPr fontId="33"/>
  <hyperlinks>
    <hyperlink ref="E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9"/>
  <sheetViews>
    <sheetView showGridLines="0" view="pageBreakPreview" zoomScale="110" zoomScaleNormal="100" zoomScaleSheetLayoutView="110" workbookViewId="0">
      <selection activeCell="G11" sqref="G11"/>
    </sheetView>
  </sheetViews>
  <sheetFormatPr defaultColWidth="7" defaultRowHeight="18.75"/>
  <cols>
    <col min="1" max="1" width="0.75" style="442" customWidth="1"/>
    <col min="2" max="2" width="5.875" style="442" customWidth="1"/>
    <col min="3" max="3" width="83.125" style="450" customWidth="1"/>
    <col min="4" max="4" width="0.75" style="442" customWidth="1"/>
    <col min="5" max="10" width="7" style="442"/>
    <col min="11" max="11" width="6.5" style="442" customWidth="1"/>
    <col min="12" max="16384" width="7" style="442"/>
  </cols>
  <sheetData>
    <row r="1" spans="2:6">
      <c r="B1" s="438" t="s">
        <v>1106</v>
      </c>
      <c r="C1" s="438"/>
      <c r="E1" s="2036" t="s">
        <v>407</v>
      </c>
      <c r="F1" s="2036"/>
    </row>
    <row r="2" spans="2:6">
      <c r="B2" s="438"/>
      <c r="C2" s="438" t="s">
        <v>1107</v>
      </c>
    </row>
    <row r="3" spans="2:6" ht="6" customHeight="1">
      <c r="B3" s="438"/>
      <c r="C3" s="452"/>
    </row>
    <row r="4" spans="2:6" s="438" customFormat="1">
      <c r="B4" s="448" t="s">
        <v>1041</v>
      </c>
      <c r="C4" s="449" t="s">
        <v>1108</v>
      </c>
    </row>
    <row r="5" spans="2:6" s="438" customFormat="1" ht="25.5">
      <c r="B5" s="448" t="s">
        <v>1043</v>
      </c>
      <c r="C5" s="449" t="s">
        <v>1109</v>
      </c>
    </row>
    <row r="6" spans="2:6" s="438" customFormat="1" ht="25.5">
      <c r="B6" s="448" t="s">
        <v>1045</v>
      </c>
      <c r="C6" s="449" t="s">
        <v>1110</v>
      </c>
    </row>
    <row r="7" spans="2:6" s="438" customFormat="1" ht="12.75" customHeight="1">
      <c r="B7" s="448" t="s">
        <v>1047</v>
      </c>
      <c r="C7" s="449" t="s">
        <v>1111</v>
      </c>
    </row>
    <row r="8" spans="2:6" s="438" customFormat="1" ht="25.5">
      <c r="B8" s="448" t="s">
        <v>1049</v>
      </c>
      <c r="C8" s="449" t="s">
        <v>1050</v>
      </c>
    </row>
    <row r="9" spans="2:6" s="438" customFormat="1" ht="23.25" customHeight="1">
      <c r="B9" s="448" t="s">
        <v>1051</v>
      </c>
      <c r="C9" s="449" t="s">
        <v>1112</v>
      </c>
    </row>
    <row r="10" spans="2:6" s="438" customFormat="1" ht="102" customHeight="1">
      <c r="B10" s="448" t="s">
        <v>1053</v>
      </c>
      <c r="C10" s="449" t="s">
        <v>1113</v>
      </c>
    </row>
    <row r="11" spans="2:6" s="438" customFormat="1" ht="111.75" customHeight="1">
      <c r="B11" s="448" t="s">
        <v>1055</v>
      </c>
      <c r="C11" s="449" t="s">
        <v>1114</v>
      </c>
    </row>
    <row r="12" spans="2:6" s="438" customFormat="1" ht="13.5" customHeight="1">
      <c r="B12" s="448" t="s">
        <v>1057</v>
      </c>
      <c r="C12" s="449" t="s">
        <v>1115</v>
      </c>
    </row>
    <row r="13" spans="2:6" s="438" customFormat="1" ht="37.5" customHeight="1">
      <c r="B13" s="448" t="s">
        <v>1059</v>
      </c>
      <c r="C13" s="449" t="s">
        <v>1116</v>
      </c>
    </row>
    <row r="14" spans="2:6" s="438" customFormat="1" ht="56.25" customHeight="1">
      <c r="B14" s="448" t="s">
        <v>1061</v>
      </c>
      <c r="C14" s="449" t="s">
        <v>1117</v>
      </c>
    </row>
    <row r="15" spans="2:6" s="438" customFormat="1" ht="46.5" customHeight="1">
      <c r="B15" s="448" t="s">
        <v>1063</v>
      </c>
      <c r="C15" s="449" t="s">
        <v>1118</v>
      </c>
    </row>
    <row r="16" spans="2:6" s="438" customFormat="1">
      <c r="B16" s="448" t="s">
        <v>1065</v>
      </c>
      <c r="C16" s="449" t="s">
        <v>1119</v>
      </c>
    </row>
    <row r="17" spans="2:3" s="438" customFormat="1" ht="25.5">
      <c r="B17" s="448" t="s">
        <v>1067</v>
      </c>
      <c r="C17" s="449" t="s">
        <v>1120</v>
      </c>
    </row>
    <row r="18" spans="2:3" s="438" customFormat="1">
      <c r="B18" s="448" t="s">
        <v>1121</v>
      </c>
      <c r="C18" s="449" t="s">
        <v>1122</v>
      </c>
    </row>
    <row r="19" spans="2:3">
      <c r="B19" s="451"/>
    </row>
  </sheetData>
  <mergeCells count="1">
    <mergeCell ref="E1:F1"/>
  </mergeCells>
  <phoneticPr fontId="33"/>
  <hyperlinks>
    <hyperlink ref="E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7"/>
  <sheetViews>
    <sheetView showGridLines="0" view="pageBreakPreview" zoomScale="110" zoomScaleNormal="100" zoomScaleSheetLayoutView="110" workbookViewId="0">
      <selection activeCell="G11" sqref="G11"/>
    </sheetView>
  </sheetViews>
  <sheetFormatPr defaultColWidth="7" defaultRowHeight="18.75"/>
  <cols>
    <col min="1" max="1" width="0.75" style="442" customWidth="1"/>
    <col min="2" max="2" width="5.875" style="442" customWidth="1"/>
    <col min="3" max="3" width="83.125" style="450" customWidth="1"/>
    <col min="4" max="4" width="0.75" style="442" customWidth="1"/>
    <col min="5" max="10" width="7" style="442"/>
    <col min="11" max="11" width="6.5" style="442" customWidth="1"/>
    <col min="12" max="16384" width="7" style="442"/>
  </cols>
  <sheetData>
    <row r="1" spans="2:6">
      <c r="B1" s="438" t="s">
        <v>1123</v>
      </c>
      <c r="C1" s="438"/>
      <c r="E1" s="2036" t="s">
        <v>407</v>
      </c>
      <c r="F1" s="2036"/>
    </row>
    <row r="2" spans="2:6">
      <c r="B2" s="438"/>
      <c r="C2" s="438" t="s">
        <v>1124</v>
      </c>
    </row>
    <row r="3" spans="2:6" ht="6" customHeight="1">
      <c r="B3" s="438"/>
      <c r="C3" s="452"/>
    </row>
    <row r="4" spans="2:6" s="438" customFormat="1">
      <c r="B4" s="448" t="s">
        <v>1041</v>
      </c>
      <c r="C4" s="449" t="s">
        <v>1108</v>
      </c>
    </row>
    <row r="5" spans="2:6" s="438" customFormat="1" ht="25.5">
      <c r="B5" s="448" t="s">
        <v>1043</v>
      </c>
      <c r="C5" s="449" t="s">
        <v>1125</v>
      </c>
    </row>
    <row r="6" spans="2:6" s="438" customFormat="1" ht="25.5">
      <c r="B6" s="448" t="s">
        <v>1045</v>
      </c>
      <c r="C6" s="449" t="s">
        <v>1126</v>
      </c>
    </row>
    <row r="7" spans="2:6" s="438" customFormat="1" ht="12.75" customHeight="1">
      <c r="B7" s="448" t="s">
        <v>1047</v>
      </c>
      <c r="C7" s="449" t="s">
        <v>1127</v>
      </c>
    </row>
    <row r="8" spans="2:6" s="438" customFormat="1" ht="25.5">
      <c r="B8" s="448" t="s">
        <v>1049</v>
      </c>
      <c r="C8" s="449" t="s">
        <v>1050</v>
      </c>
    </row>
    <row r="9" spans="2:6" s="438" customFormat="1" ht="23.25" customHeight="1">
      <c r="B9" s="448" t="s">
        <v>1051</v>
      </c>
      <c r="C9" s="449" t="s">
        <v>1112</v>
      </c>
    </row>
    <row r="10" spans="2:6" s="438" customFormat="1" ht="102" customHeight="1">
      <c r="B10" s="448" t="s">
        <v>1053</v>
      </c>
      <c r="C10" s="449" t="s">
        <v>1128</v>
      </c>
    </row>
    <row r="11" spans="2:6" s="438" customFormat="1" ht="37.5" customHeight="1">
      <c r="B11" s="448" t="s">
        <v>1059</v>
      </c>
      <c r="C11" s="449" t="s">
        <v>1129</v>
      </c>
    </row>
    <row r="12" spans="2:6" s="438" customFormat="1" ht="56.25" customHeight="1">
      <c r="B12" s="448" t="s">
        <v>1061</v>
      </c>
      <c r="C12" s="449" t="s">
        <v>1130</v>
      </c>
    </row>
    <row r="13" spans="2:6" s="438" customFormat="1" ht="37.5" customHeight="1">
      <c r="B13" s="448" t="s">
        <v>1063</v>
      </c>
      <c r="C13" s="449" t="s">
        <v>1131</v>
      </c>
    </row>
    <row r="14" spans="2:6" s="438" customFormat="1">
      <c r="B14" s="448" t="s">
        <v>1065</v>
      </c>
      <c r="C14" s="449" t="s">
        <v>1132</v>
      </c>
    </row>
    <row r="15" spans="2:6" s="438" customFormat="1" ht="25.5">
      <c r="B15" s="448" t="s">
        <v>1067</v>
      </c>
      <c r="C15" s="449" t="s">
        <v>1120</v>
      </c>
    </row>
    <row r="16" spans="2:6" s="438" customFormat="1">
      <c r="B16" s="448" t="s">
        <v>1121</v>
      </c>
      <c r="C16" s="449" t="s">
        <v>1133</v>
      </c>
    </row>
    <row r="17" spans="2:2">
      <c r="B17" s="451"/>
    </row>
  </sheetData>
  <mergeCells count="1">
    <mergeCell ref="E1:F1"/>
  </mergeCells>
  <phoneticPr fontId="33"/>
  <hyperlinks>
    <hyperlink ref="E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5"/>
  <sheetViews>
    <sheetView showGridLines="0" view="pageBreakPreview" zoomScaleNormal="100" zoomScaleSheetLayoutView="100" workbookViewId="0">
      <selection activeCell="G11" sqref="G11"/>
    </sheetView>
  </sheetViews>
  <sheetFormatPr defaultColWidth="7" defaultRowHeight="18.75"/>
  <cols>
    <col min="1" max="1" width="0.75" style="442" customWidth="1"/>
    <col min="2" max="2" width="5.875" style="442" customWidth="1"/>
    <col min="3" max="3" width="83.125" style="450" customWidth="1"/>
    <col min="4" max="4" width="0.75" style="442" customWidth="1"/>
    <col min="5" max="10" width="7" style="442"/>
    <col min="11" max="11" width="6.5" style="442" customWidth="1"/>
    <col min="12" max="16384" width="7" style="442"/>
  </cols>
  <sheetData>
    <row r="1" spans="2:6">
      <c r="B1" s="438" t="s">
        <v>1134</v>
      </c>
      <c r="C1" s="438"/>
      <c r="E1" s="2036" t="s">
        <v>407</v>
      </c>
      <c r="F1" s="2036"/>
    </row>
    <row r="2" spans="2:6">
      <c r="B2" s="438"/>
      <c r="C2" s="438" t="s">
        <v>1135</v>
      </c>
    </row>
    <row r="3" spans="2:6" ht="6" customHeight="1">
      <c r="B3" s="438"/>
      <c r="C3" s="452"/>
    </row>
    <row r="4" spans="2:6" s="438" customFormat="1">
      <c r="B4" s="448" t="s">
        <v>1041</v>
      </c>
      <c r="C4" s="449" t="s">
        <v>1086</v>
      </c>
    </row>
    <row r="5" spans="2:6" s="438" customFormat="1" ht="25.5">
      <c r="B5" s="448" t="s">
        <v>1043</v>
      </c>
      <c r="C5" s="449" t="s">
        <v>1136</v>
      </c>
    </row>
    <row r="6" spans="2:6" s="438" customFormat="1" ht="25.5">
      <c r="B6" s="448" t="s">
        <v>1045</v>
      </c>
      <c r="C6" s="449" t="s">
        <v>1137</v>
      </c>
    </row>
    <row r="7" spans="2:6" s="438" customFormat="1" ht="24" customHeight="1">
      <c r="B7" s="448" t="s">
        <v>1049</v>
      </c>
      <c r="C7" s="449" t="s">
        <v>1050</v>
      </c>
    </row>
    <row r="8" spans="2:6" s="438" customFormat="1" ht="25.5">
      <c r="B8" s="448" t="s">
        <v>1051</v>
      </c>
      <c r="C8" s="449" t="s">
        <v>1052</v>
      </c>
    </row>
    <row r="9" spans="2:6" s="438" customFormat="1" ht="111.75" customHeight="1">
      <c r="B9" s="448" t="s">
        <v>1053</v>
      </c>
      <c r="C9" s="449" t="s">
        <v>1138</v>
      </c>
    </row>
    <row r="10" spans="2:6" s="438" customFormat="1" ht="127.5">
      <c r="B10" s="448" t="s">
        <v>1055</v>
      </c>
      <c r="C10" s="449" t="s">
        <v>1139</v>
      </c>
    </row>
    <row r="11" spans="2:6" s="438" customFormat="1" ht="51">
      <c r="B11" s="448" t="s">
        <v>1059</v>
      </c>
      <c r="C11" s="449" t="s">
        <v>1140</v>
      </c>
    </row>
    <row r="12" spans="2:6" s="438" customFormat="1" ht="63.75">
      <c r="B12" s="448" t="s">
        <v>1061</v>
      </c>
      <c r="C12" s="449" t="s">
        <v>1141</v>
      </c>
    </row>
    <row r="13" spans="2:6" s="438" customFormat="1">
      <c r="B13" s="448" t="s">
        <v>1065</v>
      </c>
      <c r="C13" s="449" t="s">
        <v>1142</v>
      </c>
    </row>
    <row r="14" spans="2:6" s="438" customFormat="1">
      <c r="B14" s="448" t="s">
        <v>1067</v>
      </c>
      <c r="C14" s="449" t="s">
        <v>1143</v>
      </c>
    </row>
    <row r="15" spans="2:6">
      <c r="B15" s="451"/>
    </row>
  </sheetData>
  <mergeCells count="1">
    <mergeCell ref="E1:F1"/>
  </mergeCells>
  <phoneticPr fontId="33"/>
  <hyperlinks>
    <hyperlink ref="E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view="pageBreakPreview" zoomScaleNormal="100" zoomScaleSheetLayoutView="100" workbookViewId="0">
      <selection activeCell="E11" sqref="E11:I11"/>
    </sheetView>
  </sheetViews>
  <sheetFormatPr defaultColWidth="9" defaultRowHeight="18" customHeight="1"/>
  <cols>
    <col min="1" max="1" width="2.125" style="335" customWidth="1"/>
    <col min="2" max="2" width="4.5" style="335" customWidth="1"/>
    <col min="3" max="19" width="4.625" style="335" customWidth="1"/>
    <col min="20" max="26" width="4.625" style="454" customWidth="1"/>
    <col min="27" max="16384" width="9" style="454"/>
  </cols>
  <sheetData>
    <row r="1" spans="1:22" ht="18" customHeight="1">
      <c r="A1" s="453" t="s">
        <v>1144</v>
      </c>
      <c r="T1" s="2922" t="s">
        <v>407</v>
      </c>
      <c r="U1" s="2922"/>
      <c r="V1" s="2922"/>
    </row>
    <row r="2" spans="1:22" ht="18" customHeight="1">
      <c r="A2" s="2991" t="s">
        <v>1145</v>
      </c>
      <c r="B2" s="2991"/>
      <c r="C2" s="2991"/>
      <c r="D2" s="2991"/>
      <c r="E2" s="2991"/>
      <c r="F2" s="2991"/>
      <c r="G2" s="2991"/>
      <c r="H2" s="2991"/>
      <c r="I2" s="2991"/>
      <c r="J2" s="2991"/>
      <c r="K2" s="2991"/>
      <c r="L2" s="2991"/>
      <c r="M2" s="2991"/>
      <c r="N2" s="2991"/>
      <c r="O2" s="2991"/>
      <c r="P2" s="2991"/>
      <c r="Q2" s="2991"/>
      <c r="R2" s="2991"/>
      <c r="S2" s="2991"/>
    </row>
    <row r="3" spans="1:22" ht="20.25" customHeight="1">
      <c r="A3" s="2991"/>
      <c r="B3" s="2991"/>
      <c r="C3" s="2991"/>
      <c r="D3" s="2991"/>
      <c r="E3" s="2991"/>
      <c r="F3" s="2991"/>
      <c r="G3" s="2991"/>
      <c r="H3" s="2991"/>
      <c r="I3" s="2991"/>
      <c r="J3" s="2991"/>
      <c r="K3" s="2991"/>
      <c r="L3" s="2991"/>
      <c r="M3" s="2991"/>
      <c r="N3" s="2991"/>
      <c r="O3" s="2991"/>
      <c r="P3" s="2991"/>
      <c r="Q3" s="2991"/>
      <c r="R3" s="2991"/>
      <c r="S3" s="2991"/>
    </row>
    <row r="4" spans="1:22" ht="21" customHeight="1">
      <c r="B4" s="411"/>
      <c r="C4" s="411"/>
      <c r="D4" s="411"/>
      <c r="E4" s="378"/>
      <c r="F4" s="378"/>
      <c r="G4" s="378"/>
      <c r="H4" s="378"/>
      <c r="I4" s="378" t="s">
        <v>1146</v>
      </c>
      <c r="K4" s="411"/>
      <c r="L4" s="411"/>
      <c r="M4" s="411" t="s">
        <v>1147</v>
      </c>
      <c r="N4" s="2992" t="str">
        <f>IF(基本情報入力シート!$D$12="","",基本情報入力シート!$D$12)</f>
        <v/>
      </c>
      <c r="O4" s="2992"/>
      <c r="P4" s="2992"/>
      <c r="Q4" s="2992"/>
      <c r="R4" s="2992"/>
      <c r="S4" s="411" t="s">
        <v>1148</v>
      </c>
    </row>
    <row r="5" spans="1:22" ht="21.75" customHeight="1">
      <c r="A5" s="2993" t="s">
        <v>628</v>
      </c>
      <c r="B5" s="2994"/>
      <c r="C5" s="2994"/>
      <c r="D5" s="2995"/>
      <c r="E5" s="2911" t="s">
        <v>884</v>
      </c>
      <c r="F5" s="2924"/>
      <c r="G5" s="2924"/>
      <c r="H5" s="2924"/>
      <c r="I5" s="2912"/>
      <c r="J5" s="2911" t="s">
        <v>1149</v>
      </c>
      <c r="K5" s="2924"/>
      <c r="L5" s="2924"/>
      <c r="M5" s="2924"/>
      <c r="N5" s="2924"/>
      <c r="O5" s="2924"/>
      <c r="P5" s="2924"/>
      <c r="Q5" s="2924"/>
      <c r="R5" s="2924"/>
      <c r="S5" s="2912"/>
    </row>
    <row r="6" spans="1:22" ht="21" customHeight="1">
      <c r="A6" s="2980" t="s">
        <v>1150</v>
      </c>
      <c r="B6" s="2981"/>
      <c r="C6" s="2981"/>
      <c r="D6" s="2982"/>
      <c r="E6" s="2911" t="s">
        <v>1151</v>
      </c>
      <c r="F6" s="2924"/>
      <c r="G6" s="2924"/>
      <c r="H6" s="2924"/>
      <c r="I6" s="2912"/>
      <c r="J6" s="2911" t="s">
        <v>1152</v>
      </c>
      <c r="K6" s="2924"/>
      <c r="L6" s="2924"/>
      <c r="M6" s="2924"/>
      <c r="N6" s="2912"/>
      <c r="O6" s="2911" t="s">
        <v>1153</v>
      </c>
      <c r="P6" s="2924"/>
      <c r="Q6" s="2924"/>
      <c r="R6" s="2924"/>
      <c r="S6" s="2912"/>
    </row>
    <row r="7" spans="1:22" ht="21" customHeight="1">
      <c r="A7" s="2983" t="str">
        <f>IF(基本情報入力シート!$D$17="","",基本情報入力シート!$D$17)</f>
        <v/>
      </c>
      <c r="B7" s="2984"/>
      <c r="C7" s="2984"/>
      <c r="D7" s="2985"/>
      <c r="E7" s="2986">
        <f>IF(指定・更新申請!O24="","",指定・更新申請!O24)</f>
        <v>29221</v>
      </c>
      <c r="F7" s="2978"/>
      <c r="G7" s="2978"/>
      <c r="H7" s="2978"/>
      <c r="I7" s="2978"/>
      <c r="J7" s="2987" t="str">
        <f>IF(指定・更新申請!D27="","",指定・更新申請!D27)</f>
        <v/>
      </c>
      <c r="K7" s="2988" ph="1"/>
      <c r="L7" s="2988" ph="1"/>
      <c r="M7" s="2988" ph="1"/>
      <c r="N7" s="2988" ph="1"/>
      <c r="O7" s="2989" ph="1"/>
      <c r="P7" s="2989" ph="1"/>
      <c r="Q7" s="2989" ph="1"/>
      <c r="R7" s="2989" ph="1"/>
      <c r="S7" s="2990" ph="1"/>
    </row>
    <row r="8" spans="1:22" ht="21" customHeight="1">
      <c r="A8" s="2974" t="str">
        <f>IF(基本情報入力シート!$D$18="","",基本情報入力シート!$D$18)</f>
        <v/>
      </c>
      <c r="B8" s="2975"/>
      <c r="C8" s="2975"/>
      <c r="D8" s="2976"/>
      <c r="E8" s="2977" t="str">
        <f>IF(基本情報入力シート!$D$16="","",基本情報入力シート!$D$16)</f>
        <v/>
      </c>
      <c r="F8" s="2978"/>
      <c r="G8" s="2978"/>
      <c r="H8" s="2978"/>
      <c r="I8" s="2979"/>
      <c r="J8" s="2962"/>
      <c r="K8" s="2963"/>
      <c r="L8" s="2963"/>
      <c r="M8" s="2963"/>
      <c r="N8" s="2963"/>
      <c r="O8" s="2962"/>
      <c r="P8" s="2963"/>
      <c r="Q8" s="2963"/>
      <c r="R8" s="2963"/>
      <c r="S8" s="2964"/>
    </row>
    <row r="9" spans="1:22" ht="21" customHeight="1">
      <c r="A9" s="2966"/>
      <c r="B9" s="2967"/>
      <c r="C9" s="2967"/>
      <c r="D9" s="2968"/>
      <c r="E9" s="2969"/>
      <c r="F9" s="2960"/>
      <c r="G9" s="2960"/>
      <c r="H9" s="2960"/>
      <c r="I9" s="2960"/>
      <c r="J9" s="2970"/>
      <c r="K9" s="2971" ph="1"/>
      <c r="L9" s="2971" ph="1"/>
      <c r="M9" s="2971" ph="1"/>
      <c r="N9" s="2971" ph="1"/>
      <c r="O9" s="2972" ph="1"/>
      <c r="P9" s="2972" ph="1"/>
      <c r="Q9" s="2972" ph="1"/>
      <c r="R9" s="2972" ph="1"/>
      <c r="S9" s="2973" ph="1"/>
    </row>
    <row r="10" spans="1:22" ht="21" customHeight="1">
      <c r="A10" s="2956"/>
      <c r="B10" s="2957"/>
      <c r="C10" s="2957"/>
      <c r="D10" s="2958"/>
      <c r="E10" s="2959"/>
      <c r="F10" s="2960"/>
      <c r="G10" s="2960"/>
      <c r="H10" s="2960"/>
      <c r="I10" s="2961"/>
      <c r="J10" s="2962"/>
      <c r="K10" s="2963"/>
      <c r="L10" s="2963"/>
      <c r="M10" s="2963"/>
      <c r="N10" s="2963"/>
      <c r="O10" s="2962"/>
      <c r="P10" s="2963"/>
      <c r="Q10" s="2963"/>
      <c r="R10" s="2963"/>
      <c r="S10" s="2964"/>
    </row>
    <row r="11" spans="1:22" ht="21" customHeight="1">
      <c r="A11" s="2966" t="str">
        <f>PHONETIC(A12)</f>
        <v/>
      </c>
      <c r="B11" s="2967"/>
      <c r="C11" s="2967"/>
      <c r="D11" s="2968"/>
      <c r="E11" s="2969"/>
      <c r="F11" s="2960"/>
      <c r="G11" s="2960"/>
      <c r="H11" s="2960"/>
      <c r="I11" s="2960"/>
      <c r="J11" s="2970" ph="1"/>
      <c r="K11" s="2971" ph="1"/>
      <c r="L11" s="2971" ph="1"/>
      <c r="M11" s="2971" ph="1"/>
      <c r="N11" s="2971" ph="1"/>
      <c r="O11" s="2972" ph="1"/>
      <c r="P11" s="2972" ph="1"/>
      <c r="Q11" s="2972" ph="1"/>
      <c r="R11" s="2972" ph="1"/>
      <c r="S11" s="2973" ph="1"/>
    </row>
    <row r="12" spans="1:22" ht="21" customHeight="1">
      <c r="A12" s="2956" ph="1"/>
      <c r="B12" s="2957"/>
      <c r="C12" s="2957"/>
      <c r="D12" s="2958"/>
      <c r="E12" s="2959"/>
      <c r="F12" s="2960"/>
      <c r="G12" s="2960"/>
      <c r="H12" s="2960"/>
      <c r="I12" s="2961"/>
      <c r="J12" s="2962"/>
      <c r="K12" s="2963"/>
      <c r="L12" s="2963"/>
      <c r="M12" s="2963"/>
      <c r="N12" s="2963"/>
      <c r="O12" s="2962"/>
      <c r="P12" s="2963"/>
      <c r="Q12" s="2963"/>
      <c r="R12" s="2963"/>
      <c r="S12" s="2964"/>
    </row>
    <row r="13" spans="1:22" ht="21" customHeight="1">
      <c r="A13" s="2966" t="str">
        <f>PHONETIC(A14)</f>
        <v/>
      </c>
      <c r="B13" s="2967"/>
      <c r="C13" s="2967"/>
      <c r="D13" s="2968"/>
      <c r="E13" s="2969"/>
      <c r="F13" s="2960"/>
      <c r="G13" s="2960"/>
      <c r="H13" s="2960"/>
      <c r="I13" s="2960"/>
      <c r="J13" s="2970" ph="1"/>
      <c r="K13" s="2971" ph="1"/>
      <c r="L13" s="2971" ph="1"/>
      <c r="M13" s="2971" ph="1"/>
      <c r="N13" s="2971" ph="1"/>
      <c r="O13" s="2972" ph="1"/>
      <c r="P13" s="2972" ph="1"/>
      <c r="Q13" s="2972" ph="1"/>
      <c r="R13" s="2972" ph="1"/>
      <c r="S13" s="2973" ph="1"/>
    </row>
    <row r="14" spans="1:22" ht="21" customHeight="1">
      <c r="A14" s="2956" ph="1"/>
      <c r="B14" s="2957"/>
      <c r="C14" s="2957"/>
      <c r="D14" s="2958"/>
      <c r="E14" s="2959"/>
      <c r="F14" s="2960"/>
      <c r="G14" s="2960"/>
      <c r="H14" s="2960"/>
      <c r="I14" s="2961"/>
      <c r="J14" s="2962"/>
      <c r="K14" s="2963"/>
      <c r="L14" s="2963"/>
      <c r="M14" s="2963"/>
      <c r="N14" s="2963"/>
      <c r="O14" s="2962"/>
      <c r="P14" s="2963"/>
      <c r="Q14" s="2963"/>
      <c r="R14" s="2963"/>
      <c r="S14" s="2964"/>
    </row>
    <row r="15" spans="1:22" ht="21" customHeight="1">
      <c r="A15" s="2966" t="str">
        <f>PHONETIC(A16)</f>
        <v/>
      </c>
      <c r="B15" s="2967"/>
      <c r="C15" s="2967"/>
      <c r="D15" s="2968"/>
      <c r="E15" s="2969"/>
      <c r="F15" s="2960"/>
      <c r="G15" s="2960"/>
      <c r="H15" s="2960"/>
      <c r="I15" s="2960"/>
      <c r="J15" s="2970" ph="1"/>
      <c r="K15" s="2971" ph="1"/>
      <c r="L15" s="2971" ph="1"/>
      <c r="M15" s="2971" ph="1"/>
      <c r="N15" s="2971" ph="1"/>
      <c r="O15" s="2972" ph="1"/>
      <c r="P15" s="2972" ph="1"/>
      <c r="Q15" s="2972" ph="1"/>
      <c r="R15" s="2972" ph="1"/>
      <c r="S15" s="2973" ph="1"/>
    </row>
    <row r="16" spans="1:22" ht="21" customHeight="1">
      <c r="A16" s="2956" ph="1"/>
      <c r="B16" s="2957"/>
      <c r="C16" s="2957"/>
      <c r="D16" s="2958"/>
      <c r="E16" s="2959"/>
      <c r="F16" s="2960"/>
      <c r="G16" s="2960"/>
      <c r="H16" s="2960"/>
      <c r="I16" s="2961"/>
      <c r="J16" s="2962"/>
      <c r="K16" s="2963"/>
      <c r="L16" s="2963"/>
      <c r="M16" s="2963"/>
      <c r="N16" s="2963"/>
      <c r="O16" s="2962"/>
      <c r="P16" s="2963"/>
      <c r="Q16" s="2963"/>
      <c r="R16" s="2963"/>
      <c r="S16" s="2964"/>
    </row>
    <row r="17" spans="1:19" ht="21" customHeight="1">
      <c r="A17" s="2966" t="str">
        <f>PHONETIC(A18)</f>
        <v/>
      </c>
      <c r="B17" s="2967"/>
      <c r="C17" s="2967"/>
      <c r="D17" s="2968"/>
      <c r="E17" s="2969"/>
      <c r="F17" s="2960"/>
      <c r="G17" s="2960"/>
      <c r="H17" s="2960"/>
      <c r="I17" s="2960"/>
      <c r="J17" s="2970" ph="1"/>
      <c r="K17" s="2971" ph="1"/>
      <c r="L17" s="2971" ph="1"/>
      <c r="M17" s="2971" ph="1"/>
      <c r="N17" s="2971" ph="1"/>
      <c r="O17" s="2972" ph="1"/>
      <c r="P17" s="2972" ph="1"/>
      <c r="Q17" s="2972" ph="1"/>
      <c r="R17" s="2972" ph="1"/>
      <c r="S17" s="2973" ph="1"/>
    </row>
    <row r="18" spans="1:19" ht="21" customHeight="1">
      <c r="A18" s="2956" ph="1"/>
      <c r="B18" s="2957"/>
      <c r="C18" s="2957"/>
      <c r="D18" s="2958"/>
      <c r="E18" s="2959"/>
      <c r="F18" s="2960"/>
      <c r="G18" s="2960"/>
      <c r="H18" s="2960"/>
      <c r="I18" s="2961"/>
      <c r="J18" s="2962"/>
      <c r="K18" s="2963"/>
      <c r="L18" s="2963"/>
      <c r="M18" s="2963"/>
      <c r="N18" s="2963"/>
      <c r="O18" s="2962"/>
      <c r="P18" s="2963"/>
      <c r="Q18" s="2963"/>
      <c r="R18" s="2963"/>
      <c r="S18" s="2964"/>
    </row>
    <row r="19" spans="1:19" ht="21" customHeight="1">
      <c r="A19" s="2966" t="str">
        <f>PHONETIC(A20)</f>
        <v/>
      </c>
      <c r="B19" s="2967"/>
      <c r="C19" s="2967"/>
      <c r="D19" s="2968"/>
      <c r="E19" s="2969"/>
      <c r="F19" s="2960"/>
      <c r="G19" s="2960"/>
      <c r="H19" s="2960"/>
      <c r="I19" s="2960"/>
      <c r="J19" s="2970" ph="1"/>
      <c r="K19" s="2971" ph="1"/>
      <c r="L19" s="2971" ph="1"/>
      <c r="M19" s="2971" ph="1"/>
      <c r="N19" s="2971" ph="1"/>
      <c r="O19" s="2972" ph="1"/>
      <c r="P19" s="2972" ph="1"/>
      <c r="Q19" s="2972" ph="1"/>
      <c r="R19" s="2972" ph="1"/>
      <c r="S19" s="2973" ph="1"/>
    </row>
    <row r="20" spans="1:19" ht="21" customHeight="1">
      <c r="A20" s="2956" ph="1"/>
      <c r="B20" s="2957"/>
      <c r="C20" s="2957"/>
      <c r="D20" s="2958"/>
      <c r="E20" s="2959"/>
      <c r="F20" s="2960"/>
      <c r="G20" s="2960"/>
      <c r="H20" s="2960"/>
      <c r="I20" s="2961"/>
      <c r="J20" s="2962"/>
      <c r="K20" s="2963"/>
      <c r="L20" s="2963"/>
      <c r="M20" s="2963"/>
      <c r="N20" s="2963"/>
      <c r="O20" s="2962"/>
      <c r="P20" s="2963"/>
      <c r="Q20" s="2963"/>
      <c r="R20" s="2963"/>
      <c r="S20" s="2964"/>
    </row>
    <row r="21" spans="1:19" ht="21" customHeight="1">
      <c r="A21" s="2966" t="str">
        <f>PHONETIC(A22)</f>
        <v/>
      </c>
      <c r="B21" s="2967"/>
      <c r="C21" s="2967"/>
      <c r="D21" s="2968"/>
      <c r="E21" s="2969"/>
      <c r="F21" s="2960"/>
      <c r="G21" s="2960"/>
      <c r="H21" s="2960"/>
      <c r="I21" s="2960"/>
      <c r="J21" s="2970" ph="1"/>
      <c r="K21" s="2971" ph="1"/>
      <c r="L21" s="2971" ph="1"/>
      <c r="M21" s="2971" ph="1"/>
      <c r="N21" s="2971" ph="1"/>
      <c r="O21" s="2972" ph="1"/>
      <c r="P21" s="2972" ph="1"/>
      <c r="Q21" s="2972" ph="1"/>
      <c r="R21" s="2972" ph="1"/>
      <c r="S21" s="2973" ph="1"/>
    </row>
    <row r="22" spans="1:19" ht="21" customHeight="1">
      <c r="A22" s="2956" ph="1"/>
      <c r="B22" s="2957"/>
      <c r="C22" s="2957"/>
      <c r="D22" s="2958"/>
      <c r="E22" s="2959"/>
      <c r="F22" s="2960"/>
      <c r="G22" s="2960"/>
      <c r="H22" s="2960"/>
      <c r="I22" s="2961"/>
      <c r="J22" s="2962"/>
      <c r="K22" s="2963"/>
      <c r="L22" s="2963"/>
      <c r="M22" s="2963"/>
      <c r="N22" s="2963"/>
      <c r="O22" s="2962"/>
      <c r="P22" s="2963"/>
      <c r="Q22" s="2963"/>
      <c r="R22" s="2963"/>
      <c r="S22" s="2964"/>
    </row>
    <row r="23" spans="1:19" ht="21" customHeight="1">
      <c r="A23" s="2966" t="str">
        <f>PHONETIC(A24)</f>
        <v/>
      </c>
      <c r="B23" s="2967"/>
      <c r="C23" s="2967"/>
      <c r="D23" s="2968"/>
      <c r="E23" s="2969"/>
      <c r="F23" s="2960"/>
      <c r="G23" s="2960"/>
      <c r="H23" s="2960"/>
      <c r="I23" s="2960"/>
      <c r="J23" s="2970" ph="1"/>
      <c r="K23" s="2971" ph="1"/>
      <c r="L23" s="2971" ph="1"/>
      <c r="M23" s="2971" ph="1"/>
      <c r="N23" s="2971" ph="1"/>
      <c r="O23" s="2972" ph="1"/>
      <c r="P23" s="2972" ph="1"/>
      <c r="Q23" s="2972" ph="1"/>
      <c r="R23" s="2972" ph="1"/>
      <c r="S23" s="2973" ph="1"/>
    </row>
    <row r="24" spans="1:19" ht="21" customHeight="1">
      <c r="A24" s="2956" ph="1"/>
      <c r="B24" s="2957"/>
      <c r="C24" s="2957"/>
      <c r="D24" s="2958"/>
      <c r="E24" s="2959"/>
      <c r="F24" s="2960"/>
      <c r="G24" s="2960"/>
      <c r="H24" s="2960"/>
      <c r="I24" s="2961"/>
      <c r="J24" s="2962"/>
      <c r="K24" s="2963"/>
      <c r="L24" s="2963"/>
      <c r="M24" s="2963"/>
      <c r="N24" s="2963"/>
      <c r="O24" s="2962"/>
      <c r="P24" s="2963"/>
      <c r="Q24" s="2963"/>
      <c r="R24" s="2963"/>
      <c r="S24" s="2964"/>
    </row>
    <row r="25" spans="1:19" ht="21" customHeight="1">
      <c r="A25" s="2966" t="str">
        <f>PHONETIC(A26)</f>
        <v/>
      </c>
      <c r="B25" s="2967"/>
      <c r="C25" s="2967"/>
      <c r="D25" s="2968"/>
      <c r="E25" s="2969"/>
      <c r="F25" s="2960"/>
      <c r="G25" s="2960"/>
      <c r="H25" s="2960"/>
      <c r="I25" s="2960"/>
      <c r="J25" s="2970" ph="1"/>
      <c r="K25" s="2971" ph="1"/>
      <c r="L25" s="2971" ph="1"/>
      <c r="M25" s="2971" ph="1"/>
      <c r="N25" s="2971" ph="1"/>
      <c r="O25" s="2972" ph="1"/>
      <c r="P25" s="2972" ph="1"/>
      <c r="Q25" s="2972" ph="1"/>
      <c r="R25" s="2972" ph="1"/>
      <c r="S25" s="2973" ph="1"/>
    </row>
    <row r="26" spans="1:19" ht="21" customHeight="1">
      <c r="A26" s="2956" ph="1"/>
      <c r="B26" s="2957"/>
      <c r="C26" s="2957"/>
      <c r="D26" s="2958"/>
      <c r="E26" s="2959"/>
      <c r="F26" s="2960"/>
      <c r="G26" s="2960"/>
      <c r="H26" s="2960"/>
      <c r="I26" s="2961"/>
      <c r="J26" s="2962"/>
      <c r="K26" s="2963"/>
      <c r="L26" s="2963"/>
      <c r="M26" s="2963"/>
      <c r="N26" s="2963"/>
      <c r="O26" s="2962"/>
      <c r="P26" s="2963"/>
      <c r="Q26" s="2963"/>
      <c r="R26" s="2963"/>
      <c r="S26" s="2964"/>
    </row>
    <row r="27" spans="1:19" ht="21" customHeight="1">
      <c r="A27" s="2966" t="str">
        <f>PHONETIC(A28)</f>
        <v/>
      </c>
      <c r="B27" s="2967"/>
      <c r="C27" s="2967"/>
      <c r="D27" s="2968"/>
      <c r="E27" s="2969"/>
      <c r="F27" s="2960"/>
      <c r="G27" s="2960"/>
      <c r="H27" s="2960"/>
      <c r="I27" s="2960"/>
      <c r="J27" s="2970" ph="1"/>
      <c r="K27" s="2971" ph="1"/>
      <c r="L27" s="2971" ph="1"/>
      <c r="M27" s="2971" ph="1"/>
      <c r="N27" s="2971" ph="1"/>
      <c r="O27" s="2972" ph="1"/>
      <c r="P27" s="2972" ph="1"/>
      <c r="Q27" s="2972" ph="1"/>
      <c r="R27" s="2972" ph="1"/>
      <c r="S27" s="2973" ph="1"/>
    </row>
    <row r="28" spans="1:19" ht="21" customHeight="1">
      <c r="A28" s="2956" ph="1"/>
      <c r="B28" s="2957"/>
      <c r="C28" s="2957"/>
      <c r="D28" s="2958"/>
      <c r="E28" s="2959"/>
      <c r="F28" s="2960"/>
      <c r="G28" s="2960"/>
      <c r="H28" s="2960"/>
      <c r="I28" s="2961"/>
      <c r="J28" s="2962"/>
      <c r="K28" s="2963"/>
      <c r="L28" s="2963"/>
      <c r="M28" s="2963"/>
      <c r="N28" s="2963"/>
      <c r="O28" s="2962"/>
      <c r="P28" s="2963"/>
      <c r="Q28" s="2963"/>
      <c r="R28" s="2963"/>
      <c r="S28" s="2964"/>
    </row>
    <row r="29" spans="1:19" ht="21" customHeight="1">
      <c r="A29" s="2966" t="str">
        <f>PHONETIC(A30)</f>
        <v/>
      </c>
      <c r="B29" s="2967"/>
      <c r="C29" s="2967"/>
      <c r="D29" s="2968"/>
      <c r="E29" s="2969"/>
      <c r="F29" s="2960"/>
      <c r="G29" s="2960"/>
      <c r="H29" s="2960"/>
      <c r="I29" s="2960"/>
      <c r="J29" s="2970" ph="1"/>
      <c r="K29" s="2971" ph="1"/>
      <c r="L29" s="2971" ph="1"/>
      <c r="M29" s="2971" ph="1"/>
      <c r="N29" s="2971" ph="1"/>
      <c r="O29" s="2972" ph="1"/>
      <c r="P29" s="2972" ph="1"/>
      <c r="Q29" s="2972" ph="1"/>
      <c r="R29" s="2972" ph="1"/>
      <c r="S29" s="2973" ph="1"/>
    </row>
    <row r="30" spans="1:19" ht="21" customHeight="1">
      <c r="A30" s="2956" ph="1"/>
      <c r="B30" s="2957"/>
      <c r="C30" s="2957"/>
      <c r="D30" s="2958"/>
      <c r="E30" s="2959"/>
      <c r="F30" s="2960"/>
      <c r="G30" s="2960"/>
      <c r="H30" s="2960"/>
      <c r="I30" s="2961"/>
      <c r="J30" s="2962"/>
      <c r="K30" s="2963"/>
      <c r="L30" s="2963"/>
      <c r="M30" s="2963"/>
      <c r="N30" s="2963"/>
      <c r="O30" s="2962"/>
      <c r="P30" s="2963"/>
      <c r="Q30" s="2963"/>
      <c r="R30" s="2963"/>
      <c r="S30" s="2964"/>
    </row>
    <row r="31" spans="1:19" ht="21" customHeight="1">
      <c r="A31" s="2966" t="str">
        <f>PHONETIC(A32)</f>
        <v/>
      </c>
      <c r="B31" s="2967"/>
      <c r="C31" s="2967"/>
      <c r="D31" s="2968"/>
      <c r="E31" s="2969"/>
      <c r="F31" s="2960"/>
      <c r="G31" s="2960"/>
      <c r="H31" s="2960"/>
      <c r="I31" s="2960"/>
      <c r="J31" s="2970" ph="1"/>
      <c r="K31" s="2971" ph="1"/>
      <c r="L31" s="2971" ph="1"/>
      <c r="M31" s="2971" ph="1"/>
      <c r="N31" s="2971" ph="1"/>
      <c r="O31" s="2972" ph="1"/>
      <c r="P31" s="2972" ph="1"/>
      <c r="Q31" s="2972" ph="1"/>
      <c r="R31" s="2972" ph="1"/>
      <c r="S31" s="2973" ph="1"/>
    </row>
    <row r="32" spans="1:19" ht="21" customHeight="1">
      <c r="A32" s="2956" ph="1"/>
      <c r="B32" s="2957"/>
      <c r="C32" s="2957"/>
      <c r="D32" s="2958"/>
      <c r="E32" s="2959"/>
      <c r="F32" s="2960"/>
      <c r="G32" s="2960"/>
      <c r="H32" s="2960"/>
      <c r="I32" s="2961"/>
      <c r="J32" s="2962"/>
      <c r="K32" s="2963"/>
      <c r="L32" s="2963"/>
      <c r="M32" s="2963"/>
      <c r="N32" s="2963"/>
      <c r="O32" s="2962"/>
      <c r="P32" s="2963"/>
      <c r="Q32" s="2963"/>
      <c r="R32" s="2963"/>
      <c r="S32" s="2964"/>
    </row>
    <row r="33" spans="1:19" ht="21" customHeight="1">
      <c r="A33" s="2966" t="str">
        <f>PHONETIC(A34)</f>
        <v/>
      </c>
      <c r="B33" s="2967"/>
      <c r="C33" s="2967"/>
      <c r="D33" s="2968"/>
      <c r="E33" s="2969"/>
      <c r="F33" s="2960"/>
      <c r="G33" s="2960"/>
      <c r="H33" s="2960"/>
      <c r="I33" s="2960"/>
      <c r="J33" s="2970" ph="1"/>
      <c r="K33" s="2971" ph="1"/>
      <c r="L33" s="2971" ph="1"/>
      <c r="M33" s="2971" ph="1"/>
      <c r="N33" s="2971" ph="1"/>
      <c r="O33" s="2972" ph="1"/>
      <c r="P33" s="2972" ph="1"/>
      <c r="Q33" s="2972" ph="1"/>
      <c r="R33" s="2972" ph="1"/>
      <c r="S33" s="2973" ph="1"/>
    </row>
    <row r="34" spans="1:19" ht="21" customHeight="1">
      <c r="A34" s="2956" ph="1"/>
      <c r="B34" s="2957"/>
      <c r="C34" s="2957"/>
      <c r="D34" s="2958"/>
      <c r="E34" s="2959"/>
      <c r="F34" s="2960"/>
      <c r="G34" s="2960"/>
      <c r="H34" s="2960"/>
      <c r="I34" s="2961"/>
      <c r="J34" s="2962"/>
      <c r="K34" s="2963"/>
      <c r="L34" s="2963"/>
      <c r="M34" s="2963"/>
      <c r="N34" s="2963"/>
      <c r="O34" s="2962"/>
      <c r="P34" s="2963"/>
      <c r="Q34" s="2963"/>
      <c r="R34" s="2963"/>
      <c r="S34" s="2964"/>
    </row>
    <row r="35" spans="1:19" ht="21" customHeight="1">
      <c r="A35" s="2966" t="str">
        <f>PHONETIC(A36)</f>
        <v/>
      </c>
      <c r="B35" s="2967"/>
      <c r="C35" s="2967"/>
      <c r="D35" s="2968"/>
      <c r="E35" s="2969"/>
      <c r="F35" s="2960"/>
      <c r="G35" s="2960"/>
      <c r="H35" s="2960"/>
      <c r="I35" s="2960"/>
      <c r="J35" s="2970" ph="1"/>
      <c r="K35" s="2971" ph="1"/>
      <c r="L35" s="2971" ph="1"/>
      <c r="M35" s="2971" ph="1"/>
      <c r="N35" s="2971" ph="1"/>
      <c r="O35" s="2972" ph="1"/>
      <c r="P35" s="2972" ph="1"/>
      <c r="Q35" s="2972" ph="1"/>
      <c r="R35" s="2972" ph="1"/>
      <c r="S35" s="2973" ph="1"/>
    </row>
    <row r="36" spans="1:19" ht="21" customHeight="1">
      <c r="A36" s="2956" ph="1"/>
      <c r="B36" s="2957"/>
      <c r="C36" s="2957"/>
      <c r="D36" s="2958"/>
      <c r="E36" s="2959"/>
      <c r="F36" s="2960"/>
      <c r="G36" s="2960"/>
      <c r="H36" s="2960"/>
      <c r="I36" s="2961"/>
      <c r="J36" s="2962"/>
      <c r="K36" s="2963"/>
      <c r="L36" s="2963"/>
      <c r="M36" s="2963"/>
      <c r="N36" s="2963"/>
      <c r="O36" s="2962"/>
      <c r="P36" s="2963"/>
      <c r="Q36" s="2963"/>
      <c r="R36" s="2963"/>
      <c r="S36" s="2964"/>
    </row>
    <row r="37" spans="1:19" ht="21" customHeight="1">
      <c r="A37" s="2966" t="str">
        <f>PHONETIC(A38)</f>
        <v/>
      </c>
      <c r="B37" s="2967"/>
      <c r="C37" s="2967"/>
      <c r="D37" s="2968"/>
      <c r="E37" s="2969"/>
      <c r="F37" s="2960"/>
      <c r="G37" s="2960"/>
      <c r="H37" s="2960"/>
      <c r="I37" s="2960"/>
      <c r="J37" s="2970" ph="1"/>
      <c r="K37" s="2971" ph="1"/>
      <c r="L37" s="2971" ph="1"/>
      <c r="M37" s="2971" ph="1"/>
      <c r="N37" s="2971" ph="1"/>
      <c r="O37" s="2972" ph="1"/>
      <c r="P37" s="2972" ph="1"/>
      <c r="Q37" s="2972" ph="1"/>
      <c r="R37" s="2972" ph="1"/>
      <c r="S37" s="2973" ph="1"/>
    </row>
    <row r="38" spans="1:19" ht="21" customHeight="1">
      <c r="A38" s="2956" ph="1"/>
      <c r="B38" s="2957"/>
      <c r="C38" s="2957"/>
      <c r="D38" s="2958"/>
      <c r="E38" s="2959"/>
      <c r="F38" s="2960"/>
      <c r="G38" s="2960"/>
      <c r="H38" s="2960"/>
      <c r="I38" s="2961"/>
      <c r="J38" s="2962"/>
      <c r="K38" s="2963"/>
      <c r="L38" s="2963"/>
      <c r="M38" s="2963"/>
      <c r="N38" s="2963"/>
      <c r="O38" s="2962"/>
      <c r="P38" s="2963"/>
      <c r="Q38" s="2963"/>
      <c r="R38" s="2963"/>
      <c r="S38" s="2964"/>
    </row>
    <row r="39" spans="1:19" ht="6" customHeight="1">
      <c r="A39" s="455" ph="1"/>
      <c r="B39" s="455" ph="1"/>
      <c r="C39" s="455" ph="1"/>
      <c r="D39" s="455" ph="1"/>
      <c r="E39" s="456"/>
      <c r="F39" s="456"/>
      <c r="G39" s="456"/>
      <c r="H39" s="456"/>
      <c r="I39" s="456"/>
      <c r="J39" s="457"/>
      <c r="K39" s="457"/>
      <c r="L39" s="457"/>
      <c r="M39" s="457"/>
      <c r="N39" s="457"/>
      <c r="O39" s="457"/>
      <c r="P39" s="457"/>
      <c r="Q39" s="457"/>
      <c r="R39" s="457"/>
      <c r="S39" s="457"/>
    </row>
    <row r="40" spans="1:19" ht="20.25" customHeight="1">
      <c r="A40" s="458" t="s">
        <v>1154</v>
      </c>
      <c r="B40" s="2965" t="s">
        <v>1155</v>
      </c>
      <c r="C40" s="2965"/>
      <c r="D40" s="2965"/>
      <c r="E40" s="2965"/>
      <c r="F40" s="2965"/>
      <c r="G40" s="2965"/>
      <c r="H40" s="2965"/>
      <c r="I40" s="2965"/>
      <c r="J40" s="2965"/>
      <c r="K40" s="2965"/>
      <c r="L40" s="2965"/>
      <c r="M40" s="2965"/>
      <c r="N40" s="2965"/>
      <c r="O40" s="2965"/>
      <c r="P40" s="2965"/>
      <c r="Q40" s="2965"/>
      <c r="R40" s="2965"/>
      <c r="S40" s="2965"/>
    </row>
    <row r="41" spans="1:19" ht="20.25" customHeight="1">
      <c r="A41" s="459"/>
      <c r="B41" s="2965"/>
      <c r="C41" s="2965"/>
      <c r="D41" s="2965"/>
      <c r="E41" s="2965"/>
      <c r="F41" s="2965"/>
      <c r="G41" s="2965"/>
      <c r="H41" s="2965"/>
      <c r="I41" s="2965"/>
      <c r="J41" s="2965"/>
      <c r="K41" s="2965"/>
      <c r="L41" s="2965"/>
      <c r="M41" s="2965"/>
      <c r="N41" s="2965"/>
      <c r="O41" s="2965"/>
      <c r="P41" s="2965"/>
      <c r="Q41" s="2965"/>
      <c r="R41" s="2965"/>
      <c r="S41" s="2965"/>
    </row>
    <row r="42" spans="1:19" ht="15" customHeight="1">
      <c r="A42" s="459"/>
      <c r="B42" s="2965"/>
      <c r="C42" s="2965"/>
      <c r="D42" s="2965"/>
      <c r="E42" s="2965"/>
      <c r="F42" s="2965"/>
      <c r="G42" s="2965"/>
      <c r="H42" s="2965"/>
      <c r="I42" s="2965"/>
      <c r="J42" s="2965"/>
      <c r="K42" s="2965"/>
      <c r="L42" s="2965"/>
      <c r="M42" s="2965"/>
      <c r="N42" s="2965"/>
      <c r="O42" s="2965"/>
      <c r="P42" s="2965"/>
      <c r="Q42" s="2965"/>
      <c r="R42" s="2965"/>
      <c r="S42" s="2965"/>
    </row>
    <row r="43" spans="1:19" ht="20.25" customHeight="1"/>
    <row r="44" spans="1:19" ht="20.25" customHeight="1"/>
    <row r="45" spans="1:19" ht="20.25" customHeight="1"/>
    <row r="46" spans="1:19" ht="20.25" customHeight="1"/>
    <row r="47" spans="1:19" ht="20.25" customHeight="1"/>
    <row r="48" spans="1:19" ht="20.25" customHeight="1"/>
    <row r="49" spans="1:19" ht="20.25" customHeight="1"/>
    <row r="50" spans="1:19" ht="20.25" customHeight="1"/>
    <row r="51" spans="1:19" ht="20.25" customHeight="1"/>
    <row r="52" spans="1:19" ht="20.25" customHeight="1"/>
    <row r="53" spans="1:19" ht="20.25" customHeight="1"/>
    <row r="54" spans="1:19" ht="20.25" customHeight="1"/>
    <row r="55" spans="1:19" ht="20.25" customHeight="1"/>
    <row r="56" spans="1:19" ht="20.25" customHeight="1"/>
    <row r="57" spans="1:19" ht="20.25" customHeight="1"/>
    <row r="58" spans="1:19" ht="20.25" customHeight="1"/>
    <row r="59" spans="1:19" ht="20.25" customHeight="1"/>
    <row r="60" spans="1:19" ht="18" customHeight="1">
      <c r="A60" s="335" ph="1"/>
      <c r="B60" s="335" ph="1"/>
      <c r="C60" s="335" ph="1"/>
      <c r="D60" s="335" ph="1"/>
      <c r="J60" s="335" ph="1"/>
      <c r="K60" s="335" ph="1"/>
      <c r="L60" s="335" ph="1"/>
      <c r="M60" s="335" ph="1"/>
      <c r="N60" s="335" ph="1"/>
      <c r="O60" s="335" ph="1"/>
      <c r="P60" s="335" ph="1"/>
      <c r="Q60" s="335" ph="1"/>
      <c r="R60" s="335" ph="1"/>
      <c r="S60" s="335" ph="1"/>
    </row>
    <row r="61" spans="1:19" ht="18" customHeight="1">
      <c r="A61" s="335" ph="1"/>
      <c r="B61" s="335" ph="1"/>
      <c r="C61" s="335" ph="1"/>
      <c r="D61" s="335" ph="1"/>
    </row>
    <row r="62" spans="1:19" ht="18" customHeight="1">
      <c r="A62" s="335" ph="1"/>
      <c r="B62" s="335" ph="1"/>
      <c r="C62" s="335" ph="1"/>
      <c r="D62" s="335" ph="1"/>
      <c r="J62" s="335" ph="1"/>
      <c r="K62" s="335" ph="1"/>
      <c r="L62" s="335" ph="1"/>
      <c r="M62" s="335" ph="1"/>
      <c r="N62" s="335" ph="1"/>
      <c r="O62" s="335" ph="1"/>
      <c r="P62" s="335" ph="1"/>
      <c r="Q62" s="335" ph="1"/>
      <c r="R62" s="335" ph="1"/>
      <c r="S62" s="335" ph="1"/>
    </row>
    <row r="63" spans="1:19" ht="18" customHeight="1">
      <c r="A63" s="335" ph="1"/>
      <c r="B63" s="335" ph="1"/>
      <c r="C63" s="335" ph="1"/>
      <c r="D63" s="335" ph="1"/>
    </row>
    <row r="64" spans="1:19" ht="18" customHeight="1">
      <c r="A64" s="335" ph="1"/>
      <c r="B64" s="335" ph="1"/>
      <c r="C64" s="335" ph="1"/>
      <c r="D64" s="335" ph="1"/>
      <c r="J64" s="335" ph="1"/>
      <c r="K64" s="335" ph="1"/>
      <c r="L64" s="335" ph="1"/>
      <c r="M64" s="335" ph="1"/>
      <c r="N64" s="335" ph="1"/>
      <c r="O64" s="335" ph="1"/>
      <c r="P64" s="335" ph="1"/>
      <c r="Q64" s="335" ph="1"/>
      <c r="R64" s="335" ph="1"/>
      <c r="S64" s="335" ph="1"/>
    </row>
    <row r="65" spans="1:19" ht="18" customHeight="1">
      <c r="A65" s="335" ph="1"/>
      <c r="B65" s="335" ph="1"/>
      <c r="C65" s="335" ph="1"/>
      <c r="D65" s="335" ph="1"/>
    </row>
    <row r="66" spans="1:19" ht="18" customHeight="1">
      <c r="A66" s="335" ph="1"/>
      <c r="B66" s="335" ph="1"/>
      <c r="C66" s="335" ph="1"/>
      <c r="D66" s="335" ph="1"/>
      <c r="J66" s="335" ph="1"/>
      <c r="K66" s="335" ph="1"/>
      <c r="L66" s="335" ph="1"/>
      <c r="M66" s="335" ph="1"/>
      <c r="N66" s="335" ph="1"/>
      <c r="O66" s="335" ph="1"/>
      <c r="P66" s="335" ph="1"/>
      <c r="Q66" s="335" ph="1"/>
      <c r="R66" s="335" ph="1"/>
      <c r="S66" s="335" ph="1"/>
    </row>
    <row r="67" spans="1:19" ht="18" customHeight="1">
      <c r="A67" s="335" ph="1"/>
      <c r="B67" s="335" ph="1"/>
      <c r="C67" s="335" ph="1"/>
      <c r="D67" s="335" ph="1"/>
    </row>
    <row r="68" spans="1:19" ht="18" customHeight="1">
      <c r="A68" s="335" ph="1"/>
      <c r="B68" s="335" ph="1"/>
      <c r="C68" s="335" ph="1"/>
      <c r="D68" s="335" ph="1"/>
      <c r="J68" s="335" ph="1"/>
      <c r="K68" s="335" ph="1"/>
      <c r="L68" s="335" ph="1"/>
      <c r="M68" s="335" ph="1"/>
      <c r="N68" s="335" ph="1"/>
      <c r="O68" s="335" ph="1"/>
      <c r="P68" s="335" ph="1"/>
      <c r="Q68" s="335" ph="1"/>
      <c r="R68" s="335" ph="1"/>
      <c r="S68" s="335" ph="1"/>
    </row>
    <row r="69" spans="1:19" ht="18" customHeight="1">
      <c r="A69" s="335" ph="1"/>
      <c r="B69" s="335" ph="1"/>
      <c r="C69" s="335" ph="1"/>
      <c r="D69" s="335" ph="1"/>
    </row>
    <row r="70" spans="1:19" ht="18" customHeight="1">
      <c r="A70" s="335" ph="1"/>
      <c r="B70" s="335" ph="1"/>
      <c r="C70" s="335" ph="1"/>
      <c r="D70" s="335" ph="1"/>
      <c r="J70" s="335" ph="1"/>
      <c r="K70" s="335" ph="1"/>
      <c r="L70" s="335" ph="1"/>
      <c r="M70" s="335" ph="1"/>
      <c r="N70" s="335" ph="1"/>
      <c r="O70" s="335" ph="1"/>
      <c r="P70" s="335" ph="1"/>
      <c r="Q70" s="335" ph="1"/>
      <c r="R70" s="335" ph="1"/>
      <c r="S70" s="335" ph="1"/>
    </row>
    <row r="71" spans="1:19" ht="18" customHeight="1">
      <c r="A71" s="335" ph="1"/>
      <c r="B71" s="335" ph="1"/>
      <c r="C71" s="335" ph="1"/>
      <c r="D71" s="335" ph="1"/>
    </row>
    <row r="72" spans="1:19" ht="18" customHeight="1">
      <c r="A72" s="335" ph="1"/>
      <c r="B72" s="335" ph="1"/>
      <c r="C72" s="335" ph="1"/>
      <c r="D72" s="335" ph="1"/>
      <c r="J72" s="335" ph="1"/>
      <c r="K72" s="335" ph="1"/>
      <c r="L72" s="335" ph="1"/>
      <c r="M72" s="335" ph="1"/>
      <c r="N72" s="335" ph="1"/>
      <c r="O72" s="335" ph="1"/>
      <c r="P72" s="335" ph="1"/>
      <c r="Q72" s="335" ph="1"/>
      <c r="R72" s="335" ph="1"/>
      <c r="S72" s="335" ph="1"/>
    </row>
    <row r="73" spans="1:19" ht="18" customHeight="1">
      <c r="A73" s="335" ph="1"/>
      <c r="B73" s="335" ph="1"/>
      <c r="C73" s="335" ph="1"/>
      <c r="D73" s="335" ph="1"/>
    </row>
    <row r="74" spans="1:19" ht="18" customHeight="1">
      <c r="A74" s="335" ph="1"/>
      <c r="B74" s="335" ph="1"/>
      <c r="C74" s="335" ph="1"/>
      <c r="D74" s="335" ph="1"/>
      <c r="J74" s="335" ph="1"/>
      <c r="K74" s="335" ph="1"/>
      <c r="L74" s="335" ph="1"/>
      <c r="M74" s="335" ph="1"/>
      <c r="N74" s="335" ph="1"/>
      <c r="O74" s="335" ph="1"/>
      <c r="P74" s="335" ph="1"/>
      <c r="Q74" s="335" ph="1"/>
      <c r="R74" s="335" ph="1"/>
      <c r="S74" s="335" ph="1"/>
    </row>
    <row r="75" spans="1:19" ht="18" customHeight="1">
      <c r="A75" s="335" ph="1"/>
      <c r="B75" s="335" ph="1"/>
      <c r="C75" s="335" ph="1"/>
      <c r="D75" s="335" ph="1"/>
    </row>
    <row r="76" spans="1:19" ht="18" customHeight="1">
      <c r="A76" s="335" ph="1"/>
      <c r="B76" s="335" ph="1"/>
      <c r="C76" s="335" ph="1"/>
      <c r="D76" s="335" ph="1"/>
      <c r="J76" s="335" ph="1"/>
      <c r="K76" s="335" ph="1"/>
      <c r="L76" s="335" ph="1"/>
      <c r="M76" s="335" ph="1"/>
      <c r="N76" s="335" ph="1"/>
      <c r="O76" s="335" ph="1"/>
      <c r="P76" s="335" ph="1"/>
      <c r="Q76" s="335" ph="1"/>
      <c r="R76" s="335" ph="1"/>
      <c r="S76" s="335" ph="1"/>
    </row>
    <row r="77" spans="1:19" ht="18" customHeight="1">
      <c r="A77" s="335" ph="1"/>
      <c r="B77" s="335" ph="1"/>
      <c r="C77" s="335" ph="1"/>
      <c r="D77" s="335" ph="1"/>
    </row>
    <row r="78" spans="1:19" ht="18" customHeight="1">
      <c r="A78" s="335" ph="1"/>
      <c r="B78" s="335" ph="1"/>
      <c r="C78" s="335" ph="1"/>
      <c r="D78" s="335" ph="1"/>
      <c r="J78" s="335" ph="1"/>
      <c r="K78" s="335" ph="1"/>
      <c r="L78" s="335" ph="1"/>
      <c r="M78" s="335" ph="1"/>
      <c r="N78" s="335" ph="1"/>
      <c r="O78" s="335" ph="1"/>
      <c r="P78" s="335" ph="1"/>
      <c r="Q78" s="335" ph="1"/>
      <c r="R78" s="335" ph="1"/>
      <c r="S78" s="335" ph="1"/>
    </row>
    <row r="79" spans="1:19" ht="18" customHeight="1">
      <c r="A79" s="335" ph="1"/>
      <c r="B79" s="335" ph="1"/>
      <c r="C79" s="335" ph="1"/>
      <c r="D79" s="335" ph="1"/>
    </row>
    <row r="80" spans="1:19" ht="18" customHeight="1">
      <c r="A80" s="335" ph="1"/>
      <c r="B80" s="335" ph="1"/>
      <c r="C80" s="335" ph="1"/>
      <c r="D80" s="335" ph="1"/>
      <c r="J80" s="335" ph="1"/>
      <c r="K80" s="335" ph="1"/>
      <c r="L80" s="335" ph="1"/>
      <c r="M80" s="335" ph="1"/>
      <c r="N80" s="335" ph="1"/>
      <c r="O80" s="335" ph="1"/>
      <c r="P80" s="335" ph="1"/>
      <c r="Q80" s="335" ph="1"/>
      <c r="R80" s="335" ph="1"/>
      <c r="S80" s="335" ph="1"/>
    </row>
    <row r="81" spans="1:19" ht="18" customHeight="1">
      <c r="A81" s="335" ph="1"/>
      <c r="B81" s="335" ph="1"/>
      <c r="C81" s="335" ph="1"/>
      <c r="D81" s="335" ph="1"/>
    </row>
    <row r="82" spans="1:19" ht="18" customHeight="1">
      <c r="A82" s="335" ph="1"/>
      <c r="B82" s="335" ph="1"/>
      <c r="C82" s="335" ph="1"/>
      <c r="D82" s="335" ph="1"/>
      <c r="J82" s="335" ph="1"/>
      <c r="K82" s="335" ph="1"/>
      <c r="L82" s="335" ph="1"/>
      <c r="M82" s="335" ph="1"/>
      <c r="N82" s="335" ph="1"/>
      <c r="O82" s="335" ph="1"/>
      <c r="P82" s="335" ph="1"/>
      <c r="Q82" s="335" ph="1"/>
      <c r="R82" s="335" ph="1"/>
      <c r="S82" s="335" ph="1"/>
    </row>
    <row r="83" spans="1:19" ht="18" customHeight="1">
      <c r="A83" s="335" ph="1"/>
      <c r="B83" s="335" ph="1"/>
      <c r="C83" s="335" ph="1"/>
      <c r="D83" s="335" ph="1"/>
    </row>
    <row r="84" spans="1:19" ht="18" customHeight="1">
      <c r="A84" s="335" ph="1"/>
      <c r="B84" s="335" ph="1"/>
      <c r="C84" s="335" ph="1"/>
      <c r="D84" s="335" ph="1"/>
      <c r="J84" s="335" ph="1"/>
      <c r="K84" s="335" ph="1"/>
      <c r="L84" s="335" ph="1"/>
      <c r="M84" s="335" ph="1"/>
      <c r="N84" s="335" ph="1"/>
      <c r="O84" s="335" ph="1"/>
      <c r="P84" s="335" ph="1"/>
      <c r="Q84" s="335" ph="1"/>
      <c r="R84" s="335" ph="1"/>
      <c r="S84" s="335" ph="1"/>
    </row>
    <row r="85" spans="1:19" ht="18" customHeight="1">
      <c r="A85" s="335" ph="1"/>
      <c r="B85" s="335" ph="1"/>
      <c r="C85" s="335" ph="1"/>
      <c r="D85" s="335" ph="1"/>
    </row>
    <row r="86" spans="1:19" ht="18" customHeight="1">
      <c r="A86" s="335" ph="1"/>
      <c r="B86" s="335" ph="1"/>
      <c r="C86" s="335" ph="1"/>
      <c r="D86" s="335" ph="1"/>
    </row>
  </sheetData>
  <mergeCells count="123">
    <mergeCell ref="A6:D6"/>
    <mergeCell ref="E6:I6"/>
    <mergeCell ref="J6:N6"/>
    <mergeCell ref="O6:S6"/>
    <mergeCell ref="A7:D7"/>
    <mergeCell ref="E7:I7"/>
    <mergeCell ref="J7:S7"/>
    <mergeCell ref="T1:V1"/>
    <mergeCell ref="A2:S3"/>
    <mergeCell ref="N4:R4"/>
    <mergeCell ref="A5:D5"/>
    <mergeCell ref="E5:I5"/>
    <mergeCell ref="J5:S5"/>
    <mergeCell ref="A10:D10"/>
    <mergeCell ref="E10:I10"/>
    <mergeCell ref="J10:N10"/>
    <mergeCell ref="O10:S10"/>
    <mergeCell ref="A11:D11"/>
    <mergeCell ref="E11:I11"/>
    <mergeCell ref="J11:S11"/>
    <mergeCell ref="A8:D8"/>
    <mergeCell ref="E8:I8"/>
    <mergeCell ref="J8:N8"/>
    <mergeCell ref="O8:S8"/>
    <mergeCell ref="A9:D9"/>
    <mergeCell ref="E9:I9"/>
    <mergeCell ref="J9:S9"/>
    <mergeCell ref="A14:D14"/>
    <mergeCell ref="E14:I14"/>
    <mergeCell ref="J14:N14"/>
    <mergeCell ref="O14:S14"/>
    <mergeCell ref="A15:D15"/>
    <mergeCell ref="E15:I15"/>
    <mergeCell ref="J15:S15"/>
    <mergeCell ref="A12:D12"/>
    <mergeCell ref="E12:I12"/>
    <mergeCell ref="J12:N12"/>
    <mergeCell ref="O12:S12"/>
    <mergeCell ref="A13:D13"/>
    <mergeCell ref="E13:I13"/>
    <mergeCell ref="J13:S13"/>
    <mergeCell ref="A18:D18"/>
    <mergeCell ref="E18:I18"/>
    <mergeCell ref="J18:N18"/>
    <mergeCell ref="O18:S18"/>
    <mergeCell ref="A19:D19"/>
    <mergeCell ref="E19:I19"/>
    <mergeCell ref="J19:S19"/>
    <mergeCell ref="A16:D16"/>
    <mergeCell ref="E16:I16"/>
    <mergeCell ref="J16:N16"/>
    <mergeCell ref="O16:S16"/>
    <mergeCell ref="A17:D17"/>
    <mergeCell ref="E17:I17"/>
    <mergeCell ref="J17:S17"/>
    <mergeCell ref="A22:D22"/>
    <mergeCell ref="E22:I22"/>
    <mergeCell ref="J22:N22"/>
    <mergeCell ref="O22:S22"/>
    <mergeCell ref="A23:D23"/>
    <mergeCell ref="E23:I23"/>
    <mergeCell ref="J23:S23"/>
    <mergeCell ref="A20:D20"/>
    <mergeCell ref="E20:I20"/>
    <mergeCell ref="J20:N20"/>
    <mergeCell ref="O20:S20"/>
    <mergeCell ref="A21:D21"/>
    <mergeCell ref="E21:I21"/>
    <mergeCell ref="J21:S21"/>
    <mergeCell ref="A26:D26"/>
    <mergeCell ref="E26:I26"/>
    <mergeCell ref="J26:N26"/>
    <mergeCell ref="O26:S26"/>
    <mergeCell ref="A27:D27"/>
    <mergeCell ref="E27:I27"/>
    <mergeCell ref="J27:S27"/>
    <mergeCell ref="A24:D24"/>
    <mergeCell ref="E24:I24"/>
    <mergeCell ref="J24:N24"/>
    <mergeCell ref="O24:S24"/>
    <mergeCell ref="A25:D25"/>
    <mergeCell ref="E25:I25"/>
    <mergeCell ref="J25:S25"/>
    <mergeCell ref="A30:D30"/>
    <mergeCell ref="E30:I30"/>
    <mergeCell ref="J30:N30"/>
    <mergeCell ref="O30:S30"/>
    <mergeCell ref="A31:D31"/>
    <mergeCell ref="E31:I31"/>
    <mergeCell ref="J31:S31"/>
    <mergeCell ref="A28:D28"/>
    <mergeCell ref="E28:I28"/>
    <mergeCell ref="J28:N28"/>
    <mergeCell ref="O28:S28"/>
    <mergeCell ref="A29:D29"/>
    <mergeCell ref="E29:I29"/>
    <mergeCell ref="J29:S29"/>
    <mergeCell ref="A34:D34"/>
    <mergeCell ref="E34:I34"/>
    <mergeCell ref="J34:N34"/>
    <mergeCell ref="O34:S34"/>
    <mergeCell ref="A35:D35"/>
    <mergeCell ref="E35:I35"/>
    <mergeCell ref="J35:S35"/>
    <mergeCell ref="A32:D32"/>
    <mergeCell ref="E32:I32"/>
    <mergeCell ref="J32:N32"/>
    <mergeCell ref="O32:S32"/>
    <mergeCell ref="A33:D33"/>
    <mergeCell ref="E33:I33"/>
    <mergeCell ref="J33:S33"/>
    <mergeCell ref="A38:D38"/>
    <mergeCell ref="E38:I38"/>
    <mergeCell ref="J38:N38"/>
    <mergeCell ref="O38:S38"/>
    <mergeCell ref="B40:S42"/>
    <mergeCell ref="A36:D36"/>
    <mergeCell ref="E36:I36"/>
    <mergeCell ref="J36:N36"/>
    <mergeCell ref="O36:S36"/>
    <mergeCell ref="A37:D37"/>
    <mergeCell ref="E37:I37"/>
    <mergeCell ref="J37:S37"/>
  </mergeCells>
  <phoneticPr fontId="33"/>
  <hyperlinks>
    <hyperlink ref="T1:V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
  <sheetViews>
    <sheetView view="pageBreakPreview" zoomScaleNormal="100" zoomScaleSheetLayoutView="100" workbookViewId="0">
      <selection activeCell="D10" sqref="D10:R12"/>
    </sheetView>
  </sheetViews>
  <sheetFormatPr defaultRowHeight="13.5"/>
  <cols>
    <col min="1" max="1" width="3.75" style="461" customWidth="1"/>
    <col min="2" max="3" width="8.625" style="461" customWidth="1"/>
    <col min="4" max="18" width="4.125" style="461" customWidth="1"/>
    <col min="19" max="263" width="9" style="461"/>
    <col min="264" max="264" width="3.75" style="461" customWidth="1"/>
    <col min="265" max="273" width="8.625" style="461" customWidth="1"/>
    <col min="274" max="274" width="4.375" style="461" customWidth="1"/>
    <col min="275" max="519" width="9" style="461"/>
    <col min="520" max="520" width="3.75" style="461" customWidth="1"/>
    <col min="521" max="529" width="8.625" style="461" customWidth="1"/>
    <col min="530" max="530" width="4.375" style="461" customWidth="1"/>
    <col min="531" max="775" width="9" style="461"/>
    <col min="776" max="776" width="3.75" style="461" customWidth="1"/>
    <col min="777" max="785" width="8.625" style="461" customWidth="1"/>
    <col min="786" max="786" width="4.375" style="461" customWidth="1"/>
    <col min="787" max="1031" width="9" style="461"/>
    <col min="1032" max="1032" width="3.75" style="461" customWidth="1"/>
    <col min="1033" max="1041" width="8.625" style="461" customWidth="1"/>
    <col min="1042" max="1042" width="4.375" style="461" customWidth="1"/>
    <col min="1043" max="1287" width="9" style="461"/>
    <col min="1288" max="1288" width="3.75" style="461" customWidth="1"/>
    <col min="1289" max="1297" width="8.625" style="461" customWidth="1"/>
    <col min="1298" max="1298" width="4.375" style="461" customWidth="1"/>
    <col min="1299" max="1543" width="9" style="461"/>
    <col min="1544" max="1544" width="3.75" style="461" customWidth="1"/>
    <col min="1545" max="1553" width="8.625" style="461" customWidth="1"/>
    <col min="1554" max="1554" width="4.375" style="461" customWidth="1"/>
    <col min="1555" max="1799" width="9" style="461"/>
    <col min="1800" max="1800" width="3.75" style="461" customWidth="1"/>
    <col min="1801" max="1809" width="8.625" style="461" customWidth="1"/>
    <col min="1810" max="1810" width="4.375" style="461" customWidth="1"/>
    <col min="1811" max="2055" width="9" style="461"/>
    <col min="2056" max="2056" width="3.75" style="461" customWidth="1"/>
    <col min="2057" max="2065" width="8.625" style="461" customWidth="1"/>
    <col min="2066" max="2066" width="4.375" style="461" customWidth="1"/>
    <col min="2067" max="2311" width="9" style="461"/>
    <col min="2312" max="2312" width="3.75" style="461" customWidth="1"/>
    <col min="2313" max="2321" width="8.625" style="461" customWidth="1"/>
    <col min="2322" max="2322" width="4.375" style="461" customWidth="1"/>
    <col min="2323" max="2567" width="9" style="461"/>
    <col min="2568" max="2568" width="3.75" style="461" customWidth="1"/>
    <col min="2569" max="2577" width="8.625" style="461" customWidth="1"/>
    <col min="2578" max="2578" width="4.375" style="461" customWidth="1"/>
    <col min="2579" max="2823" width="9" style="461"/>
    <col min="2824" max="2824" width="3.75" style="461" customWidth="1"/>
    <col min="2825" max="2833" width="8.625" style="461" customWidth="1"/>
    <col min="2834" max="2834" width="4.375" style="461" customWidth="1"/>
    <col min="2835" max="3079" width="9" style="461"/>
    <col min="3080" max="3080" width="3.75" style="461" customWidth="1"/>
    <col min="3081" max="3089" width="8.625" style="461" customWidth="1"/>
    <col min="3090" max="3090" width="4.375" style="461" customWidth="1"/>
    <col min="3091" max="3335" width="9" style="461"/>
    <col min="3336" max="3336" width="3.75" style="461" customWidth="1"/>
    <col min="3337" max="3345" width="8.625" style="461" customWidth="1"/>
    <col min="3346" max="3346" width="4.375" style="461" customWidth="1"/>
    <col min="3347" max="3591" width="9" style="461"/>
    <col min="3592" max="3592" width="3.75" style="461" customWidth="1"/>
    <col min="3593" max="3601" width="8.625" style="461" customWidth="1"/>
    <col min="3602" max="3602" width="4.375" style="461" customWidth="1"/>
    <col min="3603" max="3847" width="9" style="461"/>
    <col min="3848" max="3848" width="3.75" style="461" customWidth="1"/>
    <col min="3849" max="3857" width="8.625" style="461" customWidth="1"/>
    <col min="3858" max="3858" width="4.375" style="461" customWidth="1"/>
    <col min="3859" max="4103" width="9" style="461"/>
    <col min="4104" max="4104" width="3.75" style="461" customWidth="1"/>
    <col min="4105" max="4113" width="8.625" style="461" customWidth="1"/>
    <col min="4114" max="4114" width="4.375" style="461" customWidth="1"/>
    <col min="4115" max="4359" width="9" style="461"/>
    <col min="4360" max="4360" width="3.75" style="461" customWidth="1"/>
    <col min="4361" max="4369" width="8.625" style="461" customWidth="1"/>
    <col min="4370" max="4370" width="4.375" style="461" customWidth="1"/>
    <col min="4371" max="4615" width="9" style="461"/>
    <col min="4616" max="4616" width="3.75" style="461" customWidth="1"/>
    <col min="4617" max="4625" width="8.625" style="461" customWidth="1"/>
    <col min="4626" max="4626" width="4.375" style="461" customWidth="1"/>
    <col min="4627" max="4871" width="9" style="461"/>
    <col min="4872" max="4872" width="3.75" style="461" customWidth="1"/>
    <col min="4873" max="4881" width="8.625" style="461" customWidth="1"/>
    <col min="4882" max="4882" width="4.375" style="461" customWidth="1"/>
    <col min="4883" max="5127" width="9" style="461"/>
    <col min="5128" max="5128" width="3.75" style="461" customWidth="1"/>
    <col min="5129" max="5137" width="8.625" style="461" customWidth="1"/>
    <col min="5138" max="5138" width="4.375" style="461" customWidth="1"/>
    <col min="5139" max="5383" width="9" style="461"/>
    <col min="5384" max="5384" width="3.75" style="461" customWidth="1"/>
    <col min="5385" max="5393" width="8.625" style="461" customWidth="1"/>
    <col min="5394" max="5394" width="4.375" style="461" customWidth="1"/>
    <col min="5395" max="5639" width="9" style="461"/>
    <col min="5640" max="5640" width="3.75" style="461" customWidth="1"/>
    <col min="5641" max="5649" width="8.625" style="461" customWidth="1"/>
    <col min="5650" max="5650" width="4.375" style="461" customWidth="1"/>
    <col min="5651" max="5895" width="9" style="461"/>
    <col min="5896" max="5896" width="3.75" style="461" customWidth="1"/>
    <col min="5897" max="5905" width="8.625" style="461" customWidth="1"/>
    <col min="5906" max="5906" width="4.375" style="461" customWidth="1"/>
    <col min="5907" max="6151" width="9" style="461"/>
    <col min="6152" max="6152" width="3.75" style="461" customWidth="1"/>
    <col min="6153" max="6161" width="8.625" style="461" customWidth="1"/>
    <col min="6162" max="6162" width="4.375" style="461" customWidth="1"/>
    <col min="6163" max="6407" width="9" style="461"/>
    <col min="6408" max="6408" width="3.75" style="461" customWidth="1"/>
    <col min="6409" max="6417" width="8.625" style="461" customWidth="1"/>
    <col min="6418" max="6418" width="4.375" style="461" customWidth="1"/>
    <col min="6419" max="6663" width="9" style="461"/>
    <col min="6664" max="6664" width="3.75" style="461" customWidth="1"/>
    <col min="6665" max="6673" width="8.625" style="461" customWidth="1"/>
    <col min="6674" max="6674" width="4.375" style="461" customWidth="1"/>
    <col min="6675" max="6919" width="9" style="461"/>
    <col min="6920" max="6920" width="3.75" style="461" customWidth="1"/>
    <col min="6921" max="6929" width="8.625" style="461" customWidth="1"/>
    <col min="6930" max="6930" width="4.375" style="461" customWidth="1"/>
    <col min="6931" max="7175" width="9" style="461"/>
    <col min="7176" max="7176" width="3.75" style="461" customWidth="1"/>
    <col min="7177" max="7185" width="8.625" style="461" customWidth="1"/>
    <col min="7186" max="7186" width="4.375" style="461" customWidth="1"/>
    <col min="7187" max="7431" width="9" style="461"/>
    <col min="7432" max="7432" width="3.75" style="461" customWidth="1"/>
    <col min="7433" max="7441" width="8.625" style="461" customWidth="1"/>
    <col min="7442" max="7442" width="4.375" style="461" customWidth="1"/>
    <col min="7443" max="7687" width="9" style="461"/>
    <col min="7688" max="7688" width="3.75" style="461" customWidth="1"/>
    <col min="7689" max="7697" width="8.625" style="461" customWidth="1"/>
    <col min="7698" max="7698" width="4.375" style="461" customWidth="1"/>
    <col min="7699" max="7943" width="9" style="461"/>
    <col min="7944" max="7944" width="3.75" style="461" customWidth="1"/>
    <col min="7945" max="7953" width="8.625" style="461" customWidth="1"/>
    <col min="7954" max="7954" width="4.375" style="461" customWidth="1"/>
    <col min="7955" max="8199" width="9" style="461"/>
    <col min="8200" max="8200" width="3.75" style="461" customWidth="1"/>
    <col min="8201" max="8209" width="8.625" style="461" customWidth="1"/>
    <col min="8210" max="8210" width="4.375" style="461" customWidth="1"/>
    <col min="8211" max="8455" width="9" style="461"/>
    <col min="8456" max="8456" width="3.75" style="461" customWidth="1"/>
    <col min="8457" max="8465" width="8.625" style="461" customWidth="1"/>
    <col min="8466" max="8466" width="4.375" style="461" customWidth="1"/>
    <col min="8467" max="8711" width="9" style="461"/>
    <col min="8712" max="8712" width="3.75" style="461" customWidth="1"/>
    <col min="8713" max="8721" width="8.625" style="461" customWidth="1"/>
    <col min="8722" max="8722" width="4.375" style="461" customWidth="1"/>
    <col min="8723" max="8967" width="9" style="461"/>
    <col min="8968" max="8968" width="3.75" style="461" customWidth="1"/>
    <col min="8969" max="8977" width="8.625" style="461" customWidth="1"/>
    <col min="8978" max="8978" width="4.375" style="461" customWidth="1"/>
    <col min="8979" max="9223" width="9" style="461"/>
    <col min="9224" max="9224" width="3.75" style="461" customWidth="1"/>
    <col min="9225" max="9233" width="8.625" style="461" customWidth="1"/>
    <col min="9234" max="9234" width="4.375" style="461" customWidth="1"/>
    <col min="9235" max="9479" width="9" style="461"/>
    <col min="9480" max="9480" width="3.75" style="461" customWidth="1"/>
    <col min="9481" max="9489" width="8.625" style="461" customWidth="1"/>
    <col min="9490" max="9490" width="4.375" style="461" customWidth="1"/>
    <col min="9491" max="9735" width="9" style="461"/>
    <col min="9736" max="9736" width="3.75" style="461" customWidth="1"/>
    <col min="9737" max="9745" width="8.625" style="461" customWidth="1"/>
    <col min="9746" max="9746" width="4.375" style="461" customWidth="1"/>
    <col min="9747" max="9991" width="9" style="461"/>
    <col min="9992" max="9992" width="3.75" style="461" customWidth="1"/>
    <col min="9993" max="10001" width="8.625" style="461" customWidth="1"/>
    <col min="10002" max="10002" width="4.375" style="461" customWidth="1"/>
    <col min="10003" max="10247" width="9" style="461"/>
    <col min="10248" max="10248" width="3.75" style="461" customWidth="1"/>
    <col min="10249" max="10257" width="8.625" style="461" customWidth="1"/>
    <col min="10258" max="10258" width="4.375" style="461" customWidth="1"/>
    <col min="10259" max="10503" width="9" style="461"/>
    <col min="10504" max="10504" width="3.75" style="461" customWidth="1"/>
    <col min="10505" max="10513" width="8.625" style="461" customWidth="1"/>
    <col min="10514" max="10514" width="4.375" style="461" customWidth="1"/>
    <col min="10515" max="10759" width="9" style="461"/>
    <col min="10760" max="10760" width="3.75" style="461" customWidth="1"/>
    <col min="10761" max="10769" width="8.625" style="461" customWidth="1"/>
    <col min="10770" max="10770" width="4.375" style="461" customWidth="1"/>
    <col min="10771" max="11015" width="9" style="461"/>
    <col min="11016" max="11016" width="3.75" style="461" customWidth="1"/>
    <col min="11017" max="11025" width="8.625" style="461" customWidth="1"/>
    <col min="11026" max="11026" width="4.375" style="461" customWidth="1"/>
    <col min="11027" max="11271" width="9" style="461"/>
    <col min="11272" max="11272" width="3.75" style="461" customWidth="1"/>
    <col min="11273" max="11281" width="8.625" style="461" customWidth="1"/>
    <col min="11282" max="11282" width="4.375" style="461" customWidth="1"/>
    <col min="11283" max="11527" width="9" style="461"/>
    <col min="11528" max="11528" width="3.75" style="461" customWidth="1"/>
    <col min="11529" max="11537" width="8.625" style="461" customWidth="1"/>
    <col min="11538" max="11538" width="4.375" style="461" customWidth="1"/>
    <col min="11539" max="11783" width="9" style="461"/>
    <col min="11784" max="11784" width="3.75" style="461" customWidth="1"/>
    <col min="11785" max="11793" width="8.625" style="461" customWidth="1"/>
    <col min="11794" max="11794" width="4.375" style="461" customWidth="1"/>
    <col min="11795" max="12039" width="9" style="461"/>
    <col min="12040" max="12040" width="3.75" style="461" customWidth="1"/>
    <col min="12041" max="12049" width="8.625" style="461" customWidth="1"/>
    <col min="12050" max="12050" width="4.375" style="461" customWidth="1"/>
    <col min="12051" max="12295" width="9" style="461"/>
    <col min="12296" max="12296" width="3.75" style="461" customWidth="1"/>
    <col min="12297" max="12305" width="8.625" style="461" customWidth="1"/>
    <col min="12306" max="12306" width="4.375" style="461" customWidth="1"/>
    <col min="12307" max="12551" width="9" style="461"/>
    <col min="12552" max="12552" width="3.75" style="461" customWidth="1"/>
    <col min="12553" max="12561" width="8.625" style="461" customWidth="1"/>
    <col min="12562" max="12562" width="4.375" style="461" customWidth="1"/>
    <col min="12563" max="12807" width="9" style="461"/>
    <col min="12808" max="12808" width="3.75" style="461" customWidth="1"/>
    <col min="12809" max="12817" width="8.625" style="461" customWidth="1"/>
    <col min="12818" max="12818" width="4.375" style="461" customWidth="1"/>
    <col min="12819" max="13063" width="9" style="461"/>
    <col min="13064" max="13064" width="3.75" style="461" customWidth="1"/>
    <col min="13065" max="13073" width="8.625" style="461" customWidth="1"/>
    <col min="13074" max="13074" width="4.375" style="461" customWidth="1"/>
    <col min="13075" max="13319" width="9" style="461"/>
    <col min="13320" max="13320" width="3.75" style="461" customWidth="1"/>
    <col min="13321" max="13329" width="8.625" style="461" customWidth="1"/>
    <col min="13330" max="13330" width="4.375" style="461" customWidth="1"/>
    <col min="13331" max="13575" width="9" style="461"/>
    <col min="13576" max="13576" width="3.75" style="461" customWidth="1"/>
    <col min="13577" max="13585" width="8.625" style="461" customWidth="1"/>
    <col min="13586" max="13586" width="4.375" style="461" customWidth="1"/>
    <col min="13587" max="13831" width="9" style="461"/>
    <col min="13832" max="13832" width="3.75" style="461" customWidth="1"/>
    <col min="13833" max="13841" width="8.625" style="461" customWidth="1"/>
    <col min="13842" max="13842" width="4.375" style="461" customWidth="1"/>
    <col min="13843" max="14087" width="9" style="461"/>
    <col min="14088" max="14088" width="3.75" style="461" customWidth="1"/>
    <col min="14089" max="14097" width="8.625" style="461" customWidth="1"/>
    <col min="14098" max="14098" width="4.375" style="461" customWidth="1"/>
    <col min="14099" max="14343" width="9" style="461"/>
    <col min="14344" max="14344" width="3.75" style="461" customWidth="1"/>
    <col min="14345" max="14353" width="8.625" style="461" customWidth="1"/>
    <col min="14354" max="14354" width="4.375" style="461" customWidth="1"/>
    <col min="14355" max="14599" width="9" style="461"/>
    <col min="14600" max="14600" width="3.75" style="461" customWidth="1"/>
    <col min="14601" max="14609" width="8.625" style="461" customWidth="1"/>
    <col min="14610" max="14610" width="4.375" style="461" customWidth="1"/>
    <col min="14611" max="14855" width="9" style="461"/>
    <col min="14856" max="14856" width="3.75" style="461" customWidth="1"/>
    <col min="14857" max="14865" width="8.625" style="461" customWidth="1"/>
    <col min="14866" max="14866" width="4.375" style="461" customWidth="1"/>
    <col min="14867" max="15111" width="9" style="461"/>
    <col min="15112" max="15112" width="3.75" style="461" customWidth="1"/>
    <col min="15113" max="15121" width="8.625" style="461" customWidth="1"/>
    <col min="15122" max="15122" width="4.375" style="461" customWidth="1"/>
    <col min="15123" max="15367" width="9" style="461"/>
    <col min="15368" max="15368" width="3.75" style="461" customWidth="1"/>
    <col min="15369" max="15377" width="8.625" style="461" customWidth="1"/>
    <col min="15378" max="15378" width="4.375" style="461" customWidth="1"/>
    <col min="15379" max="15623" width="9" style="461"/>
    <col min="15624" max="15624" width="3.75" style="461" customWidth="1"/>
    <col min="15625" max="15633" width="8.625" style="461" customWidth="1"/>
    <col min="15634" max="15634" width="4.375" style="461" customWidth="1"/>
    <col min="15635" max="15879" width="9" style="461"/>
    <col min="15880" max="15880" width="3.75" style="461" customWidth="1"/>
    <col min="15881" max="15889" width="8.625" style="461" customWidth="1"/>
    <col min="15890" max="15890" width="4.375" style="461" customWidth="1"/>
    <col min="15891" max="16135" width="9" style="461"/>
    <col min="16136" max="16136" width="3.75" style="461" customWidth="1"/>
    <col min="16137" max="16145" width="8.625" style="461" customWidth="1"/>
    <col min="16146" max="16146" width="4.375" style="461" customWidth="1"/>
    <col min="16147" max="16384" width="9" style="461"/>
  </cols>
  <sheetData>
    <row r="1" spans="1:20" ht="17.25">
      <c r="A1" s="460"/>
      <c r="S1" s="2036" t="s">
        <v>407</v>
      </c>
      <c r="T1" s="2036"/>
    </row>
    <row r="2" spans="1:20" ht="17.25">
      <c r="A2" s="3031" t="s">
        <v>1156</v>
      </c>
      <c r="B2" s="3031"/>
      <c r="C2" s="3031"/>
      <c r="D2" s="3031"/>
      <c r="E2" s="3031"/>
      <c r="F2" s="3031"/>
      <c r="G2" s="3031"/>
      <c r="H2" s="3031"/>
      <c r="I2" s="3031"/>
      <c r="J2" s="3031"/>
      <c r="K2" s="3031"/>
      <c r="L2" s="3031"/>
      <c r="M2" s="3031"/>
      <c r="N2" s="3031"/>
      <c r="O2" s="3031"/>
      <c r="P2" s="3031"/>
      <c r="Q2" s="3031"/>
      <c r="R2" s="3031"/>
    </row>
    <row r="3" spans="1:20" ht="14.25">
      <c r="B3" s="462"/>
      <c r="C3" s="462"/>
      <c r="D3" s="462"/>
      <c r="E3" s="462"/>
      <c r="F3" s="462"/>
      <c r="G3" s="462"/>
      <c r="H3" s="462"/>
      <c r="I3" s="462"/>
      <c r="J3" s="462"/>
      <c r="K3" s="462"/>
      <c r="L3" s="462"/>
      <c r="M3" s="462"/>
      <c r="N3" s="462"/>
      <c r="O3" s="462"/>
      <c r="P3" s="462"/>
      <c r="Q3" s="462"/>
    </row>
    <row r="4" spans="1:20" ht="30" customHeight="1">
      <c r="A4" s="3032" t="s">
        <v>777</v>
      </c>
      <c r="B4" s="3032"/>
      <c r="C4" s="3032"/>
      <c r="D4" s="3033" t="str">
        <f>IF(基本情報入力シート!$D$23="","",基本情報入力シート!$D$23)</f>
        <v/>
      </c>
      <c r="E4" s="3033"/>
      <c r="F4" s="3033"/>
      <c r="G4" s="3033"/>
      <c r="H4" s="3033"/>
      <c r="I4" s="3033"/>
      <c r="J4" s="3033"/>
      <c r="K4" s="3033"/>
      <c r="L4" s="3033"/>
      <c r="M4" s="3033"/>
      <c r="N4" s="3033"/>
      <c r="O4" s="3033"/>
      <c r="P4" s="3033"/>
      <c r="Q4" s="3033"/>
      <c r="R4" s="3033"/>
    </row>
    <row r="5" spans="1:20" ht="30" customHeight="1">
      <c r="A5" s="3032" t="s">
        <v>592</v>
      </c>
      <c r="B5" s="3032"/>
      <c r="C5" s="3032"/>
      <c r="D5" s="3033" t="str">
        <f>IF(基本情報入力シート!$D$27="","",基本情報入力シート!$D$27)</f>
        <v/>
      </c>
      <c r="E5" s="3033"/>
      <c r="F5" s="3033"/>
      <c r="G5" s="3033"/>
      <c r="H5" s="3033"/>
      <c r="I5" s="3033"/>
      <c r="J5" s="3033"/>
      <c r="K5" s="3033"/>
      <c r="L5" s="3033"/>
      <c r="M5" s="3033"/>
      <c r="N5" s="3033"/>
      <c r="O5" s="3033"/>
      <c r="P5" s="3033"/>
      <c r="Q5" s="3033"/>
      <c r="R5" s="3033"/>
    </row>
    <row r="7" spans="1:20" ht="15.6" customHeight="1">
      <c r="A7" s="3018" t="s">
        <v>1157</v>
      </c>
      <c r="B7" s="3019"/>
      <c r="C7" s="3019"/>
      <c r="D7" s="3022"/>
      <c r="E7" s="3023"/>
      <c r="F7" s="3023"/>
      <c r="G7" s="3023"/>
      <c r="H7" s="3023"/>
      <c r="I7" s="3023"/>
      <c r="J7" s="3023"/>
      <c r="K7" s="3023"/>
      <c r="L7" s="3023"/>
      <c r="M7" s="3023"/>
      <c r="N7" s="3023"/>
      <c r="O7" s="3023"/>
      <c r="P7" s="3023"/>
      <c r="Q7" s="3023"/>
      <c r="R7" s="3024"/>
    </row>
    <row r="8" spans="1:20" ht="15.6" customHeight="1">
      <c r="A8" s="3020"/>
      <c r="B8" s="3021"/>
      <c r="C8" s="3021"/>
      <c r="D8" s="3025"/>
      <c r="E8" s="3026"/>
      <c r="F8" s="3026"/>
      <c r="G8" s="3026"/>
      <c r="H8" s="3026"/>
      <c r="I8" s="3026"/>
      <c r="J8" s="3026"/>
      <c r="K8" s="3026"/>
      <c r="L8" s="3026"/>
      <c r="M8" s="3026"/>
      <c r="N8" s="3026"/>
      <c r="O8" s="3026"/>
      <c r="P8" s="3026"/>
      <c r="Q8" s="3026"/>
      <c r="R8" s="3027"/>
    </row>
    <row r="9" spans="1:20" ht="15.6" customHeight="1">
      <c r="A9" s="3020"/>
      <c r="B9" s="3021"/>
      <c r="C9" s="3021"/>
      <c r="D9" s="3028"/>
      <c r="E9" s="3029"/>
      <c r="F9" s="3029"/>
      <c r="G9" s="3029"/>
      <c r="H9" s="3029"/>
      <c r="I9" s="3029"/>
      <c r="J9" s="3029"/>
      <c r="K9" s="3029"/>
      <c r="L9" s="3029"/>
      <c r="M9" s="3029"/>
      <c r="N9" s="3029"/>
      <c r="O9" s="3029"/>
      <c r="P9" s="3029"/>
      <c r="Q9" s="3029"/>
      <c r="R9" s="3030"/>
    </row>
    <row r="10" spans="1:20" ht="15.6" customHeight="1">
      <c r="A10" s="3014" t="s">
        <v>1158</v>
      </c>
      <c r="B10" s="3013"/>
      <c r="C10" s="3013"/>
      <c r="D10" s="3022"/>
      <c r="E10" s="3023"/>
      <c r="F10" s="3023"/>
      <c r="G10" s="3023"/>
      <c r="H10" s="3023"/>
      <c r="I10" s="3023"/>
      <c r="J10" s="3023"/>
      <c r="K10" s="3023"/>
      <c r="L10" s="3023"/>
      <c r="M10" s="3023"/>
      <c r="N10" s="3023"/>
      <c r="O10" s="3023"/>
      <c r="P10" s="3023"/>
      <c r="Q10" s="3023"/>
      <c r="R10" s="3024"/>
    </row>
    <row r="11" spans="1:20" ht="15.6" customHeight="1">
      <c r="A11" s="3014"/>
      <c r="B11" s="3013"/>
      <c r="C11" s="3013"/>
      <c r="D11" s="3025"/>
      <c r="E11" s="3026"/>
      <c r="F11" s="3026"/>
      <c r="G11" s="3026"/>
      <c r="H11" s="3026"/>
      <c r="I11" s="3026"/>
      <c r="J11" s="3026"/>
      <c r="K11" s="3026"/>
      <c r="L11" s="3026"/>
      <c r="M11" s="3026"/>
      <c r="N11" s="3026"/>
      <c r="O11" s="3026"/>
      <c r="P11" s="3026"/>
      <c r="Q11" s="3026"/>
      <c r="R11" s="3027"/>
    </row>
    <row r="12" spans="1:20" ht="15.6" customHeight="1">
      <c r="A12" s="3014"/>
      <c r="B12" s="3013"/>
      <c r="C12" s="3013"/>
      <c r="D12" s="3028"/>
      <c r="E12" s="3029"/>
      <c r="F12" s="3029"/>
      <c r="G12" s="3029"/>
      <c r="H12" s="3029"/>
      <c r="I12" s="3029"/>
      <c r="J12" s="3029"/>
      <c r="K12" s="3029"/>
      <c r="L12" s="3029"/>
      <c r="M12" s="3029"/>
      <c r="N12" s="3029"/>
      <c r="O12" s="3029"/>
      <c r="P12" s="3029"/>
      <c r="Q12" s="3029"/>
      <c r="R12" s="3030"/>
    </row>
    <row r="13" spans="1:20" ht="15.6" customHeight="1">
      <c r="A13" s="3014" t="s">
        <v>1159</v>
      </c>
      <c r="B13" s="3013"/>
      <c r="C13" s="3013"/>
      <c r="D13" s="3022"/>
      <c r="E13" s="3023"/>
      <c r="F13" s="3023"/>
      <c r="G13" s="3023"/>
      <c r="H13" s="3023"/>
      <c r="I13" s="3023"/>
      <c r="J13" s="3023"/>
      <c r="K13" s="3023"/>
      <c r="L13" s="3023"/>
      <c r="M13" s="3023"/>
      <c r="N13" s="3023"/>
      <c r="O13" s="3023"/>
      <c r="P13" s="3023"/>
      <c r="Q13" s="3023"/>
      <c r="R13" s="3024"/>
    </row>
    <row r="14" spans="1:20" ht="15.6" customHeight="1">
      <c r="A14" s="3014"/>
      <c r="B14" s="3013"/>
      <c r="C14" s="3013"/>
      <c r="D14" s="3025"/>
      <c r="E14" s="3026"/>
      <c r="F14" s="3026"/>
      <c r="G14" s="3026"/>
      <c r="H14" s="3026"/>
      <c r="I14" s="3026"/>
      <c r="J14" s="3026"/>
      <c r="K14" s="3026"/>
      <c r="L14" s="3026"/>
      <c r="M14" s="3026"/>
      <c r="N14" s="3026"/>
      <c r="O14" s="3026"/>
      <c r="P14" s="3026"/>
      <c r="Q14" s="3026"/>
      <c r="R14" s="3027"/>
    </row>
    <row r="15" spans="1:20" ht="15.6" customHeight="1">
      <c r="A15" s="3014"/>
      <c r="B15" s="3013"/>
      <c r="C15" s="3013"/>
      <c r="D15" s="3028"/>
      <c r="E15" s="3029"/>
      <c r="F15" s="3029"/>
      <c r="G15" s="3029"/>
      <c r="H15" s="3029"/>
      <c r="I15" s="3029"/>
      <c r="J15" s="3029"/>
      <c r="K15" s="3029"/>
      <c r="L15" s="3029"/>
      <c r="M15" s="3029"/>
      <c r="N15" s="3029"/>
      <c r="O15" s="3029"/>
      <c r="P15" s="3029"/>
      <c r="Q15" s="3029"/>
      <c r="R15" s="3030"/>
    </row>
    <row r="16" spans="1:20" ht="15.6" customHeight="1">
      <c r="A16" s="3012" t="s">
        <v>1160</v>
      </c>
      <c r="B16" s="3013"/>
      <c r="C16" s="3013"/>
      <c r="D16" s="463"/>
      <c r="E16" s="464"/>
      <c r="F16" s="464"/>
      <c r="G16" s="464"/>
      <c r="H16" s="464"/>
      <c r="I16" s="464"/>
      <c r="J16" s="464"/>
      <c r="K16" s="464"/>
      <c r="L16" s="465"/>
      <c r="M16" s="465"/>
      <c r="N16" s="465"/>
      <c r="O16" s="465"/>
      <c r="P16" s="465"/>
      <c r="Q16" s="465"/>
      <c r="R16" s="466"/>
    </row>
    <row r="17" spans="1:18" ht="15.6" customHeight="1">
      <c r="A17" s="3014"/>
      <c r="B17" s="3013"/>
      <c r="C17" s="3013"/>
      <c r="D17" s="467"/>
      <c r="E17" s="3015">
        <v>10</v>
      </c>
      <c r="F17" s="3015"/>
      <c r="G17" s="468" t="s">
        <v>1161</v>
      </c>
      <c r="H17" s="3016" t="s">
        <v>1162</v>
      </c>
      <c r="I17" s="3016"/>
      <c r="J17" s="3017">
        <v>30</v>
      </c>
      <c r="K17" s="3017"/>
      <c r="L17" s="3016" t="s">
        <v>1163</v>
      </c>
      <c r="M17" s="3016"/>
      <c r="N17" s="3017">
        <v>30</v>
      </c>
      <c r="O17" s="3017"/>
      <c r="P17" s="461" t="s">
        <v>1164</v>
      </c>
      <c r="R17" s="469"/>
    </row>
    <row r="18" spans="1:18" ht="15.6" customHeight="1">
      <c r="A18" s="3014"/>
      <c r="B18" s="3013"/>
      <c r="C18" s="3013"/>
      <c r="D18" s="470"/>
      <c r="E18" s="471"/>
      <c r="F18" s="471"/>
      <c r="G18" s="471"/>
      <c r="H18" s="471"/>
      <c r="I18" s="471"/>
      <c r="J18" s="471"/>
      <c r="K18" s="471"/>
      <c r="L18" s="471"/>
      <c r="M18" s="471"/>
      <c r="N18" s="471"/>
      <c r="O18" s="471"/>
      <c r="P18" s="471"/>
      <c r="Q18" s="471"/>
      <c r="R18" s="472"/>
    </row>
    <row r="19" spans="1:18" ht="15.6" customHeight="1">
      <c r="A19" s="2996" t="s">
        <v>1165</v>
      </c>
      <c r="B19" s="2997"/>
      <c r="C19" s="2997"/>
      <c r="D19" s="3002"/>
      <c r="E19" s="3003"/>
      <c r="F19" s="3003"/>
      <c r="G19" s="3003"/>
      <c r="H19" s="3003"/>
      <c r="I19" s="3003"/>
      <c r="J19" s="3003"/>
      <c r="K19" s="3003"/>
      <c r="L19" s="3004"/>
      <c r="M19" s="3004"/>
      <c r="N19" s="3004"/>
      <c r="O19" s="3004"/>
      <c r="P19" s="3004"/>
      <c r="Q19" s="3004"/>
      <c r="R19" s="3005"/>
    </row>
    <row r="20" spans="1:18" ht="15.6" customHeight="1">
      <c r="A20" s="2998"/>
      <c r="B20" s="2999"/>
      <c r="C20" s="2999"/>
      <c r="D20" s="3006"/>
      <c r="E20" s="3007"/>
      <c r="F20" s="3007"/>
      <c r="G20" s="3007"/>
      <c r="H20" s="3007"/>
      <c r="I20" s="3007"/>
      <c r="J20" s="3007"/>
      <c r="K20" s="3007"/>
      <c r="L20" s="3007"/>
      <c r="M20" s="3007"/>
      <c r="N20" s="3007"/>
      <c r="O20" s="3007"/>
      <c r="P20" s="3007"/>
      <c r="Q20" s="3007"/>
      <c r="R20" s="3008"/>
    </row>
    <row r="21" spans="1:18" ht="15.6" customHeight="1">
      <c r="A21" s="2998"/>
      <c r="B21" s="2999"/>
      <c r="C21" s="2999"/>
      <c r="D21" s="3006"/>
      <c r="E21" s="3007"/>
      <c r="F21" s="3007"/>
      <c r="G21" s="3007"/>
      <c r="H21" s="3007"/>
      <c r="I21" s="3007"/>
      <c r="J21" s="3007"/>
      <c r="K21" s="3007"/>
      <c r="L21" s="3007"/>
      <c r="M21" s="3007"/>
      <c r="N21" s="3007"/>
      <c r="O21" s="3007"/>
      <c r="P21" s="3007"/>
      <c r="Q21" s="3007"/>
      <c r="R21" s="3008"/>
    </row>
    <row r="22" spans="1:18">
      <c r="A22" s="2998"/>
      <c r="B22" s="2999"/>
      <c r="C22" s="2999"/>
      <c r="D22" s="3006"/>
      <c r="E22" s="3007"/>
      <c r="F22" s="3007"/>
      <c r="G22" s="3007"/>
      <c r="H22" s="3007"/>
      <c r="I22" s="3007"/>
      <c r="J22" s="3007"/>
      <c r="K22" s="3007"/>
      <c r="L22" s="3007"/>
      <c r="M22" s="3007"/>
      <c r="N22" s="3007"/>
      <c r="O22" s="3007"/>
      <c r="P22" s="3007"/>
      <c r="Q22" s="3007"/>
      <c r="R22" s="3008"/>
    </row>
    <row r="23" spans="1:18">
      <c r="A23" s="2998"/>
      <c r="B23" s="2999"/>
      <c r="C23" s="2999"/>
      <c r="D23" s="3006"/>
      <c r="E23" s="3007"/>
      <c r="F23" s="3007"/>
      <c r="G23" s="3007"/>
      <c r="H23" s="3007"/>
      <c r="I23" s="3007"/>
      <c r="J23" s="3007"/>
      <c r="K23" s="3007"/>
      <c r="L23" s="3007"/>
      <c r="M23" s="3007"/>
      <c r="N23" s="3007"/>
      <c r="O23" s="3007"/>
      <c r="P23" s="3007"/>
      <c r="Q23" s="3007"/>
      <c r="R23" s="3008"/>
    </row>
    <row r="24" spans="1:18">
      <c r="A24" s="2998"/>
      <c r="B24" s="2999"/>
      <c r="C24" s="2999"/>
      <c r="D24" s="3006"/>
      <c r="E24" s="3007"/>
      <c r="F24" s="3007"/>
      <c r="G24" s="3007"/>
      <c r="H24" s="3007"/>
      <c r="I24" s="3007"/>
      <c r="J24" s="3007"/>
      <c r="K24" s="3007"/>
      <c r="L24" s="3007"/>
      <c r="M24" s="3007"/>
      <c r="N24" s="3007"/>
      <c r="O24" s="3007"/>
      <c r="P24" s="3007"/>
      <c r="Q24" s="3007"/>
      <c r="R24" s="3008"/>
    </row>
    <row r="25" spans="1:18">
      <c r="A25" s="2998"/>
      <c r="B25" s="2999"/>
      <c r="C25" s="2999"/>
      <c r="D25" s="3006"/>
      <c r="E25" s="3007"/>
      <c r="F25" s="3007"/>
      <c r="G25" s="3007"/>
      <c r="H25" s="3007"/>
      <c r="I25" s="3007"/>
      <c r="J25" s="3007"/>
      <c r="K25" s="3007"/>
      <c r="L25" s="3007"/>
      <c r="M25" s="3007"/>
      <c r="N25" s="3007"/>
      <c r="O25" s="3007"/>
      <c r="P25" s="3007"/>
      <c r="Q25" s="3007"/>
      <c r="R25" s="3008"/>
    </row>
    <row r="26" spans="1:18">
      <c r="A26" s="2998"/>
      <c r="B26" s="2999"/>
      <c r="C26" s="2999"/>
      <c r="D26" s="3006"/>
      <c r="E26" s="3007"/>
      <c r="F26" s="3007"/>
      <c r="G26" s="3007"/>
      <c r="H26" s="3007"/>
      <c r="I26" s="3007"/>
      <c r="J26" s="3007"/>
      <c r="K26" s="3007"/>
      <c r="L26" s="3007"/>
      <c r="M26" s="3007"/>
      <c r="N26" s="3007"/>
      <c r="O26" s="3007"/>
      <c r="P26" s="3007"/>
      <c r="Q26" s="3007"/>
      <c r="R26" s="3008"/>
    </row>
    <row r="27" spans="1:18">
      <c r="A27" s="2998"/>
      <c r="B27" s="2999"/>
      <c r="C27" s="2999"/>
      <c r="D27" s="3006"/>
      <c r="E27" s="3007"/>
      <c r="F27" s="3007"/>
      <c r="G27" s="3007"/>
      <c r="H27" s="3007"/>
      <c r="I27" s="3007"/>
      <c r="J27" s="3007"/>
      <c r="K27" s="3007"/>
      <c r="L27" s="3007"/>
      <c r="M27" s="3007"/>
      <c r="N27" s="3007"/>
      <c r="O27" s="3007"/>
      <c r="P27" s="3007"/>
      <c r="Q27" s="3007"/>
      <c r="R27" s="3008"/>
    </row>
    <row r="28" spans="1:18">
      <c r="A28" s="2998"/>
      <c r="B28" s="2999"/>
      <c r="C28" s="2999"/>
      <c r="D28" s="3006"/>
      <c r="E28" s="3007"/>
      <c r="F28" s="3007"/>
      <c r="G28" s="3007"/>
      <c r="H28" s="3007"/>
      <c r="I28" s="3007"/>
      <c r="J28" s="3007"/>
      <c r="K28" s="3007"/>
      <c r="L28" s="3007"/>
      <c r="M28" s="3007"/>
      <c r="N28" s="3007"/>
      <c r="O28" s="3007"/>
      <c r="P28" s="3007"/>
      <c r="Q28" s="3007"/>
      <c r="R28" s="3008"/>
    </row>
    <row r="29" spans="1:18">
      <c r="A29" s="2998"/>
      <c r="B29" s="2999"/>
      <c r="C29" s="2999"/>
      <c r="D29" s="3006"/>
      <c r="E29" s="3007"/>
      <c r="F29" s="3007"/>
      <c r="G29" s="3007"/>
      <c r="H29" s="3007"/>
      <c r="I29" s="3007"/>
      <c r="J29" s="3007"/>
      <c r="K29" s="3007"/>
      <c r="L29" s="3007"/>
      <c r="M29" s="3007"/>
      <c r="N29" s="3007"/>
      <c r="O29" s="3007"/>
      <c r="P29" s="3007"/>
      <c r="Q29" s="3007"/>
      <c r="R29" s="3008"/>
    </row>
    <row r="30" spans="1:18">
      <c r="A30" s="2998"/>
      <c r="B30" s="2999"/>
      <c r="C30" s="2999"/>
      <c r="D30" s="3006"/>
      <c r="E30" s="3007"/>
      <c r="F30" s="3007"/>
      <c r="G30" s="3007"/>
      <c r="H30" s="3007"/>
      <c r="I30" s="3007"/>
      <c r="J30" s="3007"/>
      <c r="K30" s="3007"/>
      <c r="L30" s="3007"/>
      <c r="M30" s="3007"/>
      <c r="N30" s="3007"/>
      <c r="O30" s="3007"/>
      <c r="P30" s="3007"/>
      <c r="Q30" s="3007"/>
      <c r="R30" s="3008"/>
    </row>
    <row r="31" spans="1:18">
      <c r="A31" s="2998"/>
      <c r="B31" s="2999"/>
      <c r="C31" s="2999"/>
      <c r="D31" s="3006"/>
      <c r="E31" s="3007"/>
      <c r="F31" s="3007"/>
      <c r="G31" s="3007"/>
      <c r="H31" s="3007"/>
      <c r="I31" s="3007"/>
      <c r="J31" s="3007"/>
      <c r="K31" s="3007"/>
      <c r="L31" s="3007"/>
      <c r="M31" s="3007"/>
      <c r="N31" s="3007"/>
      <c r="O31" s="3007"/>
      <c r="P31" s="3007"/>
      <c r="Q31" s="3007"/>
      <c r="R31" s="3008"/>
    </row>
    <row r="32" spans="1:18">
      <c r="A32" s="2998"/>
      <c r="B32" s="2999"/>
      <c r="C32" s="2999"/>
      <c r="D32" s="3006"/>
      <c r="E32" s="3007"/>
      <c r="F32" s="3007"/>
      <c r="G32" s="3007"/>
      <c r="H32" s="3007"/>
      <c r="I32" s="3007"/>
      <c r="J32" s="3007"/>
      <c r="K32" s="3007"/>
      <c r="L32" s="3007"/>
      <c r="M32" s="3007"/>
      <c r="N32" s="3007"/>
      <c r="O32" s="3007"/>
      <c r="P32" s="3007"/>
      <c r="Q32" s="3007"/>
      <c r="R32" s="3008"/>
    </row>
    <row r="33" spans="1:18">
      <c r="A33" s="2998"/>
      <c r="B33" s="2999"/>
      <c r="C33" s="2999"/>
      <c r="D33" s="3006"/>
      <c r="E33" s="3007"/>
      <c r="F33" s="3007"/>
      <c r="G33" s="3007"/>
      <c r="H33" s="3007"/>
      <c r="I33" s="3007"/>
      <c r="J33" s="3007"/>
      <c r="K33" s="3007"/>
      <c r="L33" s="3007"/>
      <c r="M33" s="3007"/>
      <c r="N33" s="3007"/>
      <c r="O33" s="3007"/>
      <c r="P33" s="3007"/>
      <c r="Q33" s="3007"/>
      <c r="R33" s="3008"/>
    </row>
    <row r="34" spans="1:18">
      <c r="A34" s="2998"/>
      <c r="B34" s="2999"/>
      <c r="C34" s="2999"/>
      <c r="D34" s="3006"/>
      <c r="E34" s="3007"/>
      <c r="F34" s="3007"/>
      <c r="G34" s="3007"/>
      <c r="H34" s="3007"/>
      <c r="I34" s="3007"/>
      <c r="J34" s="3007"/>
      <c r="K34" s="3007"/>
      <c r="L34" s="3007"/>
      <c r="M34" s="3007"/>
      <c r="N34" s="3007"/>
      <c r="O34" s="3007"/>
      <c r="P34" s="3007"/>
      <c r="Q34" s="3007"/>
      <c r="R34" s="3008"/>
    </row>
    <row r="35" spans="1:18">
      <c r="A35" s="2998"/>
      <c r="B35" s="2999"/>
      <c r="C35" s="2999"/>
      <c r="D35" s="3006"/>
      <c r="E35" s="3007"/>
      <c r="F35" s="3007"/>
      <c r="G35" s="3007"/>
      <c r="H35" s="3007"/>
      <c r="I35" s="3007"/>
      <c r="J35" s="3007"/>
      <c r="K35" s="3007"/>
      <c r="L35" s="3007"/>
      <c r="M35" s="3007"/>
      <c r="N35" s="3007"/>
      <c r="O35" s="3007"/>
      <c r="P35" s="3007"/>
      <c r="Q35" s="3007"/>
      <c r="R35" s="3008"/>
    </row>
    <row r="36" spans="1:18">
      <c r="A36" s="2998"/>
      <c r="B36" s="2999"/>
      <c r="C36" s="2999"/>
      <c r="D36" s="3006"/>
      <c r="E36" s="3007"/>
      <c r="F36" s="3007"/>
      <c r="G36" s="3007"/>
      <c r="H36" s="3007"/>
      <c r="I36" s="3007"/>
      <c r="J36" s="3007"/>
      <c r="K36" s="3007"/>
      <c r="L36" s="3007"/>
      <c r="M36" s="3007"/>
      <c r="N36" s="3007"/>
      <c r="O36" s="3007"/>
      <c r="P36" s="3007"/>
      <c r="Q36" s="3007"/>
      <c r="R36" s="3008"/>
    </row>
    <row r="37" spans="1:18">
      <c r="A37" s="2998"/>
      <c r="B37" s="2999"/>
      <c r="C37" s="2999"/>
      <c r="D37" s="3006"/>
      <c r="E37" s="3007"/>
      <c r="F37" s="3007"/>
      <c r="G37" s="3007"/>
      <c r="H37" s="3007"/>
      <c r="I37" s="3007"/>
      <c r="J37" s="3007"/>
      <c r="K37" s="3007"/>
      <c r="L37" s="3007"/>
      <c r="M37" s="3007"/>
      <c r="N37" s="3007"/>
      <c r="O37" s="3007"/>
      <c r="P37" s="3007"/>
      <c r="Q37" s="3007"/>
      <c r="R37" s="3008"/>
    </row>
    <row r="38" spans="1:18">
      <c r="A38" s="2998"/>
      <c r="B38" s="2999"/>
      <c r="C38" s="2999"/>
      <c r="D38" s="3006"/>
      <c r="E38" s="3007"/>
      <c r="F38" s="3007"/>
      <c r="G38" s="3007"/>
      <c r="H38" s="3007"/>
      <c r="I38" s="3007"/>
      <c r="J38" s="3007"/>
      <c r="K38" s="3007"/>
      <c r="L38" s="3007"/>
      <c r="M38" s="3007"/>
      <c r="N38" s="3007"/>
      <c r="O38" s="3007"/>
      <c r="P38" s="3007"/>
      <c r="Q38" s="3007"/>
      <c r="R38" s="3008"/>
    </row>
    <row r="39" spans="1:18">
      <c r="A39" s="2998"/>
      <c r="B39" s="2999"/>
      <c r="C39" s="2999"/>
      <c r="D39" s="3006"/>
      <c r="E39" s="3007"/>
      <c r="F39" s="3007"/>
      <c r="G39" s="3007"/>
      <c r="H39" s="3007"/>
      <c r="I39" s="3007"/>
      <c r="J39" s="3007"/>
      <c r="K39" s="3007"/>
      <c r="L39" s="3007"/>
      <c r="M39" s="3007"/>
      <c r="N39" s="3007"/>
      <c r="O39" s="3007"/>
      <c r="P39" s="3007"/>
      <c r="Q39" s="3007"/>
      <c r="R39" s="3008"/>
    </row>
    <row r="40" spans="1:18">
      <c r="A40" s="2998"/>
      <c r="B40" s="2999"/>
      <c r="C40" s="2999"/>
      <c r="D40" s="3006"/>
      <c r="E40" s="3007"/>
      <c r="F40" s="3007"/>
      <c r="G40" s="3007"/>
      <c r="H40" s="3007"/>
      <c r="I40" s="3007"/>
      <c r="J40" s="3007"/>
      <c r="K40" s="3007"/>
      <c r="L40" s="3007"/>
      <c r="M40" s="3007"/>
      <c r="N40" s="3007"/>
      <c r="O40" s="3007"/>
      <c r="P40" s="3007"/>
      <c r="Q40" s="3007"/>
      <c r="R40" s="3008"/>
    </row>
    <row r="41" spans="1:18">
      <c r="A41" s="2998"/>
      <c r="B41" s="2999"/>
      <c r="C41" s="2999"/>
      <c r="D41" s="3006"/>
      <c r="E41" s="3007"/>
      <c r="F41" s="3007"/>
      <c r="G41" s="3007"/>
      <c r="H41" s="3007"/>
      <c r="I41" s="3007"/>
      <c r="J41" s="3007"/>
      <c r="K41" s="3007"/>
      <c r="L41" s="3007"/>
      <c r="M41" s="3007"/>
      <c r="N41" s="3007"/>
      <c r="O41" s="3007"/>
      <c r="P41" s="3007"/>
      <c r="Q41" s="3007"/>
      <c r="R41" s="3008"/>
    </row>
    <row r="42" spans="1:18">
      <c r="A42" s="2998"/>
      <c r="B42" s="2999"/>
      <c r="C42" s="2999"/>
      <c r="D42" s="3006"/>
      <c r="E42" s="3007"/>
      <c r="F42" s="3007"/>
      <c r="G42" s="3007"/>
      <c r="H42" s="3007"/>
      <c r="I42" s="3007"/>
      <c r="J42" s="3007"/>
      <c r="K42" s="3007"/>
      <c r="L42" s="3007"/>
      <c r="M42" s="3007"/>
      <c r="N42" s="3007"/>
      <c r="O42" s="3007"/>
      <c r="P42" s="3007"/>
      <c r="Q42" s="3007"/>
      <c r="R42" s="3008"/>
    </row>
    <row r="43" spans="1:18">
      <c r="A43" s="2998"/>
      <c r="B43" s="2999"/>
      <c r="C43" s="2999"/>
      <c r="D43" s="3006"/>
      <c r="E43" s="3007"/>
      <c r="F43" s="3007"/>
      <c r="G43" s="3007"/>
      <c r="H43" s="3007"/>
      <c r="I43" s="3007"/>
      <c r="J43" s="3007"/>
      <c r="K43" s="3007"/>
      <c r="L43" s="3007"/>
      <c r="M43" s="3007"/>
      <c r="N43" s="3007"/>
      <c r="O43" s="3007"/>
      <c r="P43" s="3007"/>
      <c r="Q43" s="3007"/>
      <c r="R43" s="3008"/>
    </row>
    <row r="44" spans="1:18">
      <c r="A44" s="3000"/>
      <c r="B44" s="3001"/>
      <c r="C44" s="3001"/>
      <c r="D44" s="3009"/>
      <c r="E44" s="3010"/>
      <c r="F44" s="3010"/>
      <c r="G44" s="3010"/>
      <c r="H44" s="3010"/>
      <c r="I44" s="3010"/>
      <c r="J44" s="3010"/>
      <c r="K44" s="3010"/>
      <c r="L44" s="3010"/>
      <c r="M44" s="3010"/>
      <c r="N44" s="3010"/>
      <c r="O44" s="3010"/>
      <c r="P44" s="3010"/>
      <c r="Q44" s="3010"/>
      <c r="R44" s="3011"/>
    </row>
    <row r="46" spans="1:18">
      <c r="A46" s="461" t="s">
        <v>1166</v>
      </c>
      <c r="B46" s="473"/>
      <c r="C46" s="473"/>
      <c r="D46" s="473"/>
      <c r="E46" s="473"/>
      <c r="F46" s="473"/>
      <c r="G46" s="473"/>
      <c r="H46" s="473"/>
      <c r="I46" s="473"/>
      <c r="J46" s="473"/>
      <c r="K46" s="473"/>
      <c r="L46" s="473"/>
      <c r="M46" s="473"/>
      <c r="N46" s="473"/>
      <c r="O46" s="473"/>
      <c r="P46" s="473"/>
      <c r="Q46" s="473"/>
    </row>
    <row r="47" spans="1:18">
      <c r="B47" s="473"/>
      <c r="C47" s="473"/>
      <c r="D47" s="473"/>
      <c r="E47" s="473"/>
      <c r="F47" s="473"/>
      <c r="G47" s="473"/>
      <c r="H47" s="473"/>
      <c r="I47" s="473"/>
      <c r="J47" s="473"/>
      <c r="K47" s="473"/>
      <c r="L47" s="473"/>
      <c r="M47" s="473"/>
      <c r="N47" s="473"/>
      <c r="O47" s="473"/>
      <c r="P47" s="473"/>
      <c r="Q47" s="473"/>
    </row>
    <row r="48" spans="1:18">
      <c r="B48" s="473"/>
      <c r="C48" s="473"/>
      <c r="D48" s="473"/>
      <c r="E48" s="473"/>
      <c r="F48" s="473"/>
      <c r="G48" s="473"/>
      <c r="H48" s="473"/>
      <c r="I48" s="473"/>
      <c r="J48" s="473"/>
      <c r="K48" s="473"/>
      <c r="L48" s="473"/>
      <c r="M48" s="473"/>
      <c r="N48" s="473"/>
      <c r="O48" s="473"/>
      <c r="P48" s="473"/>
      <c r="Q48" s="473"/>
    </row>
    <row r="49" spans="1:18">
      <c r="B49" s="473"/>
      <c r="C49" s="473"/>
      <c r="D49" s="473"/>
      <c r="E49" s="473"/>
      <c r="F49" s="473"/>
      <c r="G49" s="473"/>
      <c r="H49" s="473"/>
      <c r="I49" s="473"/>
      <c r="J49" s="473"/>
      <c r="K49" s="473"/>
      <c r="L49" s="473"/>
      <c r="M49" s="473"/>
      <c r="N49" s="473"/>
      <c r="O49" s="473"/>
      <c r="P49" s="473"/>
      <c r="Q49" s="473"/>
    </row>
    <row r="50" spans="1:18">
      <c r="B50" s="473"/>
      <c r="C50" s="473"/>
      <c r="D50" s="473"/>
      <c r="E50" s="473"/>
      <c r="F50" s="473"/>
      <c r="G50" s="473"/>
      <c r="H50" s="473"/>
      <c r="I50" s="473"/>
      <c r="J50" s="473"/>
      <c r="K50" s="473"/>
      <c r="L50" s="473"/>
      <c r="M50" s="473"/>
      <c r="N50" s="473"/>
      <c r="O50" s="473"/>
      <c r="P50" s="473"/>
      <c r="Q50" s="473"/>
    </row>
    <row r="51" spans="1:18">
      <c r="A51" s="474"/>
      <c r="B51" s="473"/>
      <c r="C51" s="473"/>
      <c r="D51" s="473"/>
      <c r="E51" s="473"/>
      <c r="F51" s="473"/>
      <c r="G51" s="473"/>
      <c r="H51" s="473"/>
      <c r="I51" s="473"/>
      <c r="J51" s="473"/>
      <c r="K51" s="473"/>
      <c r="L51" s="473"/>
      <c r="M51" s="473"/>
      <c r="N51" s="473"/>
      <c r="O51" s="473"/>
      <c r="P51" s="473"/>
      <c r="Q51" s="473"/>
    </row>
    <row r="52" spans="1:18">
      <c r="B52" s="473"/>
      <c r="C52" s="473"/>
      <c r="D52" s="473"/>
      <c r="E52" s="473"/>
      <c r="F52" s="473"/>
      <c r="G52" s="473"/>
      <c r="H52" s="473"/>
      <c r="I52" s="473"/>
      <c r="J52" s="473"/>
      <c r="K52" s="473"/>
      <c r="L52" s="473"/>
      <c r="M52" s="473"/>
      <c r="N52" s="473"/>
      <c r="O52" s="473"/>
      <c r="P52" s="473"/>
      <c r="Q52" s="473"/>
    </row>
    <row r="53" spans="1:18">
      <c r="B53" s="473"/>
      <c r="C53" s="473"/>
      <c r="D53" s="473"/>
      <c r="E53" s="473"/>
      <c r="F53" s="473"/>
      <c r="G53" s="473"/>
      <c r="H53" s="473"/>
      <c r="I53" s="473"/>
      <c r="J53" s="473"/>
      <c r="K53" s="473"/>
      <c r="L53" s="473"/>
      <c r="M53" s="473"/>
      <c r="N53" s="473"/>
      <c r="O53" s="473"/>
      <c r="P53" s="473"/>
      <c r="Q53" s="473"/>
    </row>
    <row r="54" spans="1:18">
      <c r="A54" s="475"/>
      <c r="B54" s="475"/>
      <c r="C54" s="475"/>
      <c r="D54" s="475"/>
      <c r="E54" s="475"/>
      <c r="F54" s="475"/>
      <c r="G54" s="475"/>
      <c r="H54" s="475"/>
      <c r="I54" s="475"/>
      <c r="J54" s="475"/>
      <c r="K54" s="475"/>
      <c r="L54" s="475"/>
      <c r="M54" s="475"/>
      <c r="N54" s="475"/>
      <c r="O54" s="475"/>
      <c r="P54" s="475"/>
      <c r="Q54" s="475"/>
      <c r="R54" s="475"/>
    </row>
    <row r="55" spans="1:18">
      <c r="A55" s="475"/>
      <c r="B55" s="475"/>
      <c r="C55" s="475"/>
      <c r="D55" s="475"/>
      <c r="E55" s="475"/>
      <c r="F55" s="475"/>
      <c r="G55" s="475"/>
      <c r="H55" s="475"/>
      <c r="I55" s="475"/>
      <c r="J55" s="475"/>
      <c r="K55" s="475"/>
      <c r="L55" s="475"/>
      <c r="M55" s="475"/>
      <c r="N55" s="475"/>
      <c r="O55" s="475"/>
      <c r="P55" s="475"/>
      <c r="Q55" s="475"/>
      <c r="R55" s="475"/>
    </row>
  </sheetData>
  <mergeCells count="20">
    <mergeCell ref="S1:T1"/>
    <mergeCell ref="A2:R2"/>
    <mergeCell ref="A4:C4"/>
    <mergeCell ref="D4:R4"/>
    <mergeCell ref="A5:C5"/>
    <mergeCell ref="D5:R5"/>
    <mergeCell ref="A7:C9"/>
    <mergeCell ref="D7:R9"/>
    <mergeCell ref="A10:C12"/>
    <mergeCell ref="D10:R12"/>
    <mergeCell ref="A13:C15"/>
    <mergeCell ref="D13:R15"/>
    <mergeCell ref="A19:C44"/>
    <mergeCell ref="D19:R44"/>
    <mergeCell ref="A16:C18"/>
    <mergeCell ref="E17:F17"/>
    <mergeCell ref="H17:I17"/>
    <mergeCell ref="J17:K17"/>
    <mergeCell ref="L17:M17"/>
    <mergeCell ref="N17:O17"/>
  </mergeCells>
  <phoneticPr fontId="33"/>
  <hyperlinks>
    <hyperlink ref="S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9"/>
  <sheetViews>
    <sheetView view="pageBreakPreview" zoomScaleNormal="100" zoomScaleSheetLayoutView="100" workbookViewId="0">
      <selection activeCell="G11" sqref="G11"/>
    </sheetView>
  </sheetViews>
  <sheetFormatPr defaultRowHeight="13.5"/>
  <cols>
    <col min="1" max="1" width="1.25" style="335" customWidth="1"/>
    <col min="2" max="2" width="5.125" style="335" customWidth="1"/>
    <col min="3" max="3" width="17.375" style="335" bestFit="1" customWidth="1"/>
    <col min="4" max="9" width="3.5" style="335" customWidth="1"/>
    <col min="10" max="10" width="17.25" style="335" bestFit="1" customWidth="1"/>
    <col min="11" max="11" width="13" style="335" bestFit="1" customWidth="1"/>
    <col min="12" max="12" width="11.875" style="335" customWidth="1"/>
    <col min="13" max="13" width="13" style="335" bestFit="1" customWidth="1"/>
    <col min="14" max="14" width="1.25" style="303" customWidth="1"/>
    <col min="15" max="256" width="9" style="303"/>
    <col min="257" max="257" width="1.25" style="303" customWidth="1"/>
    <col min="258" max="258" width="5.125" style="303" customWidth="1"/>
    <col min="259" max="259" width="17.375" style="303" bestFit="1" customWidth="1"/>
    <col min="260" max="265" width="3.5" style="303" customWidth="1"/>
    <col min="266" max="266" width="17.25" style="303" bestFit="1" customWidth="1"/>
    <col min="267" max="267" width="13" style="303" bestFit="1" customWidth="1"/>
    <col min="268" max="268" width="11.875" style="303" customWidth="1"/>
    <col min="269" max="269" width="13" style="303" bestFit="1" customWidth="1"/>
    <col min="270" max="270" width="1.25" style="303" customWidth="1"/>
    <col min="271" max="512" width="9" style="303"/>
    <col min="513" max="513" width="1.25" style="303" customWidth="1"/>
    <col min="514" max="514" width="5.125" style="303" customWidth="1"/>
    <col min="515" max="515" width="17.375" style="303" bestFit="1" customWidth="1"/>
    <col min="516" max="521" width="3.5" style="303" customWidth="1"/>
    <col min="522" max="522" width="17.25" style="303" bestFit="1" customWidth="1"/>
    <col min="523" max="523" width="13" style="303" bestFit="1" customWidth="1"/>
    <col min="524" max="524" width="11.875" style="303" customWidth="1"/>
    <col min="525" max="525" width="13" style="303" bestFit="1" customWidth="1"/>
    <col min="526" max="526" width="1.25" style="303" customWidth="1"/>
    <col min="527" max="768" width="9" style="303"/>
    <col min="769" max="769" width="1.25" style="303" customWidth="1"/>
    <col min="770" max="770" width="5.125" style="303" customWidth="1"/>
    <col min="771" max="771" width="17.375" style="303" bestFit="1" customWidth="1"/>
    <col min="772" max="777" width="3.5" style="303" customWidth="1"/>
    <col min="778" max="778" width="17.25" style="303" bestFit="1" customWidth="1"/>
    <col min="779" max="779" width="13" style="303" bestFit="1" customWidth="1"/>
    <col min="780" max="780" width="11.875" style="303" customWidth="1"/>
    <col min="781" max="781" width="13" style="303" bestFit="1" customWidth="1"/>
    <col min="782" max="782" width="1.25" style="303" customWidth="1"/>
    <col min="783" max="1024" width="9" style="303"/>
    <col min="1025" max="1025" width="1.25" style="303" customWidth="1"/>
    <col min="1026" max="1026" width="5.125" style="303" customWidth="1"/>
    <col min="1027" max="1027" width="17.375" style="303" bestFit="1" customWidth="1"/>
    <col min="1028" max="1033" width="3.5" style="303" customWidth="1"/>
    <col min="1034" max="1034" width="17.25" style="303" bestFit="1" customWidth="1"/>
    <col min="1035" max="1035" width="13" style="303" bestFit="1" customWidth="1"/>
    <col min="1036" max="1036" width="11.875" style="303" customWidth="1"/>
    <col min="1037" max="1037" width="13" style="303" bestFit="1" customWidth="1"/>
    <col min="1038" max="1038" width="1.25" style="303" customWidth="1"/>
    <col min="1039" max="1280" width="9" style="303"/>
    <col min="1281" max="1281" width="1.25" style="303" customWidth="1"/>
    <col min="1282" max="1282" width="5.125" style="303" customWidth="1"/>
    <col min="1283" max="1283" width="17.375" style="303" bestFit="1" customWidth="1"/>
    <col min="1284" max="1289" width="3.5" style="303" customWidth="1"/>
    <col min="1290" max="1290" width="17.25" style="303" bestFit="1" customWidth="1"/>
    <col min="1291" max="1291" width="13" style="303" bestFit="1" customWidth="1"/>
    <col min="1292" max="1292" width="11.875" style="303" customWidth="1"/>
    <col min="1293" max="1293" width="13" style="303" bestFit="1" customWidth="1"/>
    <col min="1294" max="1294" width="1.25" style="303" customWidth="1"/>
    <col min="1295" max="1536" width="9" style="303"/>
    <col min="1537" max="1537" width="1.25" style="303" customWidth="1"/>
    <col min="1538" max="1538" width="5.125" style="303" customWidth="1"/>
    <col min="1539" max="1539" width="17.375" style="303" bestFit="1" customWidth="1"/>
    <col min="1540" max="1545" width="3.5" style="303" customWidth="1"/>
    <col min="1546" max="1546" width="17.25" style="303" bestFit="1" customWidth="1"/>
    <col min="1547" max="1547" width="13" style="303" bestFit="1" customWidth="1"/>
    <col min="1548" max="1548" width="11.875" style="303" customWidth="1"/>
    <col min="1549" max="1549" width="13" style="303" bestFit="1" customWidth="1"/>
    <col min="1550" max="1550" width="1.25" style="303" customWidth="1"/>
    <col min="1551" max="1792" width="9" style="303"/>
    <col min="1793" max="1793" width="1.25" style="303" customWidth="1"/>
    <col min="1794" max="1794" width="5.125" style="303" customWidth="1"/>
    <col min="1795" max="1795" width="17.375" style="303" bestFit="1" customWidth="1"/>
    <col min="1796" max="1801" width="3.5" style="303" customWidth="1"/>
    <col min="1802" max="1802" width="17.25" style="303" bestFit="1" customWidth="1"/>
    <col min="1803" max="1803" width="13" style="303" bestFit="1" customWidth="1"/>
    <col min="1804" max="1804" width="11.875" style="303" customWidth="1"/>
    <col min="1805" max="1805" width="13" style="303" bestFit="1" customWidth="1"/>
    <col min="1806" max="1806" width="1.25" style="303" customWidth="1"/>
    <col min="1807" max="2048" width="9" style="303"/>
    <col min="2049" max="2049" width="1.25" style="303" customWidth="1"/>
    <col min="2050" max="2050" width="5.125" style="303" customWidth="1"/>
    <col min="2051" max="2051" width="17.375" style="303" bestFit="1" customWidth="1"/>
    <col min="2052" max="2057" width="3.5" style="303" customWidth="1"/>
    <col min="2058" max="2058" width="17.25" style="303" bestFit="1" customWidth="1"/>
    <col min="2059" max="2059" width="13" style="303" bestFit="1" customWidth="1"/>
    <col min="2060" max="2060" width="11.875" style="303" customWidth="1"/>
    <col min="2061" max="2061" width="13" style="303" bestFit="1" customWidth="1"/>
    <col min="2062" max="2062" width="1.25" style="303" customWidth="1"/>
    <col min="2063" max="2304" width="9" style="303"/>
    <col min="2305" max="2305" width="1.25" style="303" customWidth="1"/>
    <col min="2306" max="2306" width="5.125" style="303" customWidth="1"/>
    <col min="2307" max="2307" width="17.375" style="303" bestFit="1" customWidth="1"/>
    <col min="2308" max="2313" width="3.5" style="303" customWidth="1"/>
    <col min="2314" max="2314" width="17.25" style="303" bestFit="1" customWidth="1"/>
    <col min="2315" max="2315" width="13" style="303" bestFit="1" customWidth="1"/>
    <col min="2316" max="2316" width="11.875" style="303" customWidth="1"/>
    <col min="2317" max="2317" width="13" style="303" bestFit="1" customWidth="1"/>
    <col min="2318" max="2318" width="1.25" style="303" customWidth="1"/>
    <col min="2319" max="2560" width="9" style="303"/>
    <col min="2561" max="2561" width="1.25" style="303" customWidth="1"/>
    <col min="2562" max="2562" width="5.125" style="303" customWidth="1"/>
    <col min="2563" max="2563" width="17.375" style="303" bestFit="1" customWidth="1"/>
    <col min="2564" max="2569" width="3.5" style="303" customWidth="1"/>
    <col min="2570" max="2570" width="17.25" style="303" bestFit="1" customWidth="1"/>
    <col min="2571" max="2571" width="13" style="303" bestFit="1" customWidth="1"/>
    <col min="2572" max="2572" width="11.875" style="303" customWidth="1"/>
    <col min="2573" max="2573" width="13" style="303" bestFit="1" customWidth="1"/>
    <col min="2574" max="2574" width="1.25" style="303" customWidth="1"/>
    <col min="2575" max="2816" width="9" style="303"/>
    <col min="2817" max="2817" width="1.25" style="303" customWidth="1"/>
    <col min="2818" max="2818" width="5.125" style="303" customWidth="1"/>
    <col min="2819" max="2819" width="17.375" style="303" bestFit="1" customWidth="1"/>
    <col min="2820" max="2825" width="3.5" style="303" customWidth="1"/>
    <col min="2826" max="2826" width="17.25" style="303" bestFit="1" customWidth="1"/>
    <col min="2827" max="2827" width="13" style="303" bestFit="1" customWidth="1"/>
    <col min="2828" max="2828" width="11.875" style="303" customWidth="1"/>
    <col min="2829" max="2829" width="13" style="303" bestFit="1" customWidth="1"/>
    <col min="2830" max="2830" width="1.25" style="303" customWidth="1"/>
    <col min="2831" max="3072" width="9" style="303"/>
    <col min="3073" max="3073" width="1.25" style="303" customWidth="1"/>
    <col min="3074" max="3074" width="5.125" style="303" customWidth="1"/>
    <col min="3075" max="3075" width="17.375" style="303" bestFit="1" customWidth="1"/>
    <col min="3076" max="3081" width="3.5" style="303" customWidth="1"/>
    <col min="3082" max="3082" width="17.25" style="303" bestFit="1" customWidth="1"/>
    <col min="3083" max="3083" width="13" style="303" bestFit="1" customWidth="1"/>
    <col min="3084" max="3084" width="11.875" style="303" customWidth="1"/>
    <col min="3085" max="3085" width="13" style="303" bestFit="1" customWidth="1"/>
    <col min="3086" max="3086" width="1.25" style="303" customWidth="1"/>
    <col min="3087" max="3328" width="9" style="303"/>
    <col min="3329" max="3329" width="1.25" style="303" customWidth="1"/>
    <col min="3330" max="3330" width="5.125" style="303" customWidth="1"/>
    <col min="3331" max="3331" width="17.375" style="303" bestFit="1" customWidth="1"/>
    <col min="3332" max="3337" width="3.5" style="303" customWidth="1"/>
    <col min="3338" max="3338" width="17.25" style="303" bestFit="1" customWidth="1"/>
    <col min="3339" max="3339" width="13" style="303" bestFit="1" customWidth="1"/>
    <col min="3340" max="3340" width="11.875" style="303" customWidth="1"/>
    <col min="3341" max="3341" width="13" style="303" bestFit="1" customWidth="1"/>
    <col min="3342" max="3342" width="1.25" style="303" customWidth="1"/>
    <col min="3343" max="3584" width="9" style="303"/>
    <col min="3585" max="3585" width="1.25" style="303" customWidth="1"/>
    <col min="3586" max="3586" width="5.125" style="303" customWidth="1"/>
    <col min="3587" max="3587" width="17.375" style="303" bestFit="1" customWidth="1"/>
    <col min="3588" max="3593" width="3.5" style="303" customWidth="1"/>
    <col min="3594" max="3594" width="17.25" style="303" bestFit="1" customWidth="1"/>
    <col min="3595" max="3595" width="13" style="303" bestFit="1" customWidth="1"/>
    <col min="3596" max="3596" width="11.875" style="303" customWidth="1"/>
    <col min="3597" max="3597" width="13" style="303" bestFit="1" customWidth="1"/>
    <col min="3598" max="3598" width="1.25" style="303" customWidth="1"/>
    <col min="3599" max="3840" width="9" style="303"/>
    <col min="3841" max="3841" width="1.25" style="303" customWidth="1"/>
    <col min="3842" max="3842" width="5.125" style="303" customWidth="1"/>
    <col min="3843" max="3843" width="17.375" style="303" bestFit="1" customWidth="1"/>
    <col min="3844" max="3849" width="3.5" style="303" customWidth="1"/>
    <col min="3850" max="3850" width="17.25" style="303" bestFit="1" customWidth="1"/>
    <col min="3851" max="3851" width="13" style="303" bestFit="1" customWidth="1"/>
    <col min="3852" max="3852" width="11.875" style="303" customWidth="1"/>
    <col min="3853" max="3853" width="13" style="303" bestFit="1" customWidth="1"/>
    <col min="3854" max="3854" width="1.25" style="303" customWidth="1"/>
    <col min="3855" max="4096" width="9" style="303"/>
    <col min="4097" max="4097" width="1.25" style="303" customWidth="1"/>
    <col min="4098" max="4098" width="5.125" style="303" customWidth="1"/>
    <col min="4099" max="4099" width="17.375" style="303" bestFit="1" customWidth="1"/>
    <col min="4100" max="4105" width="3.5" style="303" customWidth="1"/>
    <col min="4106" max="4106" width="17.25" style="303" bestFit="1" customWidth="1"/>
    <col min="4107" max="4107" width="13" style="303" bestFit="1" customWidth="1"/>
    <col min="4108" max="4108" width="11.875" style="303" customWidth="1"/>
    <col min="4109" max="4109" width="13" style="303" bestFit="1" customWidth="1"/>
    <col min="4110" max="4110" width="1.25" style="303" customWidth="1"/>
    <col min="4111" max="4352" width="9" style="303"/>
    <col min="4353" max="4353" width="1.25" style="303" customWidth="1"/>
    <col min="4354" max="4354" width="5.125" style="303" customWidth="1"/>
    <col min="4355" max="4355" width="17.375" style="303" bestFit="1" customWidth="1"/>
    <col min="4356" max="4361" width="3.5" style="303" customWidth="1"/>
    <col min="4362" max="4362" width="17.25" style="303" bestFit="1" customWidth="1"/>
    <col min="4363" max="4363" width="13" style="303" bestFit="1" customWidth="1"/>
    <col min="4364" max="4364" width="11.875" style="303" customWidth="1"/>
    <col min="4365" max="4365" width="13" style="303" bestFit="1" customWidth="1"/>
    <col min="4366" max="4366" width="1.25" style="303" customWidth="1"/>
    <col min="4367" max="4608" width="9" style="303"/>
    <col min="4609" max="4609" width="1.25" style="303" customWidth="1"/>
    <col min="4610" max="4610" width="5.125" style="303" customWidth="1"/>
    <col min="4611" max="4611" width="17.375" style="303" bestFit="1" customWidth="1"/>
    <col min="4612" max="4617" width="3.5" style="303" customWidth="1"/>
    <col min="4618" max="4618" width="17.25" style="303" bestFit="1" customWidth="1"/>
    <col min="4619" max="4619" width="13" style="303" bestFit="1" customWidth="1"/>
    <col min="4620" max="4620" width="11.875" style="303" customWidth="1"/>
    <col min="4621" max="4621" width="13" style="303" bestFit="1" customWidth="1"/>
    <col min="4622" max="4622" width="1.25" style="303" customWidth="1"/>
    <col min="4623" max="4864" width="9" style="303"/>
    <col min="4865" max="4865" width="1.25" style="303" customWidth="1"/>
    <col min="4866" max="4866" width="5.125" style="303" customWidth="1"/>
    <col min="4867" max="4867" width="17.375" style="303" bestFit="1" customWidth="1"/>
    <col min="4868" max="4873" width="3.5" style="303" customWidth="1"/>
    <col min="4874" max="4874" width="17.25" style="303" bestFit="1" customWidth="1"/>
    <col min="4875" max="4875" width="13" style="303" bestFit="1" customWidth="1"/>
    <col min="4876" max="4876" width="11.875" style="303" customWidth="1"/>
    <col min="4877" max="4877" width="13" style="303" bestFit="1" customWidth="1"/>
    <col min="4878" max="4878" width="1.25" style="303" customWidth="1"/>
    <col min="4879" max="5120" width="9" style="303"/>
    <col min="5121" max="5121" width="1.25" style="303" customWidth="1"/>
    <col min="5122" max="5122" width="5.125" style="303" customWidth="1"/>
    <col min="5123" max="5123" width="17.375" style="303" bestFit="1" customWidth="1"/>
    <col min="5124" max="5129" width="3.5" style="303" customWidth="1"/>
    <col min="5130" max="5130" width="17.25" style="303" bestFit="1" customWidth="1"/>
    <col min="5131" max="5131" width="13" style="303" bestFit="1" customWidth="1"/>
    <col min="5132" max="5132" width="11.875" style="303" customWidth="1"/>
    <col min="5133" max="5133" width="13" style="303" bestFit="1" customWidth="1"/>
    <col min="5134" max="5134" width="1.25" style="303" customWidth="1"/>
    <col min="5135" max="5376" width="9" style="303"/>
    <col min="5377" max="5377" width="1.25" style="303" customWidth="1"/>
    <col min="5378" max="5378" width="5.125" style="303" customWidth="1"/>
    <col min="5379" max="5379" width="17.375" style="303" bestFit="1" customWidth="1"/>
    <col min="5380" max="5385" width="3.5" style="303" customWidth="1"/>
    <col min="5386" max="5386" width="17.25" style="303" bestFit="1" customWidth="1"/>
    <col min="5387" max="5387" width="13" style="303" bestFit="1" customWidth="1"/>
    <col min="5388" max="5388" width="11.875" style="303" customWidth="1"/>
    <col min="5389" max="5389" width="13" style="303" bestFit="1" customWidth="1"/>
    <col min="5390" max="5390" width="1.25" style="303" customWidth="1"/>
    <col min="5391" max="5632" width="9" style="303"/>
    <col min="5633" max="5633" width="1.25" style="303" customWidth="1"/>
    <col min="5634" max="5634" width="5.125" style="303" customWidth="1"/>
    <col min="5635" max="5635" width="17.375" style="303" bestFit="1" customWidth="1"/>
    <col min="5636" max="5641" width="3.5" style="303" customWidth="1"/>
    <col min="5642" max="5642" width="17.25" style="303" bestFit="1" customWidth="1"/>
    <col min="5643" max="5643" width="13" style="303" bestFit="1" customWidth="1"/>
    <col min="5644" max="5644" width="11.875" style="303" customWidth="1"/>
    <col min="5645" max="5645" width="13" style="303" bestFit="1" customWidth="1"/>
    <col min="5646" max="5646" width="1.25" style="303" customWidth="1"/>
    <col min="5647" max="5888" width="9" style="303"/>
    <col min="5889" max="5889" width="1.25" style="303" customWidth="1"/>
    <col min="5890" max="5890" width="5.125" style="303" customWidth="1"/>
    <col min="5891" max="5891" width="17.375" style="303" bestFit="1" customWidth="1"/>
    <col min="5892" max="5897" width="3.5" style="303" customWidth="1"/>
    <col min="5898" max="5898" width="17.25" style="303" bestFit="1" customWidth="1"/>
    <col min="5899" max="5899" width="13" style="303" bestFit="1" customWidth="1"/>
    <col min="5900" max="5900" width="11.875" style="303" customWidth="1"/>
    <col min="5901" max="5901" width="13" style="303" bestFit="1" customWidth="1"/>
    <col min="5902" max="5902" width="1.25" style="303" customWidth="1"/>
    <col min="5903" max="6144" width="9" style="303"/>
    <col min="6145" max="6145" width="1.25" style="303" customWidth="1"/>
    <col min="6146" max="6146" width="5.125" style="303" customWidth="1"/>
    <col min="6147" max="6147" width="17.375" style="303" bestFit="1" customWidth="1"/>
    <col min="6148" max="6153" width="3.5" style="303" customWidth="1"/>
    <col min="6154" max="6154" width="17.25" style="303" bestFit="1" customWidth="1"/>
    <col min="6155" max="6155" width="13" style="303" bestFit="1" customWidth="1"/>
    <col min="6156" max="6156" width="11.875" style="303" customWidth="1"/>
    <col min="6157" max="6157" width="13" style="303" bestFit="1" customWidth="1"/>
    <col min="6158" max="6158" width="1.25" style="303" customWidth="1"/>
    <col min="6159" max="6400" width="9" style="303"/>
    <col min="6401" max="6401" width="1.25" style="303" customWidth="1"/>
    <col min="6402" max="6402" width="5.125" style="303" customWidth="1"/>
    <col min="6403" max="6403" width="17.375" style="303" bestFit="1" customWidth="1"/>
    <col min="6404" max="6409" width="3.5" style="303" customWidth="1"/>
    <col min="6410" max="6410" width="17.25" style="303" bestFit="1" customWidth="1"/>
    <col min="6411" max="6411" width="13" style="303" bestFit="1" customWidth="1"/>
    <col min="6412" max="6412" width="11.875" style="303" customWidth="1"/>
    <col min="6413" max="6413" width="13" style="303" bestFit="1" customWidth="1"/>
    <col min="6414" max="6414" width="1.25" style="303" customWidth="1"/>
    <col min="6415" max="6656" width="9" style="303"/>
    <col min="6657" max="6657" width="1.25" style="303" customWidth="1"/>
    <col min="6658" max="6658" width="5.125" style="303" customWidth="1"/>
    <col min="6659" max="6659" width="17.375" style="303" bestFit="1" customWidth="1"/>
    <col min="6660" max="6665" width="3.5" style="303" customWidth="1"/>
    <col min="6666" max="6666" width="17.25" style="303" bestFit="1" customWidth="1"/>
    <col min="6667" max="6667" width="13" style="303" bestFit="1" customWidth="1"/>
    <col min="6668" max="6668" width="11.875" style="303" customWidth="1"/>
    <col min="6669" max="6669" width="13" style="303" bestFit="1" customWidth="1"/>
    <col min="6670" max="6670" width="1.25" style="303" customWidth="1"/>
    <col min="6671" max="6912" width="9" style="303"/>
    <col min="6913" max="6913" width="1.25" style="303" customWidth="1"/>
    <col min="6914" max="6914" width="5.125" style="303" customWidth="1"/>
    <col min="6915" max="6915" width="17.375" style="303" bestFit="1" customWidth="1"/>
    <col min="6916" max="6921" width="3.5" style="303" customWidth="1"/>
    <col min="6922" max="6922" width="17.25" style="303" bestFit="1" customWidth="1"/>
    <col min="6923" max="6923" width="13" style="303" bestFit="1" customWidth="1"/>
    <col min="6924" max="6924" width="11.875" style="303" customWidth="1"/>
    <col min="6925" max="6925" width="13" style="303" bestFit="1" customWidth="1"/>
    <col min="6926" max="6926" width="1.25" style="303" customWidth="1"/>
    <col min="6927" max="7168" width="9" style="303"/>
    <col min="7169" max="7169" width="1.25" style="303" customWidth="1"/>
    <col min="7170" max="7170" width="5.125" style="303" customWidth="1"/>
    <col min="7171" max="7171" width="17.375" style="303" bestFit="1" customWidth="1"/>
    <col min="7172" max="7177" width="3.5" style="303" customWidth="1"/>
    <col min="7178" max="7178" width="17.25" style="303" bestFit="1" customWidth="1"/>
    <col min="7179" max="7179" width="13" style="303" bestFit="1" customWidth="1"/>
    <col min="7180" max="7180" width="11.875" style="303" customWidth="1"/>
    <col min="7181" max="7181" width="13" style="303" bestFit="1" customWidth="1"/>
    <col min="7182" max="7182" width="1.25" style="303" customWidth="1"/>
    <col min="7183" max="7424" width="9" style="303"/>
    <col min="7425" max="7425" width="1.25" style="303" customWidth="1"/>
    <col min="7426" max="7426" width="5.125" style="303" customWidth="1"/>
    <col min="7427" max="7427" width="17.375" style="303" bestFit="1" customWidth="1"/>
    <col min="7428" max="7433" width="3.5" style="303" customWidth="1"/>
    <col min="7434" max="7434" width="17.25" style="303" bestFit="1" customWidth="1"/>
    <col min="7435" max="7435" width="13" style="303" bestFit="1" customWidth="1"/>
    <col min="7436" max="7436" width="11.875" style="303" customWidth="1"/>
    <col min="7437" max="7437" width="13" style="303" bestFit="1" customWidth="1"/>
    <col min="7438" max="7438" width="1.25" style="303" customWidth="1"/>
    <col min="7439" max="7680" width="9" style="303"/>
    <col min="7681" max="7681" width="1.25" style="303" customWidth="1"/>
    <col min="7682" max="7682" width="5.125" style="303" customWidth="1"/>
    <col min="7683" max="7683" width="17.375" style="303" bestFit="1" customWidth="1"/>
    <col min="7684" max="7689" width="3.5" style="303" customWidth="1"/>
    <col min="7690" max="7690" width="17.25" style="303" bestFit="1" customWidth="1"/>
    <col min="7691" max="7691" width="13" style="303" bestFit="1" customWidth="1"/>
    <col min="7692" max="7692" width="11.875" style="303" customWidth="1"/>
    <col min="7693" max="7693" width="13" style="303" bestFit="1" customWidth="1"/>
    <col min="7694" max="7694" width="1.25" style="303" customWidth="1"/>
    <col min="7695" max="7936" width="9" style="303"/>
    <col min="7937" max="7937" width="1.25" style="303" customWidth="1"/>
    <col min="7938" max="7938" width="5.125" style="303" customWidth="1"/>
    <col min="7939" max="7939" width="17.375" style="303" bestFit="1" customWidth="1"/>
    <col min="7940" max="7945" width="3.5" style="303" customWidth="1"/>
    <col min="7946" max="7946" width="17.25" style="303" bestFit="1" customWidth="1"/>
    <col min="7947" max="7947" width="13" style="303" bestFit="1" customWidth="1"/>
    <col min="7948" max="7948" width="11.875" style="303" customWidth="1"/>
    <col min="7949" max="7949" width="13" style="303" bestFit="1" customWidth="1"/>
    <col min="7950" max="7950" width="1.25" style="303" customWidth="1"/>
    <col min="7951" max="8192" width="9" style="303"/>
    <col min="8193" max="8193" width="1.25" style="303" customWidth="1"/>
    <col min="8194" max="8194" width="5.125" style="303" customWidth="1"/>
    <col min="8195" max="8195" width="17.375" style="303" bestFit="1" customWidth="1"/>
    <col min="8196" max="8201" width="3.5" style="303" customWidth="1"/>
    <col min="8202" max="8202" width="17.25" style="303" bestFit="1" customWidth="1"/>
    <col min="8203" max="8203" width="13" style="303" bestFit="1" customWidth="1"/>
    <col min="8204" max="8204" width="11.875" style="303" customWidth="1"/>
    <col min="8205" max="8205" width="13" style="303" bestFit="1" customWidth="1"/>
    <col min="8206" max="8206" width="1.25" style="303" customWidth="1"/>
    <col min="8207" max="8448" width="9" style="303"/>
    <col min="8449" max="8449" width="1.25" style="303" customWidth="1"/>
    <col min="8450" max="8450" width="5.125" style="303" customWidth="1"/>
    <col min="8451" max="8451" width="17.375" style="303" bestFit="1" customWidth="1"/>
    <col min="8452" max="8457" width="3.5" style="303" customWidth="1"/>
    <col min="8458" max="8458" width="17.25" style="303" bestFit="1" customWidth="1"/>
    <col min="8459" max="8459" width="13" style="303" bestFit="1" customWidth="1"/>
    <col min="8460" max="8460" width="11.875" style="303" customWidth="1"/>
    <col min="8461" max="8461" width="13" style="303" bestFit="1" customWidth="1"/>
    <col min="8462" max="8462" width="1.25" style="303" customWidth="1"/>
    <col min="8463" max="8704" width="9" style="303"/>
    <col min="8705" max="8705" width="1.25" style="303" customWidth="1"/>
    <col min="8706" max="8706" width="5.125" style="303" customWidth="1"/>
    <col min="8707" max="8707" width="17.375" style="303" bestFit="1" customWidth="1"/>
    <col min="8708" max="8713" width="3.5" style="303" customWidth="1"/>
    <col min="8714" max="8714" width="17.25" style="303" bestFit="1" customWidth="1"/>
    <col min="8715" max="8715" width="13" style="303" bestFit="1" customWidth="1"/>
    <col min="8716" max="8716" width="11.875" style="303" customWidth="1"/>
    <col min="8717" max="8717" width="13" style="303" bestFit="1" customWidth="1"/>
    <col min="8718" max="8718" width="1.25" style="303" customWidth="1"/>
    <col min="8719" max="8960" width="9" style="303"/>
    <col min="8961" max="8961" width="1.25" style="303" customWidth="1"/>
    <col min="8962" max="8962" width="5.125" style="303" customWidth="1"/>
    <col min="8963" max="8963" width="17.375" style="303" bestFit="1" customWidth="1"/>
    <col min="8964" max="8969" width="3.5" style="303" customWidth="1"/>
    <col min="8970" max="8970" width="17.25" style="303" bestFit="1" customWidth="1"/>
    <col min="8971" max="8971" width="13" style="303" bestFit="1" customWidth="1"/>
    <col min="8972" max="8972" width="11.875" style="303" customWidth="1"/>
    <col min="8973" max="8973" width="13" style="303" bestFit="1" customWidth="1"/>
    <col min="8974" max="8974" width="1.25" style="303" customWidth="1"/>
    <col min="8975" max="9216" width="9" style="303"/>
    <col min="9217" max="9217" width="1.25" style="303" customWidth="1"/>
    <col min="9218" max="9218" width="5.125" style="303" customWidth="1"/>
    <col min="9219" max="9219" width="17.375" style="303" bestFit="1" customWidth="1"/>
    <col min="9220" max="9225" width="3.5" style="303" customWidth="1"/>
    <col min="9226" max="9226" width="17.25" style="303" bestFit="1" customWidth="1"/>
    <col min="9227" max="9227" width="13" style="303" bestFit="1" customWidth="1"/>
    <col min="9228" max="9228" width="11.875" style="303" customWidth="1"/>
    <col min="9229" max="9229" width="13" style="303" bestFit="1" customWidth="1"/>
    <col min="9230" max="9230" width="1.25" style="303" customWidth="1"/>
    <col min="9231" max="9472" width="9" style="303"/>
    <col min="9473" max="9473" width="1.25" style="303" customWidth="1"/>
    <col min="9474" max="9474" width="5.125" style="303" customWidth="1"/>
    <col min="9475" max="9475" width="17.375" style="303" bestFit="1" customWidth="1"/>
    <col min="9476" max="9481" width="3.5" style="303" customWidth="1"/>
    <col min="9482" max="9482" width="17.25" style="303" bestFit="1" customWidth="1"/>
    <col min="9483" max="9483" width="13" style="303" bestFit="1" customWidth="1"/>
    <col min="9484" max="9484" width="11.875" style="303" customWidth="1"/>
    <col min="9485" max="9485" width="13" style="303" bestFit="1" customWidth="1"/>
    <col min="9486" max="9486" width="1.25" style="303" customWidth="1"/>
    <col min="9487" max="9728" width="9" style="303"/>
    <col min="9729" max="9729" width="1.25" style="303" customWidth="1"/>
    <col min="9730" max="9730" width="5.125" style="303" customWidth="1"/>
    <col min="9731" max="9731" width="17.375" style="303" bestFit="1" customWidth="1"/>
    <col min="9732" max="9737" width="3.5" style="303" customWidth="1"/>
    <col min="9738" max="9738" width="17.25" style="303" bestFit="1" customWidth="1"/>
    <col min="9739" max="9739" width="13" style="303" bestFit="1" customWidth="1"/>
    <col min="9740" max="9740" width="11.875" style="303" customWidth="1"/>
    <col min="9741" max="9741" width="13" style="303" bestFit="1" customWidth="1"/>
    <col min="9742" max="9742" width="1.25" style="303" customWidth="1"/>
    <col min="9743" max="9984" width="9" style="303"/>
    <col min="9985" max="9985" width="1.25" style="303" customWidth="1"/>
    <col min="9986" max="9986" width="5.125" style="303" customWidth="1"/>
    <col min="9987" max="9987" width="17.375" style="303" bestFit="1" customWidth="1"/>
    <col min="9988" max="9993" width="3.5" style="303" customWidth="1"/>
    <col min="9994" max="9994" width="17.25" style="303" bestFit="1" customWidth="1"/>
    <col min="9995" max="9995" width="13" style="303" bestFit="1" customWidth="1"/>
    <col min="9996" max="9996" width="11.875" style="303" customWidth="1"/>
    <col min="9997" max="9997" width="13" style="303" bestFit="1" customWidth="1"/>
    <col min="9998" max="9998" width="1.25" style="303" customWidth="1"/>
    <col min="9999" max="10240" width="9" style="303"/>
    <col min="10241" max="10241" width="1.25" style="303" customWidth="1"/>
    <col min="10242" max="10242" width="5.125" style="303" customWidth="1"/>
    <col min="10243" max="10243" width="17.375" style="303" bestFit="1" customWidth="1"/>
    <col min="10244" max="10249" width="3.5" style="303" customWidth="1"/>
    <col min="10250" max="10250" width="17.25" style="303" bestFit="1" customWidth="1"/>
    <col min="10251" max="10251" width="13" style="303" bestFit="1" customWidth="1"/>
    <col min="10252" max="10252" width="11.875" style="303" customWidth="1"/>
    <col min="10253" max="10253" width="13" style="303" bestFit="1" customWidth="1"/>
    <col min="10254" max="10254" width="1.25" style="303" customWidth="1"/>
    <col min="10255" max="10496" width="9" style="303"/>
    <col min="10497" max="10497" width="1.25" style="303" customWidth="1"/>
    <col min="10498" max="10498" width="5.125" style="303" customWidth="1"/>
    <col min="10499" max="10499" width="17.375" style="303" bestFit="1" customWidth="1"/>
    <col min="10500" max="10505" width="3.5" style="303" customWidth="1"/>
    <col min="10506" max="10506" width="17.25" style="303" bestFit="1" customWidth="1"/>
    <col min="10507" max="10507" width="13" style="303" bestFit="1" customWidth="1"/>
    <col min="10508" max="10508" width="11.875" style="303" customWidth="1"/>
    <col min="10509" max="10509" width="13" style="303" bestFit="1" customWidth="1"/>
    <col min="10510" max="10510" width="1.25" style="303" customWidth="1"/>
    <col min="10511" max="10752" width="9" style="303"/>
    <col min="10753" max="10753" width="1.25" style="303" customWidth="1"/>
    <col min="10754" max="10754" width="5.125" style="303" customWidth="1"/>
    <col min="10755" max="10755" width="17.375" style="303" bestFit="1" customWidth="1"/>
    <col min="10756" max="10761" width="3.5" style="303" customWidth="1"/>
    <col min="10762" max="10762" width="17.25" style="303" bestFit="1" customWidth="1"/>
    <col min="10763" max="10763" width="13" style="303" bestFit="1" customWidth="1"/>
    <col min="10764" max="10764" width="11.875" style="303" customWidth="1"/>
    <col min="10765" max="10765" width="13" style="303" bestFit="1" customWidth="1"/>
    <col min="10766" max="10766" width="1.25" style="303" customWidth="1"/>
    <col min="10767" max="11008" width="9" style="303"/>
    <col min="11009" max="11009" width="1.25" style="303" customWidth="1"/>
    <col min="11010" max="11010" width="5.125" style="303" customWidth="1"/>
    <col min="11011" max="11011" width="17.375" style="303" bestFit="1" customWidth="1"/>
    <col min="11012" max="11017" width="3.5" style="303" customWidth="1"/>
    <col min="11018" max="11018" width="17.25" style="303" bestFit="1" customWidth="1"/>
    <col min="11019" max="11019" width="13" style="303" bestFit="1" customWidth="1"/>
    <col min="11020" max="11020" width="11.875" style="303" customWidth="1"/>
    <col min="11021" max="11021" width="13" style="303" bestFit="1" customWidth="1"/>
    <col min="11022" max="11022" width="1.25" style="303" customWidth="1"/>
    <col min="11023" max="11264" width="9" style="303"/>
    <col min="11265" max="11265" width="1.25" style="303" customWidth="1"/>
    <col min="11266" max="11266" width="5.125" style="303" customWidth="1"/>
    <col min="11267" max="11267" width="17.375" style="303" bestFit="1" customWidth="1"/>
    <col min="11268" max="11273" width="3.5" style="303" customWidth="1"/>
    <col min="11274" max="11274" width="17.25" style="303" bestFit="1" customWidth="1"/>
    <col min="11275" max="11275" width="13" style="303" bestFit="1" customWidth="1"/>
    <col min="11276" max="11276" width="11.875" style="303" customWidth="1"/>
    <col min="11277" max="11277" width="13" style="303" bestFit="1" customWidth="1"/>
    <col min="11278" max="11278" width="1.25" style="303" customWidth="1"/>
    <col min="11279" max="11520" width="9" style="303"/>
    <col min="11521" max="11521" width="1.25" style="303" customWidth="1"/>
    <col min="11522" max="11522" width="5.125" style="303" customWidth="1"/>
    <col min="11523" max="11523" width="17.375" style="303" bestFit="1" customWidth="1"/>
    <col min="11524" max="11529" width="3.5" style="303" customWidth="1"/>
    <col min="11530" max="11530" width="17.25" style="303" bestFit="1" customWidth="1"/>
    <col min="11531" max="11531" width="13" style="303" bestFit="1" customWidth="1"/>
    <col min="11532" max="11532" width="11.875" style="303" customWidth="1"/>
    <col min="11533" max="11533" width="13" style="303" bestFit="1" customWidth="1"/>
    <col min="11534" max="11534" width="1.25" style="303" customWidth="1"/>
    <col min="11535" max="11776" width="9" style="303"/>
    <col min="11777" max="11777" width="1.25" style="303" customWidth="1"/>
    <col min="11778" max="11778" width="5.125" style="303" customWidth="1"/>
    <col min="11779" max="11779" width="17.375" style="303" bestFit="1" customWidth="1"/>
    <col min="11780" max="11785" width="3.5" style="303" customWidth="1"/>
    <col min="11786" max="11786" width="17.25" style="303" bestFit="1" customWidth="1"/>
    <col min="11787" max="11787" width="13" style="303" bestFit="1" customWidth="1"/>
    <col min="11788" max="11788" width="11.875" style="303" customWidth="1"/>
    <col min="11789" max="11789" width="13" style="303" bestFit="1" customWidth="1"/>
    <col min="11790" max="11790" width="1.25" style="303" customWidth="1"/>
    <col min="11791" max="12032" width="9" style="303"/>
    <col min="12033" max="12033" width="1.25" style="303" customWidth="1"/>
    <col min="12034" max="12034" width="5.125" style="303" customWidth="1"/>
    <col min="12035" max="12035" width="17.375" style="303" bestFit="1" customWidth="1"/>
    <col min="12036" max="12041" width="3.5" style="303" customWidth="1"/>
    <col min="12042" max="12042" width="17.25" style="303" bestFit="1" customWidth="1"/>
    <col min="12043" max="12043" width="13" style="303" bestFit="1" customWidth="1"/>
    <col min="12044" max="12044" width="11.875" style="303" customWidth="1"/>
    <col min="12045" max="12045" width="13" style="303" bestFit="1" customWidth="1"/>
    <col min="12046" max="12046" width="1.25" style="303" customWidth="1"/>
    <col min="12047" max="12288" width="9" style="303"/>
    <col min="12289" max="12289" width="1.25" style="303" customWidth="1"/>
    <col min="12290" max="12290" width="5.125" style="303" customWidth="1"/>
    <col min="12291" max="12291" width="17.375" style="303" bestFit="1" customWidth="1"/>
    <col min="12292" max="12297" width="3.5" style="303" customWidth="1"/>
    <col min="12298" max="12298" width="17.25" style="303" bestFit="1" customWidth="1"/>
    <col min="12299" max="12299" width="13" style="303" bestFit="1" customWidth="1"/>
    <col min="12300" max="12300" width="11.875" style="303" customWidth="1"/>
    <col min="12301" max="12301" width="13" style="303" bestFit="1" customWidth="1"/>
    <col min="12302" max="12302" width="1.25" style="303" customWidth="1"/>
    <col min="12303" max="12544" width="9" style="303"/>
    <col min="12545" max="12545" width="1.25" style="303" customWidth="1"/>
    <col min="12546" max="12546" width="5.125" style="303" customWidth="1"/>
    <col min="12547" max="12547" width="17.375" style="303" bestFit="1" customWidth="1"/>
    <col min="12548" max="12553" width="3.5" style="303" customWidth="1"/>
    <col min="12554" max="12554" width="17.25" style="303" bestFit="1" customWidth="1"/>
    <col min="12555" max="12555" width="13" style="303" bestFit="1" customWidth="1"/>
    <col min="12556" max="12556" width="11.875" style="303" customWidth="1"/>
    <col min="12557" max="12557" width="13" style="303" bestFit="1" customWidth="1"/>
    <col min="12558" max="12558" width="1.25" style="303" customWidth="1"/>
    <col min="12559" max="12800" width="9" style="303"/>
    <col min="12801" max="12801" width="1.25" style="303" customWidth="1"/>
    <col min="12802" max="12802" width="5.125" style="303" customWidth="1"/>
    <col min="12803" max="12803" width="17.375" style="303" bestFit="1" customWidth="1"/>
    <col min="12804" max="12809" width="3.5" style="303" customWidth="1"/>
    <col min="12810" max="12810" width="17.25" style="303" bestFit="1" customWidth="1"/>
    <col min="12811" max="12811" width="13" style="303" bestFit="1" customWidth="1"/>
    <col min="12812" max="12812" width="11.875" style="303" customWidth="1"/>
    <col min="12813" max="12813" width="13" style="303" bestFit="1" customWidth="1"/>
    <col min="12814" max="12814" width="1.25" style="303" customWidth="1"/>
    <col min="12815" max="13056" width="9" style="303"/>
    <col min="13057" max="13057" width="1.25" style="303" customWidth="1"/>
    <col min="13058" max="13058" width="5.125" style="303" customWidth="1"/>
    <col min="13059" max="13059" width="17.375" style="303" bestFit="1" customWidth="1"/>
    <col min="13060" max="13065" width="3.5" style="303" customWidth="1"/>
    <col min="13066" max="13066" width="17.25" style="303" bestFit="1" customWidth="1"/>
    <col min="13067" max="13067" width="13" style="303" bestFit="1" customWidth="1"/>
    <col min="13068" max="13068" width="11.875" style="303" customWidth="1"/>
    <col min="13069" max="13069" width="13" style="303" bestFit="1" customWidth="1"/>
    <col min="13070" max="13070" width="1.25" style="303" customWidth="1"/>
    <col min="13071" max="13312" width="9" style="303"/>
    <col min="13313" max="13313" width="1.25" style="303" customWidth="1"/>
    <col min="13314" max="13314" width="5.125" style="303" customWidth="1"/>
    <col min="13315" max="13315" width="17.375" style="303" bestFit="1" customWidth="1"/>
    <col min="13316" max="13321" width="3.5" style="303" customWidth="1"/>
    <col min="13322" max="13322" width="17.25" style="303" bestFit="1" customWidth="1"/>
    <col min="13323" max="13323" width="13" style="303" bestFit="1" customWidth="1"/>
    <col min="13324" max="13324" width="11.875" style="303" customWidth="1"/>
    <col min="13325" max="13325" width="13" style="303" bestFit="1" customWidth="1"/>
    <col min="13326" max="13326" width="1.25" style="303" customWidth="1"/>
    <col min="13327" max="13568" width="9" style="303"/>
    <col min="13569" max="13569" width="1.25" style="303" customWidth="1"/>
    <col min="13570" max="13570" width="5.125" style="303" customWidth="1"/>
    <col min="13571" max="13571" width="17.375" style="303" bestFit="1" customWidth="1"/>
    <col min="13572" max="13577" width="3.5" style="303" customWidth="1"/>
    <col min="13578" max="13578" width="17.25" style="303" bestFit="1" customWidth="1"/>
    <col min="13579" max="13579" width="13" style="303" bestFit="1" customWidth="1"/>
    <col min="13580" max="13580" width="11.875" style="303" customWidth="1"/>
    <col min="13581" max="13581" width="13" style="303" bestFit="1" customWidth="1"/>
    <col min="13582" max="13582" width="1.25" style="303" customWidth="1"/>
    <col min="13583" max="13824" width="9" style="303"/>
    <col min="13825" max="13825" width="1.25" style="303" customWidth="1"/>
    <col min="13826" max="13826" width="5.125" style="303" customWidth="1"/>
    <col min="13827" max="13827" width="17.375" style="303" bestFit="1" customWidth="1"/>
    <col min="13828" max="13833" width="3.5" style="303" customWidth="1"/>
    <col min="13834" max="13834" width="17.25" style="303" bestFit="1" customWidth="1"/>
    <col min="13835" max="13835" width="13" style="303" bestFit="1" customWidth="1"/>
    <col min="13836" max="13836" width="11.875" style="303" customWidth="1"/>
    <col min="13837" max="13837" width="13" style="303" bestFit="1" customWidth="1"/>
    <col min="13838" max="13838" width="1.25" style="303" customWidth="1"/>
    <col min="13839" max="14080" width="9" style="303"/>
    <col min="14081" max="14081" width="1.25" style="303" customWidth="1"/>
    <col min="14082" max="14082" width="5.125" style="303" customWidth="1"/>
    <col min="14083" max="14083" width="17.375" style="303" bestFit="1" customWidth="1"/>
    <col min="14084" max="14089" width="3.5" style="303" customWidth="1"/>
    <col min="14090" max="14090" width="17.25" style="303" bestFit="1" customWidth="1"/>
    <col min="14091" max="14091" width="13" style="303" bestFit="1" customWidth="1"/>
    <col min="14092" max="14092" width="11.875" style="303" customWidth="1"/>
    <col min="14093" max="14093" width="13" style="303" bestFit="1" customWidth="1"/>
    <col min="14094" max="14094" width="1.25" style="303" customWidth="1"/>
    <col min="14095" max="14336" width="9" style="303"/>
    <col min="14337" max="14337" width="1.25" style="303" customWidth="1"/>
    <col min="14338" max="14338" width="5.125" style="303" customWidth="1"/>
    <col min="14339" max="14339" width="17.375" style="303" bestFit="1" customWidth="1"/>
    <col min="14340" max="14345" width="3.5" style="303" customWidth="1"/>
    <col min="14346" max="14346" width="17.25" style="303" bestFit="1" customWidth="1"/>
    <col min="14347" max="14347" width="13" style="303" bestFit="1" customWidth="1"/>
    <col min="14348" max="14348" width="11.875" style="303" customWidth="1"/>
    <col min="14349" max="14349" width="13" style="303" bestFit="1" customWidth="1"/>
    <col min="14350" max="14350" width="1.25" style="303" customWidth="1"/>
    <col min="14351" max="14592" width="9" style="303"/>
    <col min="14593" max="14593" width="1.25" style="303" customWidth="1"/>
    <col min="14594" max="14594" width="5.125" style="303" customWidth="1"/>
    <col min="14595" max="14595" width="17.375" style="303" bestFit="1" customWidth="1"/>
    <col min="14596" max="14601" width="3.5" style="303" customWidth="1"/>
    <col min="14602" max="14602" width="17.25" style="303" bestFit="1" customWidth="1"/>
    <col min="14603" max="14603" width="13" style="303" bestFit="1" customWidth="1"/>
    <col min="14604" max="14604" width="11.875" style="303" customWidth="1"/>
    <col min="14605" max="14605" width="13" style="303" bestFit="1" customWidth="1"/>
    <col min="14606" max="14606" width="1.25" style="303" customWidth="1"/>
    <col min="14607" max="14848" width="9" style="303"/>
    <col min="14849" max="14849" width="1.25" style="303" customWidth="1"/>
    <col min="14850" max="14850" width="5.125" style="303" customWidth="1"/>
    <col min="14851" max="14851" width="17.375" style="303" bestFit="1" customWidth="1"/>
    <col min="14852" max="14857" width="3.5" style="303" customWidth="1"/>
    <col min="14858" max="14858" width="17.25" style="303" bestFit="1" customWidth="1"/>
    <col min="14859" max="14859" width="13" style="303" bestFit="1" customWidth="1"/>
    <col min="14860" max="14860" width="11.875" style="303" customWidth="1"/>
    <col min="14861" max="14861" width="13" style="303" bestFit="1" customWidth="1"/>
    <col min="14862" max="14862" width="1.25" style="303" customWidth="1"/>
    <col min="14863" max="15104" width="9" style="303"/>
    <col min="15105" max="15105" width="1.25" style="303" customWidth="1"/>
    <col min="15106" max="15106" width="5.125" style="303" customWidth="1"/>
    <col min="15107" max="15107" width="17.375" style="303" bestFit="1" customWidth="1"/>
    <col min="15108" max="15113" width="3.5" style="303" customWidth="1"/>
    <col min="15114" max="15114" width="17.25" style="303" bestFit="1" customWidth="1"/>
    <col min="15115" max="15115" width="13" style="303" bestFit="1" customWidth="1"/>
    <col min="15116" max="15116" width="11.875" style="303" customWidth="1"/>
    <col min="15117" max="15117" width="13" style="303" bestFit="1" customWidth="1"/>
    <col min="15118" max="15118" width="1.25" style="303" customWidth="1"/>
    <col min="15119" max="15360" width="9" style="303"/>
    <col min="15361" max="15361" width="1.25" style="303" customWidth="1"/>
    <col min="15362" max="15362" width="5.125" style="303" customWidth="1"/>
    <col min="15363" max="15363" width="17.375" style="303" bestFit="1" customWidth="1"/>
    <col min="15364" max="15369" width="3.5" style="303" customWidth="1"/>
    <col min="15370" max="15370" width="17.25" style="303" bestFit="1" customWidth="1"/>
    <col min="15371" max="15371" width="13" style="303" bestFit="1" customWidth="1"/>
    <col min="15372" max="15372" width="11.875" style="303" customWidth="1"/>
    <col min="15373" max="15373" width="13" style="303" bestFit="1" customWidth="1"/>
    <col min="15374" max="15374" width="1.25" style="303" customWidth="1"/>
    <col min="15375" max="15616" width="9" style="303"/>
    <col min="15617" max="15617" width="1.25" style="303" customWidth="1"/>
    <col min="15618" max="15618" width="5.125" style="303" customWidth="1"/>
    <col min="15619" max="15619" width="17.375" style="303" bestFit="1" customWidth="1"/>
    <col min="15620" max="15625" width="3.5" style="303" customWidth="1"/>
    <col min="15626" max="15626" width="17.25" style="303" bestFit="1" customWidth="1"/>
    <col min="15627" max="15627" width="13" style="303" bestFit="1" customWidth="1"/>
    <col min="15628" max="15628" width="11.875" style="303" customWidth="1"/>
    <col min="15629" max="15629" width="13" style="303" bestFit="1" customWidth="1"/>
    <col min="15630" max="15630" width="1.25" style="303" customWidth="1"/>
    <col min="15631" max="15872" width="9" style="303"/>
    <col min="15873" max="15873" width="1.25" style="303" customWidth="1"/>
    <col min="15874" max="15874" width="5.125" style="303" customWidth="1"/>
    <col min="15875" max="15875" width="17.375" style="303" bestFit="1" customWidth="1"/>
    <col min="15876" max="15881" width="3.5" style="303" customWidth="1"/>
    <col min="15882" max="15882" width="17.25" style="303" bestFit="1" customWidth="1"/>
    <col min="15883" max="15883" width="13" style="303" bestFit="1" customWidth="1"/>
    <col min="15884" max="15884" width="11.875" style="303" customWidth="1"/>
    <col min="15885" max="15885" width="13" style="303" bestFit="1" customWidth="1"/>
    <col min="15886" max="15886" width="1.25" style="303" customWidth="1"/>
    <col min="15887" max="16128" width="9" style="303"/>
    <col min="16129" max="16129" width="1.25" style="303" customWidth="1"/>
    <col min="16130" max="16130" width="5.125" style="303" customWidth="1"/>
    <col min="16131" max="16131" width="17.375" style="303" bestFit="1" customWidth="1"/>
    <col min="16132" max="16137" width="3.5" style="303" customWidth="1"/>
    <col min="16138" max="16138" width="17.25" style="303" bestFit="1" customWidth="1"/>
    <col min="16139" max="16139" width="13" style="303" bestFit="1" customWidth="1"/>
    <col min="16140" max="16140" width="11.875" style="303" customWidth="1"/>
    <col min="16141" max="16141" width="13" style="303" bestFit="1" customWidth="1"/>
    <col min="16142" max="16142" width="1.25" style="303" customWidth="1"/>
    <col min="16143" max="16384" width="9" style="303"/>
  </cols>
  <sheetData>
    <row r="1" spans="1:16">
      <c r="O1" s="2036" t="s">
        <v>407</v>
      </c>
      <c r="P1" s="2036"/>
    </row>
    <row r="2" spans="1:16" s="477" customFormat="1">
      <c r="A2" s="476"/>
      <c r="B2" s="378"/>
      <c r="C2" s="476"/>
      <c r="D2" s="476"/>
      <c r="E2" s="476"/>
      <c r="F2" s="476"/>
      <c r="G2" s="476"/>
      <c r="H2" s="476"/>
      <c r="I2" s="476"/>
      <c r="J2" s="476"/>
      <c r="K2" s="476"/>
      <c r="L2" s="476"/>
      <c r="M2" s="476"/>
    </row>
    <row r="3" spans="1:16" s="477" customFormat="1" ht="17.25">
      <c r="A3" s="476"/>
      <c r="B3" s="3035" t="s">
        <v>1167</v>
      </c>
      <c r="C3" s="3035"/>
      <c r="D3" s="3035"/>
      <c r="E3" s="3035"/>
      <c r="F3" s="3035"/>
      <c r="G3" s="3035"/>
      <c r="H3" s="3035"/>
      <c r="I3" s="3035"/>
      <c r="J3" s="3035"/>
      <c r="K3" s="3035"/>
      <c r="L3" s="3035"/>
      <c r="M3" s="3035"/>
    </row>
    <row r="4" spans="1:16" s="477" customFormat="1" ht="12.75" customHeight="1">
      <c r="A4" s="476"/>
      <c r="B4" s="478"/>
      <c r="C4" s="478"/>
      <c r="D4" s="478"/>
      <c r="E4" s="478"/>
      <c r="F4" s="478"/>
      <c r="G4" s="478"/>
      <c r="H4" s="478"/>
      <c r="I4" s="478"/>
      <c r="J4" s="478"/>
      <c r="K4" s="478"/>
      <c r="L4" s="478"/>
      <c r="M4" s="478"/>
    </row>
    <row r="5" spans="1:16" s="477" customFormat="1" ht="35.1" customHeight="1">
      <c r="A5" s="476"/>
      <c r="B5" s="476"/>
      <c r="C5" s="476"/>
      <c r="D5" s="476"/>
      <c r="E5" s="476"/>
      <c r="F5" s="476"/>
      <c r="G5" s="476"/>
      <c r="H5" s="476"/>
      <c r="I5" s="476"/>
      <c r="J5" s="479" t="s">
        <v>777</v>
      </c>
      <c r="K5" s="3036" t="str">
        <f>IF(基本情報入力シート!$D$23="","",基本情報入力シート!$D$23)</f>
        <v/>
      </c>
      <c r="L5" s="3036"/>
      <c r="M5" s="3036"/>
    </row>
    <row r="6" spans="1:16" s="477" customFormat="1" ht="9" customHeight="1">
      <c r="A6" s="476"/>
      <c r="B6" s="476"/>
      <c r="C6" s="476"/>
      <c r="D6" s="476"/>
      <c r="E6" s="476"/>
      <c r="F6" s="476"/>
      <c r="G6" s="476"/>
      <c r="H6" s="476"/>
      <c r="I6" s="476"/>
      <c r="J6" s="476"/>
      <c r="K6" s="476"/>
      <c r="L6" s="476"/>
      <c r="M6" s="476"/>
    </row>
    <row r="7" spans="1:16" s="477" customFormat="1">
      <c r="A7" s="476"/>
      <c r="B7" s="3037" t="s">
        <v>1168</v>
      </c>
      <c r="C7" s="3039" t="s">
        <v>1169</v>
      </c>
      <c r="D7" s="3041" t="s">
        <v>1170</v>
      </c>
      <c r="E7" s="3041"/>
      <c r="F7" s="3041"/>
      <c r="G7" s="3041"/>
      <c r="H7" s="3041"/>
      <c r="I7" s="3041"/>
      <c r="J7" s="3037" t="s">
        <v>1171</v>
      </c>
      <c r="K7" s="3037" t="s">
        <v>1172</v>
      </c>
      <c r="L7" s="3042" t="s">
        <v>1173</v>
      </c>
      <c r="M7" s="3039" t="s">
        <v>1174</v>
      </c>
    </row>
    <row r="8" spans="1:16" s="482" customFormat="1">
      <c r="A8" s="480"/>
      <c r="B8" s="3038"/>
      <c r="C8" s="3040" t="s">
        <v>1169</v>
      </c>
      <c r="D8" s="481" t="s">
        <v>113</v>
      </c>
      <c r="E8" s="481" t="s">
        <v>1175</v>
      </c>
      <c r="F8" s="481" t="s">
        <v>1176</v>
      </c>
      <c r="G8" s="481" t="s">
        <v>1177</v>
      </c>
      <c r="H8" s="481" t="s">
        <v>1178</v>
      </c>
      <c r="I8" s="481" t="s">
        <v>1179</v>
      </c>
      <c r="J8" s="3038"/>
      <c r="K8" s="3038"/>
      <c r="L8" s="3043"/>
      <c r="M8" s="3040"/>
    </row>
    <row r="9" spans="1:16" s="477" customFormat="1" ht="17.25" customHeight="1">
      <c r="A9" s="476"/>
      <c r="B9" s="483">
        <v>1</v>
      </c>
      <c r="C9" s="484"/>
      <c r="D9" s="484"/>
      <c r="E9" s="484"/>
      <c r="F9" s="484"/>
      <c r="G9" s="484"/>
      <c r="H9" s="484"/>
      <c r="I9" s="484"/>
      <c r="J9" s="484"/>
      <c r="K9" s="485"/>
      <c r="L9" s="485"/>
      <c r="M9" s="484"/>
    </row>
    <row r="10" spans="1:16" s="477" customFormat="1" ht="17.25" customHeight="1">
      <c r="A10" s="476"/>
      <c r="B10" s="483">
        <v>2</v>
      </c>
      <c r="C10" s="484"/>
      <c r="D10" s="484"/>
      <c r="E10" s="484"/>
      <c r="F10" s="484"/>
      <c r="G10" s="484"/>
      <c r="H10" s="484"/>
      <c r="I10" s="484"/>
      <c r="J10" s="484"/>
      <c r="K10" s="485"/>
      <c r="L10" s="485"/>
      <c r="M10" s="484"/>
    </row>
    <row r="11" spans="1:16" s="477" customFormat="1" ht="17.25" customHeight="1">
      <c r="A11" s="476"/>
      <c r="B11" s="483">
        <v>3</v>
      </c>
      <c r="C11" s="484"/>
      <c r="D11" s="484"/>
      <c r="E11" s="484"/>
      <c r="F11" s="484"/>
      <c r="G11" s="484"/>
      <c r="H11" s="484"/>
      <c r="I11" s="484"/>
      <c r="J11" s="484"/>
      <c r="K11" s="485"/>
      <c r="L11" s="485"/>
      <c r="M11" s="484"/>
    </row>
    <row r="12" spans="1:16" s="477" customFormat="1" ht="17.25" customHeight="1">
      <c r="A12" s="476"/>
      <c r="B12" s="483">
        <v>4</v>
      </c>
      <c r="C12" s="484"/>
      <c r="D12" s="484"/>
      <c r="E12" s="484"/>
      <c r="F12" s="484"/>
      <c r="G12" s="484"/>
      <c r="H12" s="484"/>
      <c r="I12" s="484"/>
      <c r="J12" s="484"/>
      <c r="K12" s="485"/>
      <c r="L12" s="485"/>
      <c r="M12" s="484"/>
    </row>
    <row r="13" spans="1:16" s="477" customFormat="1" ht="17.25" customHeight="1">
      <c r="A13" s="476"/>
      <c r="B13" s="483">
        <v>5</v>
      </c>
      <c r="C13" s="484"/>
      <c r="D13" s="484"/>
      <c r="E13" s="484"/>
      <c r="F13" s="484"/>
      <c r="G13" s="484"/>
      <c r="H13" s="484"/>
      <c r="I13" s="484"/>
      <c r="J13" s="484"/>
      <c r="K13" s="485"/>
      <c r="L13" s="485"/>
      <c r="M13" s="484"/>
    </row>
    <row r="14" spans="1:16" s="477" customFormat="1" ht="17.25" customHeight="1">
      <c r="A14" s="476"/>
      <c r="B14" s="483">
        <v>6</v>
      </c>
      <c r="C14" s="484"/>
      <c r="D14" s="484"/>
      <c r="E14" s="484"/>
      <c r="F14" s="484"/>
      <c r="G14" s="484"/>
      <c r="H14" s="484"/>
      <c r="I14" s="484"/>
      <c r="J14" s="484"/>
      <c r="K14" s="485"/>
      <c r="L14" s="485"/>
      <c r="M14" s="484"/>
    </row>
    <row r="15" spans="1:16" s="477" customFormat="1" ht="17.25" customHeight="1">
      <c r="A15" s="476"/>
      <c r="B15" s="483">
        <v>7</v>
      </c>
      <c r="C15" s="484"/>
      <c r="D15" s="484"/>
      <c r="E15" s="484"/>
      <c r="F15" s="484"/>
      <c r="G15" s="484"/>
      <c r="H15" s="484"/>
      <c r="I15" s="484"/>
      <c r="J15" s="484"/>
      <c r="K15" s="485"/>
      <c r="L15" s="485"/>
      <c r="M15" s="484"/>
    </row>
    <row r="16" spans="1:16" s="477" customFormat="1" ht="17.25" customHeight="1">
      <c r="A16" s="476"/>
      <c r="B16" s="483">
        <v>8</v>
      </c>
      <c r="C16" s="484"/>
      <c r="D16" s="484"/>
      <c r="E16" s="484"/>
      <c r="F16" s="484"/>
      <c r="G16" s="484"/>
      <c r="H16" s="484"/>
      <c r="I16" s="484"/>
      <c r="J16" s="484"/>
      <c r="K16" s="485"/>
      <c r="L16" s="485"/>
      <c r="M16" s="484"/>
    </row>
    <row r="17" spans="1:13" s="477" customFormat="1" ht="17.25" customHeight="1">
      <c r="A17" s="476"/>
      <c r="B17" s="483">
        <v>9</v>
      </c>
      <c r="C17" s="484"/>
      <c r="D17" s="484"/>
      <c r="E17" s="484"/>
      <c r="F17" s="484"/>
      <c r="G17" s="484"/>
      <c r="H17" s="484"/>
      <c r="I17" s="484"/>
      <c r="J17" s="484"/>
      <c r="K17" s="485"/>
      <c r="L17" s="485"/>
      <c r="M17" s="484"/>
    </row>
    <row r="18" spans="1:13" s="477" customFormat="1" ht="17.25" customHeight="1">
      <c r="A18" s="476"/>
      <c r="B18" s="483">
        <v>10</v>
      </c>
      <c r="C18" s="484"/>
      <c r="D18" s="484"/>
      <c r="E18" s="484"/>
      <c r="F18" s="484"/>
      <c r="G18" s="484"/>
      <c r="H18" s="484"/>
      <c r="I18" s="484"/>
      <c r="J18" s="484"/>
      <c r="K18" s="485"/>
      <c r="L18" s="485"/>
      <c r="M18" s="484"/>
    </row>
    <row r="19" spans="1:13" s="477" customFormat="1" ht="17.25" customHeight="1">
      <c r="A19" s="476"/>
      <c r="B19" s="483">
        <v>11</v>
      </c>
      <c r="C19" s="484"/>
      <c r="D19" s="484"/>
      <c r="E19" s="484"/>
      <c r="F19" s="484"/>
      <c r="G19" s="484"/>
      <c r="H19" s="484"/>
      <c r="I19" s="484"/>
      <c r="J19" s="484"/>
      <c r="K19" s="485"/>
      <c r="L19" s="485"/>
      <c r="M19" s="484"/>
    </row>
    <row r="20" spans="1:13" s="477" customFormat="1" ht="17.25" customHeight="1">
      <c r="A20" s="476"/>
      <c r="B20" s="483">
        <v>12</v>
      </c>
      <c r="C20" s="484"/>
      <c r="D20" s="484"/>
      <c r="E20" s="484"/>
      <c r="F20" s="484"/>
      <c r="G20" s="484"/>
      <c r="H20" s="484"/>
      <c r="I20" s="484"/>
      <c r="J20" s="484"/>
      <c r="K20" s="485"/>
      <c r="L20" s="485"/>
      <c r="M20" s="484"/>
    </row>
    <row r="21" spans="1:13" s="477" customFormat="1" ht="17.25" customHeight="1">
      <c r="A21" s="476"/>
      <c r="B21" s="483">
        <v>13</v>
      </c>
      <c r="C21" s="484"/>
      <c r="D21" s="484"/>
      <c r="E21" s="484"/>
      <c r="F21" s="484"/>
      <c r="G21" s="484"/>
      <c r="H21" s="484"/>
      <c r="I21" s="484"/>
      <c r="J21" s="484"/>
      <c r="K21" s="485"/>
      <c r="L21" s="485"/>
      <c r="M21" s="484"/>
    </row>
    <row r="22" spans="1:13" s="477" customFormat="1" ht="17.25" customHeight="1">
      <c r="A22" s="476"/>
      <c r="B22" s="483">
        <v>14</v>
      </c>
      <c r="C22" s="484"/>
      <c r="D22" s="484"/>
      <c r="E22" s="484"/>
      <c r="F22" s="484"/>
      <c r="G22" s="484"/>
      <c r="H22" s="484"/>
      <c r="I22" s="484"/>
      <c r="J22" s="484"/>
      <c r="K22" s="485"/>
      <c r="L22" s="485"/>
      <c r="M22" s="484"/>
    </row>
    <row r="23" spans="1:13" s="477" customFormat="1" ht="17.25" customHeight="1">
      <c r="A23" s="476"/>
      <c r="B23" s="483">
        <v>15</v>
      </c>
      <c r="C23" s="484"/>
      <c r="D23" s="484"/>
      <c r="E23" s="484"/>
      <c r="F23" s="484"/>
      <c r="G23" s="484"/>
      <c r="H23" s="484"/>
      <c r="I23" s="484"/>
      <c r="J23" s="484"/>
      <c r="K23" s="485"/>
      <c r="L23" s="485"/>
      <c r="M23" s="484"/>
    </row>
    <row r="24" spans="1:13" s="477" customFormat="1" ht="17.25" customHeight="1">
      <c r="A24" s="476"/>
      <c r="B24" s="483">
        <v>16</v>
      </c>
      <c r="C24" s="484"/>
      <c r="D24" s="484"/>
      <c r="E24" s="484"/>
      <c r="F24" s="484"/>
      <c r="G24" s="484"/>
      <c r="H24" s="484"/>
      <c r="I24" s="484"/>
      <c r="J24" s="484"/>
      <c r="K24" s="485"/>
      <c r="L24" s="485"/>
      <c r="M24" s="484"/>
    </row>
    <row r="25" spans="1:13" s="477" customFormat="1" ht="17.25" customHeight="1">
      <c r="A25" s="476"/>
      <c r="B25" s="483">
        <v>17</v>
      </c>
      <c r="C25" s="484"/>
      <c r="D25" s="484"/>
      <c r="E25" s="484"/>
      <c r="F25" s="484"/>
      <c r="G25" s="484"/>
      <c r="H25" s="484"/>
      <c r="I25" s="484"/>
      <c r="J25" s="484"/>
      <c r="K25" s="485"/>
      <c r="L25" s="485"/>
      <c r="M25" s="484"/>
    </row>
    <row r="26" spans="1:13" s="477" customFormat="1" ht="17.25" customHeight="1">
      <c r="A26" s="476"/>
      <c r="B26" s="483">
        <v>18</v>
      </c>
      <c r="C26" s="484"/>
      <c r="D26" s="484"/>
      <c r="E26" s="484"/>
      <c r="F26" s="484"/>
      <c r="G26" s="484"/>
      <c r="H26" s="484"/>
      <c r="I26" s="484"/>
      <c r="J26" s="484"/>
      <c r="K26" s="485"/>
      <c r="L26" s="485"/>
      <c r="M26" s="484"/>
    </row>
    <row r="27" spans="1:13" s="477" customFormat="1" ht="17.25" customHeight="1">
      <c r="A27" s="476"/>
      <c r="B27" s="483">
        <v>19</v>
      </c>
      <c r="C27" s="484"/>
      <c r="D27" s="484"/>
      <c r="E27" s="484"/>
      <c r="F27" s="484"/>
      <c r="G27" s="484"/>
      <c r="H27" s="484"/>
      <c r="I27" s="484"/>
      <c r="J27" s="484"/>
      <c r="K27" s="485"/>
      <c r="L27" s="485"/>
      <c r="M27" s="484"/>
    </row>
    <row r="28" spans="1:13" s="477" customFormat="1" ht="17.25" customHeight="1">
      <c r="A28" s="476"/>
      <c r="B28" s="483">
        <v>20</v>
      </c>
      <c r="C28" s="484"/>
      <c r="D28" s="484"/>
      <c r="E28" s="484"/>
      <c r="F28" s="484"/>
      <c r="G28" s="484"/>
      <c r="H28" s="484"/>
      <c r="I28" s="484"/>
      <c r="J28" s="484"/>
      <c r="K28" s="485"/>
      <c r="L28" s="485"/>
      <c r="M28" s="484"/>
    </row>
    <row r="29" spans="1:13" s="477" customFormat="1" ht="17.25" customHeight="1">
      <c r="A29" s="476"/>
      <c r="B29" s="483">
        <v>21</v>
      </c>
      <c r="C29" s="484"/>
      <c r="D29" s="484"/>
      <c r="E29" s="484"/>
      <c r="F29" s="484"/>
      <c r="G29" s="484"/>
      <c r="H29" s="484"/>
      <c r="I29" s="484"/>
      <c r="J29" s="484"/>
      <c r="K29" s="485"/>
      <c r="L29" s="485"/>
      <c r="M29" s="484"/>
    </row>
    <row r="30" spans="1:13" s="477" customFormat="1" ht="17.25" customHeight="1">
      <c r="A30" s="476"/>
      <c r="B30" s="483">
        <v>22</v>
      </c>
      <c r="C30" s="484"/>
      <c r="D30" s="484"/>
      <c r="E30" s="484"/>
      <c r="F30" s="484"/>
      <c r="G30" s="484"/>
      <c r="H30" s="484"/>
      <c r="I30" s="484"/>
      <c r="J30" s="484"/>
      <c r="K30" s="485"/>
      <c r="L30" s="485"/>
      <c r="M30" s="484"/>
    </row>
    <row r="31" spans="1:13" s="477" customFormat="1" ht="17.25" customHeight="1">
      <c r="A31" s="476"/>
      <c r="B31" s="483">
        <v>23</v>
      </c>
      <c r="C31" s="484"/>
      <c r="D31" s="484"/>
      <c r="E31" s="484"/>
      <c r="F31" s="484"/>
      <c r="G31" s="484"/>
      <c r="H31" s="484"/>
      <c r="I31" s="484"/>
      <c r="J31" s="484"/>
      <c r="K31" s="485"/>
      <c r="L31" s="485"/>
      <c r="M31" s="484"/>
    </row>
    <row r="32" spans="1:13" s="477" customFormat="1" ht="17.25" customHeight="1">
      <c r="A32" s="476"/>
      <c r="B32" s="483">
        <v>24</v>
      </c>
      <c r="C32" s="484"/>
      <c r="D32" s="484"/>
      <c r="E32" s="484"/>
      <c r="F32" s="484"/>
      <c r="G32" s="484"/>
      <c r="H32" s="484"/>
      <c r="I32" s="484"/>
      <c r="J32" s="484"/>
      <c r="K32" s="485"/>
      <c r="L32" s="485"/>
      <c r="M32" s="484"/>
    </row>
    <row r="33" spans="1:13" s="477" customFormat="1" ht="17.25" customHeight="1">
      <c r="A33" s="476"/>
      <c r="B33" s="483">
        <v>25</v>
      </c>
      <c r="C33" s="484"/>
      <c r="D33" s="484"/>
      <c r="E33" s="484"/>
      <c r="F33" s="484"/>
      <c r="G33" s="484"/>
      <c r="H33" s="484"/>
      <c r="I33" s="484"/>
      <c r="J33" s="484"/>
      <c r="K33" s="485"/>
      <c r="L33" s="485"/>
      <c r="M33" s="484"/>
    </row>
    <row r="34" spans="1:13" s="477" customFormat="1" ht="17.25" customHeight="1">
      <c r="A34" s="476"/>
      <c r="B34" s="483">
        <v>26</v>
      </c>
      <c r="C34" s="484"/>
      <c r="D34" s="484"/>
      <c r="E34" s="484"/>
      <c r="F34" s="484"/>
      <c r="G34" s="484"/>
      <c r="H34" s="484"/>
      <c r="I34" s="484"/>
      <c r="J34" s="484"/>
      <c r="K34" s="485"/>
      <c r="L34" s="485"/>
      <c r="M34" s="484"/>
    </row>
    <row r="35" spans="1:13" s="477" customFormat="1" ht="17.25" customHeight="1">
      <c r="A35" s="476"/>
      <c r="B35" s="483">
        <v>27</v>
      </c>
      <c r="C35" s="484"/>
      <c r="D35" s="484"/>
      <c r="E35" s="484"/>
      <c r="F35" s="484"/>
      <c r="G35" s="484"/>
      <c r="H35" s="484"/>
      <c r="I35" s="484"/>
      <c r="J35" s="484"/>
      <c r="K35" s="485"/>
      <c r="L35" s="485"/>
      <c r="M35" s="484"/>
    </row>
    <row r="36" spans="1:13" s="477" customFormat="1" ht="17.25" customHeight="1">
      <c r="A36" s="476"/>
      <c r="B36" s="483">
        <v>28</v>
      </c>
      <c r="C36" s="484"/>
      <c r="D36" s="484"/>
      <c r="E36" s="484"/>
      <c r="F36" s="484"/>
      <c r="G36" s="484"/>
      <c r="H36" s="484"/>
      <c r="I36" s="484"/>
      <c r="J36" s="484"/>
      <c r="K36" s="485"/>
      <c r="L36" s="485"/>
      <c r="M36" s="484"/>
    </row>
    <row r="37" spans="1:13" s="477" customFormat="1" ht="17.25" customHeight="1">
      <c r="A37" s="476"/>
      <c r="B37" s="483">
        <v>29</v>
      </c>
      <c r="C37" s="484"/>
      <c r="D37" s="484"/>
      <c r="E37" s="484"/>
      <c r="F37" s="484"/>
      <c r="G37" s="484"/>
      <c r="H37" s="484"/>
      <c r="I37" s="484"/>
      <c r="J37" s="484"/>
      <c r="K37" s="485"/>
      <c r="L37" s="485"/>
      <c r="M37" s="484"/>
    </row>
    <row r="38" spans="1:13" s="477" customFormat="1" ht="17.25" customHeight="1">
      <c r="A38" s="476"/>
      <c r="B38" s="483">
        <v>30</v>
      </c>
      <c r="C38" s="484"/>
      <c r="D38" s="484"/>
      <c r="E38" s="484"/>
      <c r="F38" s="484"/>
      <c r="G38" s="484"/>
      <c r="H38" s="484"/>
      <c r="I38" s="484"/>
      <c r="J38" s="484"/>
      <c r="K38" s="485"/>
      <c r="L38" s="485"/>
      <c r="M38" s="484"/>
    </row>
    <row r="39" spans="1:13" s="477" customFormat="1" ht="17.25" customHeight="1">
      <c r="A39" s="476"/>
      <c r="B39" s="483">
        <v>31</v>
      </c>
      <c r="C39" s="484"/>
      <c r="D39" s="484"/>
      <c r="E39" s="484"/>
      <c r="F39" s="484"/>
      <c r="G39" s="484"/>
      <c r="H39" s="484"/>
      <c r="I39" s="484"/>
      <c r="J39" s="484"/>
      <c r="K39" s="485"/>
      <c r="L39" s="485"/>
      <c r="M39" s="484"/>
    </row>
    <row r="40" spans="1:13" s="477" customFormat="1" ht="17.25" customHeight="1">
      <c r="A40" s="476"/>
      <c r="B40" s="483">
        <v>32</v>
      </c>
      <c r="C40" s="484"/>
      <c r="D40" s="484"/>
      <c r="E40" s="484"/>
      <c r="F40" s="484"/>
      <c r="G40" s="484"/>
      <c r="H40" s="484"/>
      <c r="I40" s="484"/>
      <c r="J40" s="484"/>
      <c r="K40" s="485"/>
      <c r="L40" s="485"/>
      <c r="M40" s="484"/>
    </row>
    <row r="41" spans="1:13" s="477" customFormat="1" ht="17.25" customHeight="1">
      <c r="A41" s="476"/>
      <c r="B41" s="483">
        <v>33</v>
      </c>
      <c r="C41" s="484"/>
      <c r="D41" s="484"/>
      <c r="E41" s="484"/>
      <c r="F41" s="484"/>
      <c r="G41" s="484"/>
      <c r="H41" s="484"/>
      <c r="I41" s="484"/>
      <c r="J41" s="484"/>
      <c r="K41" s="485"/>
      <c r="L41" s="485"/>
      <c r="M41" s="484"/>
    </row>
    <row r="42" spans="1:13" s="477" customFormat="1" ht="17.25" customHeight="1">
      <c r="A42" s="476"/>
      <c r="B42" s="483">
        <v>34</v>
      </c>
      <c r="C42" s="484"/>
      <c r="D42" s="484"/>
      <c r="E42" s="484"/>
      <c r="F42" s="484"/>
      <c r="G42" s="484"/>
      <c r="H42" s="484"/>
      <c r="I42" s="484"/>
      <c r="J42" s="484"/>
      <c r="K42" s="485"/>
      <c r="L42" s="485"/>
      <c r="M42" s="484"/>
    </row>
    <row r="43" spans="1:13" s="477" customFormat="1" ht="17.25" customHeight="1" thickBot="1">
      <c r="A43" s="476"/>
      <c r="B43" s="486">
        <v>35</v>
      </c>
      <c r="C43" s="487"/>
      <c r="D43" s="487"/>
      <c r="E43" s="487"/>
      <c r="F43" s="487"/>
      <c r="G43" s="487"/>
      <c r="H43" s="487"/>
      <c r="I43" s="487"/>
      <c r="J43" s="487"/>
      <c r="K43" s="488"/>
      <c r="L43" s="488"/>
      <c r="M43" s="487"/>
    </row>
    <row r="44" spans="1:13" s="477" customFormat="1" ht="17.25" customHeight="1" thickTop="1">
      <c r="A44" s="476"/>
      <c r="B44" s="489" t="s">
        <v>94</v>
      </c>
      <c r="C44" s="490"/>
      <c r="D44" s="491">
        <f t="shared" ref="D44:I44" si="0">COUNTA(D9:D43)</f>
        <v>0</v>
      </c>
      <c r="E44" s="491">
        <f t="shared" si="0"/>
        <v>0</v>
      </c>
      <c r="F44" s="491">
        <f t="shared" si="0"/>
        <v>0</v>
      </c>
      <c r="G44" s="491">
        <f t="shared" si="0"/>
        <v>0</v>
      </c>
      <c r="H44" s="491">
        <f t="shared" si="0"/>
        <v>0</v>
      </c>
      <c r="I44" s="491">
        <f t="shared" si="0"/>
        <v>0</v>
      </c>
      <c r="J44" s="490"/>
      <c r="K44" s="490"/>
      <c r="L44" s="490"/>
      <c r="M44" s="490"/>
    </row>
    <row r="45" spans="1:13" ht="15" customHeight="1">
      <c r="B45" s="3034" t="s">
        <v>1180</v>
      </c>
      <c r="C45" s="3034"/>
      <c r="D45" s="3034"/>
      <c r="E45" s="3034"/>
      <c r="F45" s="3034"/>
      <c r="G45" s="3034"/>
      <c r="H45" s="3034"/>
      <c r="I45" s="3034"/>
      <c r="J45" s="3034"/>
      <c r="K45" s="3034"/>
      <c r="L45" s="3034"/>
      <c r="M45" s="3034"/>
    </row>
    <row r="46" spans="1:13" ht="27" customHeight="1">
      <c r="B46" s="3034" t="s">
        <v>1181</v>
      </c>
      <c r="C46" s="3034"/>
      <c r="D46" s="3034"/>
      <c r="E46" s="3034"/>
      <c r="F46" s="3034"/>
      <c r="G46" s="3034"/>
      <c r="H46" s="3034"/>
      <c r="I46" s="3034"/>
      <c r="J46" s="3034"/>
      <c r="K46" s="3034"/>
      <c r="L46" s="3034"/>
      <c r="M46" s="3034"/>
    </row>
    <row r="47" spans="1:13" ht="27" customHeight="1">
      <c r="B47" s="3034" t="s">
        <v>1182</v>
      </c>
      <c r="C47" s="3034"/>
      <c r="D47" s="3034"/>
      <c r="E47" s="3034"/>
      <c r="F47" s="3034"/>
      <c r="G47" s="3034"/>
      <c r="H47" s="3034"/>
      <c r="I47" s="3034"/>
      <c r="J47" s="3034"/>
      <c r="K47" s="3034"/>
      <c r="L47" s="3034"/>
      <c r="M47" s="3034"/>
    </row>
    <row r="48" spans="1:13">
      <c r="B48" s="3034" t="s">
        <v>1183</v>
      </c>
      <c r="C48" s="3034"/>
      <c r="D48" s="3034"/>
      <c r="E48" s="3034"/>
      <c r="F48" s="3034"/>
      <c r="G48" s="3034"/>
      <c r="H48" s="3034"/>
      <c r="I48" s="3034"/>
      <c r="J48" s="3034"/>
      <c r="K48" s="3034"/>
      <c r="L48" s="3034"/>
      <c r="M48" s="3034"/>
    </row>
    <row r="49" spans="2:13">
      <c r="B49" s="3034"/>
      <c r="C49" s="3034"/>
      <c r="D49" s="3034"/>
      <c r="E49" s="3034"/>
      <c r="F49" s="3034"/>
      <c r="G49" s="3034"/>
      <c r="H49" s="3034"/>
      <c r="I49" s="3034"/>
      <c r="J49" s="3034"/>
      <c r="K49" s="3034"/>
      <c r="L49" s="3034"/>
      <c r="M49" s="3034"/>
    </row>
  </sheetData>
  <mergeCells count="15">
    <mergeCell ref="O1:P1"/>
    <mergeCell ref="B3:M3"/>
    <mergeCell ref="K5:M5"/>
    <mergeCell ref="B7:B8"/>
    <mergeCell ref="C7:C8"/>
    <mergeCell ref="D7:I7"/>
    <mergeCell ref="J7:J8"/>
    <mergeCell ref="K7:K8"/>
    <mergeCell ref="L7:L8"/>
    <mergeCell ref="M7:M8"/>
    <mergeCell ref="B45:M45"/>
    <mergeCell ref="B46:M46"/>
    <mergeCell ref="B47:M47"/>
    <mergeCell ref="B48:M48"/>
    <mergeCell ref="B49:M49"/>
  </mergeCells>
  <phoneticPr fontId="33"/>
  <hyperlinks>
    <hyperlink ref="O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2"/>
  <sheetViews>
    <sheetView view="pageBreakPreview" zoomScaleNormal="100" zoomScaleSheetLayoutView="100" workbookViewId="0">
      <selection activeCell="E11" sqref="E11:L11"/>
    </sheetView>
  </sheetViews>
  <sheetFormatPr defaultColWidth="8.75" defaultRowHeight="13.5"/>
  <cols>
    <col min="1" max="2" width="4" style="492" customWidth="1"/>
    <col min="3" max="12" width="8.25" style="492" customWidth="1"/>
    <col min="13" max="257" width="8.75" style="493"/>
    <col min="258" max="258" width="6.875" style="493" customWidth="1"/>
    <col min="259" max="268" width="8.25" style="493" customWidth="1"/>
    <col min="269" max="513" width="8.75" style="493"/>
    <col min="514" max="514" width="6.875" style="493" customWidth="1"/>
    <col min="515" max="524" width="8.25" style="493" customWidth="1"/>
    <col min="525" max="769" width="8.75" style="493"/>
    <col min="770" max="770" width="6.875" style="493" customWidth="1"/>
    <col min="771" max="780" width="8.25" style="493" customWidth="1"/>
    <col min="781" max="1025" width="8.75" style="493"/>
    <col min="1026" max="1026" width="6.875" style="493" customWidth="1"/>
    <col min="1027" max="1036" width="8.25" style="493" customWidth="1"/>
    <col min="1037" max="1281" width="8.75" style="493"/>
    <col min="1282" max="1282" width="6.875" style="493" customWidth="1"/>
    <col min="1283" max="1292" width="8.25" style="493" customWidth="1"/>
    <col min="1293" max="1537" width="8.75" style="493"/>
    <col min="1538" max="1538" width="6.875" style="493" customWidth="1"/>
    <col min="1539" max="1548" width="8.25" style="493" customWidth="1"/>
    <col min="1549" max="1793" width="8.75" style="493"/>
    <col min="1794" max="1794" width="6.875" style="493" customWidth="1"/>
    <col min="1795" max="1804" width="8.25" style="493" customWidth="1"/>
    <col min="1805" max="2049" width="8.75" style="493"/>
    <col min="2050" max="2050" width="6.875" style="493" customWidth="1"/>
    <col min="2051" max="2060" width="8.25" style="493" customWidth="1"/>
    <col min="2061" max="2305" width="8.75" style="493"/>
    <col min="2306" max="2306" width="6.875" style="493" customWidth="1"/>
    <col min="2307" max="2316" width="8.25" style="493" customWidth="1"/>
    <col min="2317" max="2561" width="8.75" style="493"/>
    <col min="2562" max="2562" width="6.875" style="493" customWidth="1"/>
    <col min="2563" max="2572" width="8.25" style="493" customWidth="1"/>
    <col min="2573" max="2817" width="8.75" style="493"/>
    <col min="2818" max="2818" width="6.875" style="493" customWidth="1"/>
    <col min="2819" max="2828" width="8.25" style="493" customWidth="1"/>
    <col min="2829" max="3073" width="8.75" style="493"/>
    <col min="3074" max="3074" width="6.875" style="493" customWidth="1"/>
    <col min="3075" max="3084" width="8.25" style="493" customWidth="1"/>
    <col min="3085" max="3329" width="8.75" style="493"/>
    <col min="3330" max="3330" width="6.875" style="493" customWidth="1"/>
    <col min="3331" max="3340" width="8.25" style="493" customWidth="1"/>
    <col min="3341" max="3585" width="8.75" style="493"/>
    <col min="3586" max="3586" width="6.875" style="493" customWidth="1"/>
    <col min="3587" max="3596" width="8.25" style="493" customWidth="1"/>
    <col min="3597" max="3841" width="8.75" style="493"/>
    <col min="3842" max="3842" width="6.875" style="493" customWidth="1"/>
    <col min="3843" max="3852" width="8.25" style="493" customWidth="1"/>
    <col min="3853" max="4097" width="8.75" style="493"/>
    <col min="4098" max="4098" width="6.875" style="493" customWidth="1"/>
    <col min="4099" max="4108" width="8.25" style="493" customWidth="1"/>
    <col min="4109" max="4353" width="8.75" style="493"/>
    <col min="4354" max="4354" width="6.875" style="493" customWidth="1"/>
    <col min="4355" max="4364" width="8.25" style="493" customWidth="1"/>
    <col min="4365" max="4609" width="8.75" style="493"/>
    <col min="4610" max="4610" width="6.875" style="493" customWidth="1"/>
    <col min="4611" max="4620" width="8.25" style="493" customWidth="1"/>
    <col min="4621" max="4865" width="8.75" style="493"/>
    <col min="4866" max="4866" width="6.875" style="493" customWidth="1"/>
    <col min="4867" max="4876" width="8.25" style="493" customWidth="1"/>
    <col min="4877" max="5121" width="8.75" style="493"/>
    <col min="5122" max="5122" width="6.875" style="493" customWidth="1"/>
    <col min="5123" max="5132" width="8.25" style="493" customWidth="1"/>
    <col min="5133" max="5377" width="8.75" style="493"/>
    <col min="5378" max="5378" width="6.875" style="493" customWidth="1"/>
    <col min="5379" max="5388" width="8.25" style="493" customWidth="1"/>
    <col min="5389" max="5633" width="8.75" style="493"/>
    <col min="5634" max="5634" width="6.875" style="493" customWidth="1"/>
    <col min="5635" max="5644" width="8.25" style="493" customWidth="1"/>
    <col min="5645" max="5889" width="8.75" style="493"/>
    <col min="5890" max="5890" width="6.875" style="493" customWidth="1"/>
    <col min="5891" max="5900" width="8.25" style="493" customWidth="1"/>
    <col min="5901" max="6145" width="8.75" style="493"/>
    <col min="6146" max="6146" width="6.875" style="493" customWidth="1"/>
    <col min="6147" max="6156" width="8.25" style="493" customWidth="1"/>
    <col min="6157" max="6401" width="8.75" style="493"/>
    <col min="6402" max="6402" width="6.875" style="493" customWidth="1"/>
    <col min="6403" max="6412" width="8.25" style="493" customWidth="1"/>
    <col min="6413" max="6657" width="8.75" style="493"/>
    <col min="6658" max="6658" width="6.875" style="493" customWidth="1"/>
    <col min="6659" max="6668" width="8.25" style="493" customWidth="1"/>
    <col min="6669" max="6913" width="8.75" style="493"/>
    <col min="6914" max="6914" width="6.875" style="493" customWidth="1"/>
    <col min="6915" max="6924" width="8.25" style="493" customWidth="1"/>
    <col min="6925" max="7169" width="8.75" style="493"/>
    <col min="7170" max="7170" width="6.875" style="493" customWidth="1"/>
    <col min="7171" max="7180" width="8.25" style="493" customWidth="1"/>
    <col min="7181" max="7425" width="8.75" style="493"/>
    <col min="7426" max="7426" width="6.875" style="493" customWidth="1"/>
    <col min="7427" max="7436" width="8.25" style="493" customWidth="1"/>
    <col min="7437" max="7681" width="8.75" style="493"/>
    <col min="7682" max="7682" width="6.875" style="493" customWidth="1"/>
    <col min="7683" max="7692" width="8.25" style="493" customWidth="1"/>
    <col min="7693" max="7937" width="8.75" style="493"/>
    <col min="7938" max="7938" width="6.875" style="493" customWidth="1"/>
    <col min="7939" max="7948" width="8.25" style="493" customWidth="1"/>
    <col min="7949" max="8193" width="8.75" style="493"/>
    <col min="8194" max="8194" width="6.875" style="493" customWidth="1"/>
    <col min="8195" max="8204" width="8.25" style="493" customWidth="1"/>
    <col min="8205" max="8449" width="8.75" style="493"/>
    <col min="8450" max="8450" width="6.875" style="493" customWidth="1"/>
    <col min="8451" max="8460" width="8.25" style="493" customWidth="1"/>
    <col min="8461" max="8705" width="8.75" style="493"/>
    <col min="8706" max="8706" width="6.875" style="493" customWidth="1"/>
    <col min="8707" max="8716" width="8.25" style="493" customWidth="1"/>
    <col min="8717" max="8961" width="8.75" style="493"/>
    <col min="8962" max="8962" width="6.875" style="493" customWidth="1"/>
    <col min="8963" max="8972" width="8.25" style="493" customWidth="1"/>
    <col min="8973" max="9217" width="8.75" style="493"/>
    <col min="9218" max="9218" width="6.875" style="493" customWidth="1"/>
    <col min="9219" max="9228" width="8.25" style="493" customWidth="1"/>
    <col min="9229" max="9473" width="8.75" style="493"/>
    <col min="9474" max="9474" width="6.875" style="493" customWidth="1"/>
    <col min="9475" max="9484" width="8.25" style="493" customWidth="1"/>
    <col min="9485" max="9729" width="8.75" style="493"/>
    <col min="9730" max="9730" width="6.875" style="493" customWidth="1"/>
    <col min="9731" max="9740" width="8.25" style="493" customWidth="1"/>
    <col min="9741" max="9985" width="8.75" style="493"/>
    <col min="9986" max="9986" width="6.875" style="493" customWidth="1"/>
    <col min="9987" max="9996" width="8.25" style="493" customWidth="1"/>
    <col min="9997" max="10241" width="8.75" style="493"/>
    <col min="10242" max="10242" width="6.875" style="493" customWidth="1"/>
    <col min="10243" max="10252" width="8.25" style="493" customWidth="1"/>
    <col min="10253" max="10497" width="8.75" style="493"/>
    <col min="10498" max="10498" width="6.875" style="493" customWidth="1"/>
    <col min="10499" max="10508" width="8.25" style="493" customWidth="1"/>
    <col min="10509" max="10753" width="8.75" style="493"/>
    <col min="10754" max="10754" width="6.875" style="493" customWidth="1"/>
    <col min="10755" max="10764" width="8.25" style="493" customWidth="1"/>
    <col min="10765" max="11009" width="8.75" style="493"/>
    <col min="11010" max="11010" width="6.875" style="493" customWidth="1"/>
    <col min="11011" max="11020" width="8.25" style="493" customWidth="1"/>
    <col min="11021" max="11265" width="8.75" style="493"/>
    <col min="11266" max="11266" width="6.875" style="493" customWidth="1"/>
    <col min="11267" max="11276" width="8.25" style="493" customWidth="1"/>
    <col min="11277" max="11521" width="8.75" style="493"/>
    <col min="11522" max="11522" width="6.875" style="493" customWidth="1"/>
    <col min="11523" max="11532" width="8.25" style="493" customWidth="1"/>
    <col min="11533" max="11777" width="8.75" style="493"/>
    <col min="11778" max="11778" width="6.875" style="493" customWidth="1"/>
    <col min="11779" max="11788" width="8.25" style="493" customWidth="1"/>
    <col min="11789" max="12033" width="8.75" style="493"/>
    <col min="12034" max="12034" width="6.875" style="493" customWidth="1"/>
    <col min="12035" max="12044" width="8.25" style="493" customWidth="1"/>
    <col min="12045" max="12289" width="8.75" style="493"/>
    <col min="12290" max="12290" width="6.875" style="493" customWidth="1"/>
    <col min="12291" max="12300" width="8.25" style="493" customWidth="1"/>
    <col min="12301" max="12545" width="8.75" style="493"/>
    <col min="12546" max="12546" width="6.875" style="493" customWidth="1"/>
    <col min="12547" max="12556" width="8.25" style="493" customWidth="1"/>
    <col min="12557" max="12801" width="8.75" style="493"/>
    <col min="12802" max="12802" width="6.875" style="493" customWidth="1"/>
    <col min="12803" max="12812" width="8.25" style="493" customWidth="1"/>
    <col min="12813" max="13057" width="8.75" style="493"/>
    <col min="13058" max="13058" width="6.875" style="493" customWidth="1"/>
    <col min="13059" max="13068" width="8.25" style="493" customWidth="1"/>
    <col min="13069" max="13313" width="8.75" style="493"/>
    <col min="13314" max="13314" width="6.875" style="493" customWidth="1"/>
    <col min="13315" max="13324" width="8.25" style="493" customWidth="1"/>
    <col min="13325" max="13569" width="8.75" style="493"/>
    <col min="13570" max="13570" width="6.875" style="493" customWidth="1"/>
    <col min="13571" max="13580" width="8.25" style="493" customWidth="1"/>
    <col min="13581" max="13825" width="8.75" style="493"/>
    <col min="13826" max="13826" width="6.875" style="493" customWidth="1"/>
    <col min="13827" max="13836" width="8.25" style="493" customWidth="1"/>
    <col min="13837" max="14081" width="8.75" style="493"/>
    <col min="14082" max="14082" width="6.875" style="493" customWidth="1"/>
    <col min="14083" max="14092" width="8.25" style="493" customWidth="1"/>
    <col min="14093" max="14337" width="8.75" style="493"/>
    <col min="14338" max="14338" width="6.875" style="493" customWidth="1"/>
    <col min="14339" max="14348" width="8.25" style="493" customWidth="1"/>
    <col min="14349" max="14593" width="8.75" style="493"/>
    <col min="14594" max="14594" width="6.875" style="493" customWidth="1"/>
    <col min="14595" max="14604" width="8.25" style="493" customWidth="1"/>
    <col min="14605" max="14849" width="8.75" style="493"/>
    <col min="14850" max="14850" width="6.875" style="493" customWidth="1"/>
    <col min="14851" max="14860" width="8.25" style="493" customWidth="1"/>
    <col min="14861" max="15105" width="8.75" style="493"/>
    <col min="15106" max="15106" width="6.875" style="493" customWidth="1"/>
    <col min="15107" max="15116" width="8.25" style="493" customWidth="1"/>
    <col min="15117" max="15361" width="8.75" style="493"/>
    <col min="15362" max="15362" width="6.875" style="493" customWidth="1"/>
    <col min="15363" max="15372" width="8.25" style="493" customWidth="1"/>
    <col min="15373" max="15617" width="8.75" style="493"/>
    <col min="15618" max="15618" width="6.875" style="493" customWidth="1"/>
    <col min="15619" max="15628" width="8.25" style="493" customWidth="1"/>
    <col min="15629" max="15873" width="8.75" style="493"/>
    <col min="15874" max="15874" width="6.875" style="493" customWidth="1"/>
    <col min="15875" max="15884" width="8.25" style="493" customWidth="1"/>
    <col min="15885" max="16129" width="8.75" style="493"/>
    <col min="16130" max="16130" width="6.875" style="493" customWidth="1"/>
    <col min="16131" max="16140" width="8.25" style="493" customWidth="1"/>
    <col min="16141" max="16384" width="8.75" style="493"/>
  </cols>
  <sheetData>
    <row r="1" spans="1:14">
      <c r="M1" s="2036" t="s">
        <v>407</v>
      </c>
      <c r="N1" s="2036"/>
    </row>
    <row r="3" spans="1:14" s="494" customFormat="1" ht="39" customHeight="1">
      <c r="A3" s="3103" t="s">
        <v>1184</v>
      </c>
      <c r="B3" s="3103"/>
      <c r="C3" s="3103"/>
      <c r="D3" s="3103"/>
      <c r="E3" s="3103"/>
      <c r="F3" s="3103"/>
      <c r="G3" s="3103"/>
      <c r="H3" s="3103"/>
      <c r="I3" s="3103"/>
      <c r="J3" s="3103"/>
      <c r="K3" s="3103"/>
      <c r="L3" s="3103"/>
    </row>
    <row r="4" spans="1:14" s="494" customFormat="1" ht="17.25">
      <c r="A4" s="495"/>
      <c r="B4" s="495"/>
      <c r="C4" s="495"/>
      <c r="D4" s="495"/>
      <c r="E4" s="496"/>
      <c r="F4" s="496"/>
      <c r="G4" s="496"/>
      <c r="H4" s="495"/>
      <c r="I4" s="495"/>
      <c r="J4" s="495"/>
      <c r="K4" s="495"/>
      <c r="L4" s="495"/>
    </row>
    <row r="6" spans="1:14" ht="37.5" customHeight="1">
      <c r="A6" s="497">
        <v>1</v>
      </c>
      <c r="B6" s="3104" t="s">
        <v>1185</v>
      </c>
      <c r="C6" s="3104"/>
      <c r="D6" s="3104"/>
      <c r="E6" s="3104"/>
      <c r="F6" s="3104"/>
      <c r="G6" s="3104"/>
      <c r="H6" s="3104"/>
      <c r="I6" s="3104"/>
      <c r="J6" s="3104"/>
      <c r="K6" s="3104"/>
      <c r="L6" s="3104"/>
    </row>
    <row r="7" spans="1:14" ht="37.5" customHeight="1">
      <c r="A7" s="498">
        <v>2</v>
      </c>
      <c r="B7" s="3104" t="s">
        <v>1186</v>
      </c>
      <c r="C7" s="3104"/>
      <c r="D7" s="3104"/>
      <c r="E7" s="3104"/>
      <c r="F7" s="3104"/>
      <c r="G7" s="3104"/>
      <c r="H7" s="3104"/>
      <c r="I7" s="3104"/>
      <c r="J7" s="3104"/>
      <c r="K7" s="3104"/>
      <c r="L7" s="3104"/>
    </row>
    <row r="9" spans="1:14" s="500" customFormat="1" ht="14.25">
      <c r="A9" s="499" t="s">
        <v>1187</v>
      </c>
      <c r="B9" s="499"/>
      <c r="C9" s="499"/>
      <c r="D9" s="499"/>
      <c r="E9" s="499"/>
      <c r="F9" s="499"/>
      <c r="G9" s="499"/>
      <c r="H9" s="499"/>
      <c r="I9" s="499"/>
      <c r="J9" s="499"/>
      <c r="K9" s="499"/>
      <c r="L9" s="499"/>
    </row>
    <row r="10" spans="1:14" ht="9.6" customHeight="1"/>
    <row r="11" spans="1:14" s="501" customFormat="1" ht="33" customHeight="1">
      <c r="A11" s="3095" t="s">
        <v>1188</v>
      </c>
      <c r="B11" s="3096"/>
      <c r="C11" s="3096"/>
      <c r="D11" s="3096"/>
      <c r="E11" s="3097" t="str">
        <f>IF(基本情報入力シート!$D$23="","",基本情報入力シート!$D$23)</f>
        <v/>
      </c>
      <c r="F11" s="3098"/>
      <c r="G11" s="3098"/>
      <c r="H11" s="3098"/>
      <c r="I11" s="3098"/>
      <c r="J11" s="3098"/>
      <c r="K11" s="3098"/>
      <c r="L11" s="3099"/>
    </row>
    <row r="12" spans="1:14" s="501" customFormat="1" ht="33" customHeight="1">
      <c r="A12" s="3095" t="s">
        <v>1189</v>
      </c>
      <c r="B12" s="3096"/>
      <c r="C12" s="3096"/>
      <c r="D12" s="3096"/>
      <c r="E12" s="3097" t="str">
        <f>IF(基本情報入力シート!$D$21="","",基本情報入力シート!$D$21)</f>
        <v/>
      </c>
      <c r="F12" s="3098"/>
      <c r="G12" s="3098"/>
      <c r="H12" s="3098"/>
      <c r="I12" s="3098"/>
      <c r="J12" s="3098"/>
      <c r="K12" s="3098"/>
      <c r="L12" s="3099"/>
    </row>
    <row r="15" spans="1:14" s="500" customFormat="1" ht="14.25">
      <c r="A15" s="499" t="s">
        <v>1190</v>
      </c>
      <c r="B15" s="499"/>
      <c r="C15" s="499"/>
      <c r="D15" s="499"/>
      <c r="E15" s="499"/>
      <c r="F15" s="499"/>
      <c r="G15" s="499"/>
      <c r="H15" s="499"/>
      <c r="I15" s="499"/>
      <c r="J15" s="499"/>
      <c r="K15" s="499"/>
      <c r="L15" s="499"/>
    </row>
    <row r="16" spans="1:14" ht="9.6" customHeight="1"/>
    <row r="17" spans="1:12" s="501" customFormat="1" ht="29.1" customHeight="1">
      <c r="A17" s="3095" t="s">
        <v>1191</v>
      </c>
      <c r="B17" s="3096"/>
      <c r="C17" s="3096"/>
      <c r="D17" s="3096"/>
      <c r="E17" s="3100"/>
      <c r="F17" s="3101"/>
      <c r="G17" s="3101"/>
      <c r="H17" s="3101"/>
      <c r="I17" s="3101"/>
      <c r="J17" s="3101"/>
      <c r="K17" s="3101"/>
      <c r="L17" s="3102"/>
    </row>
    <row r="18" spans="1:12" s="501" customFormat="1" ht="29.1" customHeight="1">
      <c r="A18" s="3095" t="s">
        <v>1192</v>
      </c>
      <c r="B18" s="3096"/>
      <c r="C18" s="3096"/>
      <c r="D18" s="3096"/>
      <c r="E18" s="3100"/>
      <c r="F18" s="3101"/>
      <c r="G18" s="3101"/>
      <c r="H18" s="3101"/>
      <c r="I18" s="3101"/>
      <c r="J18" s="3101"/>
      <c r="K18" s="3101"/>
      <c r="L18" s="3102"/>
    </row>
    <row r="21" spans="1:12" s="500" customFormat="1" ht="14.25">
      <c r="A21" s="499" t="s">
        <v>1193</v>
      </c>
      <c r="B21" s="499"/>
      <c r="C21" s="499"/>
      <c r="D21" s="499"/>
      <c r="E21" s="499"/>
      <c r="F21" s="499"/>
      <c r="G21" s="499"/>
      <c r="H21" s="499"/>
      <c r="I21" s="499"/>
      <c r="J21" s="499"/>
      <c r="K21" s="499"/>
      <c r="L21" s="499"/>
    </row>
    <row r="22" spans="1:12" ht="9.6" customHeight="1"/>
    <row r="23" spans="1:12" ht="13.5" customHeight="1">
      <c r="A23" s="3072" t="s">
        <v>3004</v>
      </c>
      <c r="B23" s="3073"/>
      <c r="C23" s="3073"/>
      <c r="D23" s="3073"/>
      <c r="E23" s="3073"/>
      <c r="F23" s="3078"/>
      <c r="G23" s="3079"/>
      <c r="H23" s="3079"/>
      <c r="I23" s="3079"/>
      <c r="J23" s="3079"/>
      <c r="K23" s="3079"/>
      <c r="L23" s="3080"/>
    </row>
    <row r="24" spans="1:12" ht="13.5" customHeight="1">
      <c r="A24" s="3074"/>
      <c r="B24" s="3075"/>
      <c r="C24" s="3075"/>
      <c r="D24" s="3075"/>
      <c r="E24" s="3075"/>
      <c r="F24" s="3081"/>
      <c r="G24" s="3082"/>
      <c r="H24" s="3082"/>
      <c r="I24" s="3082"/>
      <c r="J24" s="3082"/>
      <c r="K24" s="3082"/>
      <c r="L24" s="3083"/>
    </row>
    <row r="25" spans="1:12" ht="13.5" customHeight="1">
      <c r="A25" s="3076"/>
      <c r="B25" s="3077"/>
      <c r="C25" s="3077"/>
      <c r="D25" s="3077"/>
      <c r="E25" s="3077"/>
      <c r="F25" s="3084"/>
      <c r="G25" s="3085"/>
      <c r="H25" s="3085"/>
      <c r="I25" s="3085"/>
      <c r="J25" s="3085"/>
      <c r="K25" s="3085"/>
      <c r="L25" s="3086"/>
    </row>
    <row r="28" spans="1:12" ht="14.25">
      <c r="A28" s="3087" t="str">
        <f>IF(基本情報入力シート!$D$3="","",基本情報入力シート!$D$3)</f>
        <v/>
      </c>
      <c r="B28" s="3087"/>
      <c r="C28" s="3087"/>
      <c r="D28" s="3087"/>
    </row>
    <row r="29" spans="1:12" ht="14.25">
      <c r="A29" s="499"/>
      <c r="B29" s="499"/>
      <c r="C29" s="499"/>
    </row>
    <row r="30" spans="1:12" ht="17.100000000000001" customHeight="1">
      <c r="A30" s="499" t="s">
        <v>1194</v>
      </c>
      <c r="B30" s="499"/>
      <c r="C30" s="499"/>
    </row>
    <row r="32" spans="1:12" ht="18.95" customHeight="1">
      <c r="F32" s="499" t="s">
        <v>1195</v>
      </c>
    </row>
    <row r="33" spans="1:12" ht="43.5" customHeight="1">
      <c r="F33" s="3088" t="s">
        <v>1196</v>
      </c>
      <c r="G33" s="3089"/>
      <c r="H33" s="3090" t="str">
        <f>IF(基本情報入力シート!$D$10="","",基本情報入力シート!$D$10)</f>
        <v/>
      </c>
      <c r="I33" s="3091"/>
      <c r="J33" s="3091"/>
      <c r="K33" s="3091"/>
      <c r="L33" s="3091"/>
    </row>
    <row r="34" spans="1:12" ht="43.5" customHeight="1">
      <c r="F34" s="3088" t="s">
        <v>1197</v>
      </c>
      <c r="G34" s="3089"/>
      <c r="H34" s="3090" t="str">
        <f>IF(基本情報入力シート!$D$12="","",基本情報入力シート!$D$12)</f>
        <v/>
      </c>
      <c r="I34" s="3091"/>
      <c r="J34" s="3091"/>
      <c r="K34" s="3091"/>
      <c r="L34" s="3091"/>
    </row>
    <row r="35" spans="1:12" ht="43.5" customHeight="1">
      <c r="F35" s="3088" t="s">
        <v>1198</v>
      </c>
      <c r="G35" s="3089"/>
      <c r="H35" s="3092" t="str">
        <f>IF(基本情報入力シート!$D$16="","",基本情報入力シート!$D$16)</f>
        <v/>
      </c>
      <c r="I35" s="3092"/>
      <c r="J35" s="3093" t="str">
        <f>IF(基本情報入力シート!$D$18="","",基本情報入力シート!$D$18)</f>
        <v/>
      </c>
      <c r="K35" s="3093"/>
      <c r="L35" s="3093"/>
    </row>
    <row r="39" spans="1:12" s="494" customFormat="1" ht="17.25">
      <c r="A39" s="3050" t="s">
        <v>1199</v>
      </c>
      <c r="B39" s="3050"/>
      <c r="C39" s="3094"/>
      <c r="D39" s="3094"/>
      <c r="E39" s="3094"/>
      <c r="F39" s="3094"/>
      <c r="G39" s="3094"/>
      <c r="H39" s="3094"/>
      <c r="I39" s="3094"/>
      <c r="J39" s="3094"/>
      <c r="K39" s="3094"/>
      <c r="L39" s="3094"/>
    </row>
    <row r="40" spans="1:12" s="494" customFormat="1" ht="22.5" customHeight="1">
      <c r="A40" s="3050" t="s">
        <v>1200</v>
      </c>
      <c r="B40" s="3050"/>
      <c r="C40" s="3094"/>
      <c r="D40" s="3094"/>
      <c r="E40" s="3094"/>
      <c r="F40" s="3094"/>
      <c r="G40" s="3094"/>
      <c r="H40" s="3094"/>
      <c r="I40" s="3094"/>
      <c r="J40" s="3094"/>
      <c r="K40" s="3094"/>
      <c r="L40" s="3094"/>
    </row>
    <row r="43" spans="1:12" s="502" customFormat="1" ht="48.95" customHeight="1">
      <c r="A43" s="3070" t="s">
        <v>1201</v>
      </c>
      <c r="B43" s="3070"/>
      <c r="C43" s="3070"/>
      <c r="D43" s="3070"/>
      <c r="E43" s="3070"/>
      <c r="F43" s="3070"/>
      <c r="G43" s="3070"/>
      <c r="H43" s="3070"/>
      <c r="I43" s="3070"/>
      <c r="J43" s="3070"/>
      <c r="K43" s="3071"/>
      <c r="L43" s="3071"/>
    </row>
    <row r="44" spans="1:12" s="502" customFormat="1" ht="20.100000000000001" customHeight="1">
      <c r="A44" s="503"/>
      <c r="B44" s="503"/>
      <c r="C44" s="503"/>
      <c r="D44" s="503"/>
      <c r="E44" s="503"/>
      <c r="F44" s="503"/>
      <c r="G44" s="503"/>
      <c r="H44" s="503"/>
      <c r="I44" s="503"/>
      <c r="J44" s="503"/>
      <c r="K44" s="503"/>
      <c r="L44" s="503"/>
    </row>
    <row r="45" spans="1:12" s="502" customFormat="1" ht="75" customHeight="1">
      <c r="A45" s="3070" t="s">
        <v>1202</v>
      </c>
      <c r="B45" s="3070"/>
      <c r="C45" s="3070"/>
      <c r="D45" s="3070"/>
      <c r="E45" s="3070"/>
      <c r="F45" s="3070"/>
      <c r="G45" s="3070"/>
      <c r="H45" s="3070"/>
      <c r="I45" s="3070"/>
      <c r="J45" s="3070"/>
      <c r="K45" s="3071"/>
      <c r="L45" s="3071"/>
    </row>
    <row r="46" spans="1:12" s="505" customFormat="1" ht="12">
      <c r="A46" s="504"/>
      <c r="B46" s="504"/>
      <c r="C46" s="504"/>
      <c r="D46" s="504"/>
      <c r="E46" s="504"/>
      <c r="F46" s="504"/>
      <c r="G46" s="504"/>
      <c r="H46" s="504"/>
      <c r="I46" s="504"/>
      <c r="J46" s="504"/>
      <c r="K46" s="504"/>
      <c r="L46" s="504"/>
    </row>
    <row r="47" spans="1:12" s="505" customFormat="1" ht="12">
      <c r="A47" s="504"/>
      <c r="B47" s="504"/>
      <c r="C47" s="504"/>
      <c r="D47" s="504"/>
      <c r="E47" s="504"/>
      <c r="F47" s="504"/>
      <c r="G47" s="504"/>
      <c r="H47" s="504"/>
      <c r="I47" s="504"/>
      <c r="J47" s="504"/>
      <c r="K47" s="504"/>
      <c r="L47" s="504"/>
    </row>
    <row r="48" spans="1:12" ht="36" customHeight="1">
      <c r="A48" s="3048" t="s">
        <v>1203</v>
      </c>
      <c r="B48" s="3048"/>
      <c r="C48" s="3064"/>
      <c r="D48" s="3064"/>
      <c r="E48" s="3064"/>
      <c r="F48" s="3064"/>
      <c r="G48" s="3064"/>
      <c r="H48" s="3064"/>
      <c r="I48" s="3044" t="s">
        <v>1204</v>
      </c>
      <c r="J48" s="3064"/>
      <c r="K48" s="3064"/>
      <c r="L48" s="3064"/>
    </row>
    <row r="49" spans="1:12" ht="30.6" customHeight="1">
      <c r="A49" s="3044" t="s">
        <v>1205</v>
      </c>
      <c r="B49" s="3044"/>
      <c r="C49" s="3049"/>
      <c r="D49" s="3063" t="s">
        <v>1206</v>
      </c>
      <c r="E49" s="3064"/>
      <c r="F49" s="3064"/>
      <c r="G49" s="3064"/>
      <c r="H49" s="3064"/>
      <c r="I49" s="3063" t="s">
        <v>1207</v>
      </c>
      <c r="J49" s="3064"/>
      <c r="K49" s="3064"/>
      <c r="L49" s="3064"/>
    </row>
    <row r="50" spans="1:12" ht="30.6" customHeight="1">
      <c r="A50" s="3044"/>
      <c r="B50" s="3044"/>
      <c r="C50" s="3049"/>
      <c r="D50" s="3063"/>
      <c r="E50" s="3064"/>
      <c r="F50" s="3064"/>
      <c r="G50" s="3064"/>
      <c r="H50" s="3064"/>
      <c r="I50" s="3063" t="s">
        <v>1208</v>
      </c>
      <c r="J50" s="3064"/>
      <c r="K50" s="3064"/>
      <c r="L50" s="3064"/>
    </row>
    <row r="51" spans="1:12" ht="30.6" customHeight="1">
      <c r="A51" s="3065" t="s">
        <v>1205</v>
      </c>
      <c r="B51" s="3065"/>
      <c r="C51" s="3066"/>
      <c r="D51" s="3051" t="s">
        <v>1209</v>
      </c>
      <c r="E51" s="3052"/>
      <c r="F51" s="3052"/>
      <c r="G51" s="3052"/>
      <c r="H51" s="3052"/>
      <c r="I51" s="3063" t="s">
        <v>1210</v>
      </c>
      <c r="J51" s="3064"/>
      <c r="K51" s="3064"/>
      <c r="L51" s="3064"/>
    </row>
    <row r="52" spans="1:12" ht="30.6" customHeight="1">
      <c r="A52" s="3067"/>
      <c r="B52" s="3067"/>
      <c r="C52" s="3067"/>
      <c r="D52" s="3059" t="s">
        <v>1211</v>
      </c>
      <c r="E52" s="3060"/>
      <c r="F52" s="3060"/>
      <c r="G52" s="3060"/>
      <c r="H52" s="3060"/>
      <c r="I52" s="3063"/>
      <c r="J52" s="3064"/>
      <c r="K52" s="3064"/>
      <c r="L52" s="3064"/>
    </row>
    <row r="53" spans="1:12" ht="30.6" customHeight="1">
      <c r="A53" s="3067"/>
      <c r="B53" s="3067"/>
      <c r="C53" s="3067"/>
      <c r="D53" s="3059" t="s">
        <v>1212</v>
      </c>
      <c r="E53" s="3060"/>
      <c r="F53" s="3060"/>
      <c r="G53" s="3060"/>
      <c r="H53" s="3060"/>
      <c r="I53" s="3063"/>
      <c r="J53" s="3064"/>
      <c r="K53" s="3064"/>
      <c r="L53" s="3064"/>
    </row>
    <row r="54" spans="1:12" ht="30.6" customHeight="1">
      <c r="A54" s="3067"/>
      <c r="B54" s="3067"/>
      <c r="C54" s="3067"/>
      <c r="D54" s="3059" t="s">
        <v>1213</v>
      </c>
      <c r="E54" s="3060"/>
      <c r="F54" s="3060"/>
      <c r="G54" s="3060"/>
      <c r="H54" s="3060"/>
      <c r="I54" s="3063"/>
      <c r="J54" s="3064"/>
      <c r="K54" s="3064"/>
      <c r="L54" s="3064"/>
    </row>
    <row r="55" spans="1:12" ht="30.6" customHeight="1">
      <c r="A55" s="3068" t="s">
        <v>1214</v>
      </c>
      <c r="B55" s="3068"/>
      <c r="C55" s="3067"/>
      <c r="D55" s="3059" t="s">
        <v>1215</v>
      </c>
      <c r="E55" s="3060"/>
      <c r="F55" s="3060"/>
      <c r="G55" s="3060"/>
      <c r="H55" s="3060"/>
      <c r="I55" s="3063"/>
      <c r="J55" s="3064"/>
      <c r="K55" s="3064"/>
      <c r="L55" s="3064"/>
    </row>
    <row r="56" spans="1:12" ht="30.6" customHeight="1">
      <c r="A56" s="3069"/>
      <c r="B56" s="3069"/>
      <c r="C56" s="3069"/>
      <c r="D56" s="3061" t="s">
        <v>1216</v>
      </c>
      <c r="E56" s="3062"/>
      <c r="F56" s="3062"/>
      <c r="G56" s="3062"/>
      <c r="H56" s="3062"/>
      <c r="I56" s="3063"/>
      <c r="J56" s="3064"/>
      <c r="K56" s="3064"/>
      <c r="L56" s="3064"/>
    </row>
    <row r="57" spans="1:12" ht="30.6" customHeight="1">
      <c r="A57" s="3044" t="s">
        <v>1205</v>
      </c>
      <c r="B57" s="3044"/>
      <c r="C57" s="3049"/>
      <c r="D57" s="3051" t="s">
        <v>1209</v>
      </c>
      <c r="E57" s="3052"/>
      <c r="F57" s="3052"/>
      <c r="G57" s="3052"/>
      <c r="H57" s="3052"/>
      <c r="I57" s="3053" t="s">
        <v>1217</v>
      </c>
      <c r="J57" s="3054"/>
      <c r="K57" s="3054"/>
      <c r="L57" s="3055"/>
    </row>
    <row r="58" spans="1:12" ht="30.6" customHeight="1">
      <c r="A58" s="3044"/>
      <c r="B58" s="3044"/>
      <c r="C58" s="3049"/>
      <c r="D58" s="3059" t="s">
        <v>1211</v>
      </c>
      <c r="E58" s="3060"/>
      <c r="F58" s="3060"/>
      <c r="G58" s="3060"/>
      <c r="H58" s="3060"/>
      <c r="I58" s="3056"/>
      <c r="J58" s="3057"/>
      <c r="K58" s="3057"/>
      <c r="L58" s="3058"/>
    </row>
    <row r="59" spans="1:12" ht="30.6" customHeight="1">
      <c r="A59" s="3044"/>
      <c r="B59" s="3044"/>
      <c r="C59" s="3049"/>
      <c r="D59" s="3059" t="s">
        <v>1218</v>
      </c>
      <c r="E59" s="3060"/>
      <c r="F59" s="3060"/>
      <c r="G59" s="3060"/>
      <c r="H59" s="3060"/>
      <c r="I59" s="3053" t="s">
        <v>1219</v>
      </c>
      <c r="J59" s="3054"/>
      <c r="K59" s="3054"/>
      <c r="L59" s="3055"/>
    </row>
    <row r="60" spans="1:12" ht="30.6" customHeight="1">
      <c r="A60" s="3044"/>
      <c r="B60" s="3044"/>
      <c r="C60" s="3049"/>
      <c r="D60" s="3061" t="s">
        <v>1213</v>
      </c>
      <c r="E60" s="3062"/>
      <c r="F60" s="3062"/>
      <c r="G60" s="3062"/>
      <c r="H60" s="3062"/>
      <c r="I60" s="3056"/>
      <c r="J60" s="3057"/>
      <c r="K60" s="3057"/>
      <c r="L60" s="3058"/>
    </row>
    <row r="61" spans="1:12" ht="30.6" customHeight="1">
      <c r="A61" s="3044" t="s">
        <v>1205</v>
      </c>
      <c r="B61" s="3044"/>
      <c r="C61" s="3049"/>
      <c r="D61" s="3051" t="s">
        <v>1220</v>
      </c>
      <c r="E61" s="3052"/>
      <c r="F61" s="3052"/>
      <c r="G61" s="3052"/>
      <c r="H61" s="3052"/>
      <c r="I61" s="3063" t="s">
        <v>1221</v>
      </c>
      <c r="J61" s="3064"/>
      <c r="K61" s="3064"/>
      <c r="L61" s="3064"/>
    </row>
    <row r="62" spans="1:12" ht="30.6" customHeight="1">
      <c r="A62" s="3044"/>
      <c r="B62" s="3044"/>
      <c r="C62" s="3049"/>
      <c r="D62" s="3059" t="s">
        <v>1222</v>
      </c>
      <c r="E62" s="3060"/>
      <c r="F62" s="3060"/>
      <c r="G62" s="3060"/>
      <c r="H62" s="3060"/>
      <c r="I62" s="3063"/>
      <c r="J62" s="3064"/>
      <c r="K62" s="3064"/>
      <c r="L62" s="3064"/>
    </row>
    <row r="63" spans="1:12" ht="30.6" customHeight="1">
      <c r="A63" s="3044"/>
      <c r="B63" s="3044"/>
      <c r="C63" s="3049"/>
      <c r="D63" s="3061" t="s">
        <v>1223</v>
      </c>
      <c r="E63" s="3062"/>
      <c r="F63" s="3062"/>
      <c r="G63" s="3062"/>
      <c r="H63" s="3062"/>
      <c r="I63" s="3063"/>
      <c r="J63" s="3064"/>
      <c r="K63" s="3064"/>
      <c r="L63" s="3064"/>
    </row>
    <row r="67" spans="1:12" ht="17.25">
      <c r="A67" s="3050" t="s">
        <v>1224</v>
      </c>
      <c r="B67" s="3050"/>
      <c r="C67" s="3050"/>
      <c r="D67" s="3050"/>
      <c r="E67" s="3050"/>
      <c r="F67" s="3050"/>
      <c r="G67" s="3050"/>
      <c r="H67" s="3050"/>
      <c r="I67" s="3050"/>
      <c r="J67" s="3050"/>
      <c r="K67" s="3050"/>
      <c r="L67" s="3050"/>
    </row>
    <row r="68" spans="1:12" ht="17.25">
      <c r="A68" s="3046" t="s">
        <v>1200</v>
      </c>
      <c r="B68" s="3046"/>
      <c r="C68" s="3046"/>
      <c r="D68" s="3046"/>
      <c r="E68" s="3046"/>
      <c r="F68" s="3046"/>
      <c r="G68" s="3046"/>
      <c r="H68" s="3046"/>
      <c r="I68" s="3046"/>
      <c r="J68" s="3046"/>
      <c r="K68" s="3046"/>
      <c r="L68" s="3046"/>
    </row>
    <row r="71" spans="1:12" ht="60.75" customHeight="1">
      <c r="A71" s="3047" t="s">
        <v>1225</v>
      </c>
      <c r="B71" s="3047"/>
      <c r="C71" s="3047"/>
      <c r="D71" s="3047"/>
      <c r="E71" s="3047"/>
      <c r="F71" s="3047"/>
      <c r="G71" s="3047"/>
      <c r="H71" s="3047"/>
      <c r="I71" s="3047"/>
      <c r="J71" s="3047"/>
      <c r="K71" s="3047"/>
      <c r="L71" s="3047"/>
    </row>
    <row r="72" spans="1:12" ht="14.25">
      <c r="A72" s="503"/>
      <c r="B72" s="503"/>
      <c r="C72" s="503"/>
      <c r="D72" s="503"/>
      <c r="E72" s="503"/>
      <c r="F72" s="503"/>
      <c r="G72" s="503"/>
      <c r="H72" s="503"/>
      <c r="I72" s="503"/>
      <c r="J72" s="503"/>
      <c r="K72" s="503"/>
    </row>
    <row r="73" spans="1:12" ht="46.5" customHeight="1">
      <c r="A73" s="3047" t="s">
        <v>1226</v>
      </c>
      <c r="B73" s="3047"/>
      <c r="C73" s="3047"/>
      <c r="D73" s="3047"/>
      <c r="E73" s="3047"/>
      <c r="F73" s="3047"/>
      <c r="G73" s="3047"/>
      <c r="H73" s="3047"/>
      <c r="I73" s="3047"/>
      <c r="J73" s="3047"/>
      <c r="K73" s="3047"/>
      <c r="L73" s="3047"/>
    </row>
    <row r="74" spans="1:12">
      <c r="A74" s="504"/>
      <c r="B74" s="504"/>
      <c r="C74" s="504"/>
      <c r="D74" s="504"/>
      <c r="E74" s="504"/>
      <c r="F74" s="504"/>
      <c r="G74" s="504"/>
      <c r="H74" s="504"/>
      <c r="I74" s="504"/>
      <c r="J74" s="504"/>
      <c r="K74" s="504"/>
    </row>
    <row r="75" spans="1:12">
      <c r="A75" s="504"/>
      <c r="B75" s="504"/>
      <c r="C75" s="504"/>
      <c r="D75" s="504"/>
      <c r="E75" s="504"/>
      <c r="F75" s="504"/>
      <c r="G75" s="504"/>
      <c r="H75" s="504"/>
      <c r="I75" s="504"/>
      <c r="J75" s="504"/>
      <c r="K75" s="504"/>
    </row>
    <row r="76" spans="1:12" ht="30" customHeight="1">
      <c r="A76" s="3048" t="s">
        <v>1227</v>
      </c>
      <c r="B76" s="3048"/>
      <c r="C76" s="3048"/>
      <c r="D76" s="3048"/>
      <c r="E76" s="3048"/>
      <c r="F76" s="3048"/>
      <c r="G76" s="3048"/>
      <c r="H76" s="3048"/>
      <c r="I76" s="3044" t="s">
        <v>1204</v>
      </c>
      <c r="J76" s="3044"/>
      <c r="K76" s="3044"/>
      <c r="L76" s="3044"/>
    </row>
    <row r="77" spans="1:12" ht="30" customHeight="1">
      <c r="A77" s="3044" t="s">
        <v>1205</v>
      </c>
      <c r="B77" s="3049"/>
      <c r="C77" s="3045" t="s">
        <v>1209</v>
      </c>
      <c r="D77" s="3045"/>
      <c r="E77" s="3045"/>
      <c r="F77" s="3045"/>
      <c r="G77" s="3045"/>
      <c r="H77" s="3045"/>
      <c r="I77" s="3044" t="s">
        <v>1228</v>
      </c>
      <c r="J77" s="3044"/>
      <c r="K77" s="3044"/>
      <c r="L77" s="3044"/>
    </row>
    <row r="78" spans="1:12" ht="30" customHeight="1">
      <c r="A78" s="3049"/>
      <c r="B78" s="3049"/>
      <c r="C78" s="3045" t="s">
        <v>1211</v>
      </c>
      <c r="D78" s="3045"/>
      <c r="E78" s="3045"/>
      <c r="F78" s="3045"/>
      <c r="G78" s="3045"/>
      <c r="H78" s="3045"/>
      <c r="I78" s="3044"/>
      <c r="J78" s="3044"/>
      <c r="K78" s="3044"/>
      <c r="L78" s="3044"/>
    </row>
    <row r="79" spans="1:12" ht="30" customHeight="1">
      <c r="A79" s="3049"/>
      <c r="B79" s="3049"/>
      <c r="C79" s="3045" t="s">
        <v>1218</v>
      </c>
      <c r="D79" s="3045"/>
      <c r="E79" s="3045"/>
      <c r="F79" s="3045"/>
      <c r="G79" s="3045"/>
      <c r="H79" s="3045"/>
      <c r="I79" s="3044"/>
      <c r="J79" s="3044"/>
      <c r="K79" s="3044"/>
      <c r="L79" s="3044"/>
    </row>
    <row r="80" spans="1:12" ht="30" customHeight="1">
      <c r="A80" s="3049"/>
      <c r="B80" s="3049"/>
      <c r="C80" s="3045"/>
      <c r="D80" s="3045"/>
      <c r="E80" s="3045"/>
      <c r="F80" s="3045"/>
      <c r="G80" s="3045"/>
      <c r="H80" s="3045"/>
      <c r="I80" s="3044" t="s">
        <v>1229</v>
      </c>
      <c r="J80" s="3044"/>
      <c r="K80" s="3044"/>
      <c r="L80" s="3044"/>
    </row>
    <row r="81" spans="1:12" ht="30" customHeight="1">
      <c r="A81" s="3049"/>
      <c r="B81" s="3049"/>
      <c r="C81" s="3045" t="s">
        <v>1213</v>
      </c>
      <c r="D81" s="3045"/>
      <c r="E81" s="3045"/>
      <c r="F81" s="3045"/>
      <c r="G81" s="3045"/>
      <c r="H81" s="3045"/>
      <c r="I81" s="3044"/>
      <c r="J81" s="3044"/>
      <c r="K81" s="3044"/>
      <c r="L81" s="3044"/>
    </row>
    <row r="82" spans="1:12" ht="30" customHeight="1">
      <c r="A82" s="3044" t="s">
        <v>1214</v>
      </c>
      <c r="B82" s="3044"/>
      <c r="C82" s="3045" t="s">
        <v>1230</v>
      </c>
      <c r="D82" s="3045"/>
      <c r="E82" s="3045"/>
      <c r="F82" s="3045"/>
      <c r="G82" s="3045"/>
      <c r="H82" s="3045"/>
      <c r="I82" s="3044"/>
      <c r="J82" s="3044"/>
      <c r="K82" s="3044"/>
      <c r="L82" s="3044"/>
    </row>
  </sheetData>
  <mergeCells count="68">
    <mergeCell ref="M1:N1"/>
    <mergeCell ref="A3:L3"/>
    <mergeCell ref="B6:L6"/>
    <mergeCell ref="B7:L7"/>
    <mergeCell ref="A11:D11"/>
    <mergeCell ref="E11:L11"/>
    <mergeCell ref="A12:D12"/>
    <mergeCell ref="E12:L12"/>
    <mergeCell ref="A17:D17"/>
    <mergeCell ref="E17:L17"/>
    <mergeCell ref="A18:D18"/>
    <mergeCell ref="E18:L18"/>
    <mergeCell ref="A43:L43"/>
    <mergeCell ref="A23:E25"/>
    <mergeCell ref="F23:L25"/>
    <mergeCell ref="A28:D28"/>
    <mergeCell ref="F33:G33"/>
    <mergeCell ref="H33:L33"/>
    <mergeCell ref="F34:G34"/>
    <mergeCell ref="H34:L34"/>
    <mergeCell ref="F35:G35"/>
    <mergeCell ref="H35:I35"/>
    <mergeCell ref="J35:L35"/>
    <mergeCell ref="A39:L39"/>
    <mergeCell ref="A40:L40"/>
    <mergeCell ref="A45:L45"/>
    <mergeCell ref="A48:H48"/>
    <mergeCell ref="I48:L48"/>
    <mergeCell ref="A49:C50"/>
    <mergeCell ref="D49:H50"/>
    <mergeCell ref="I49:L49"/>
    <mergeCell ref="I50:L50"/>
    <mergeCell ref="A51:C54"/>
    <mergeCell ref="D51:H51"/>
    <mergeCell ref="I51:L56"/>
    <mergeCell ref="D52:H52"/>
    <mergeCell ref="D53:H53"/>
    <mergeCell ref="D54:H54"/>
    <mergeCell ref="A55:C56"/>
    <mergeCell ref="D55:H55"/>
    <mergeCell ref="D56:H56"/>
    <mergeCell ref="A67:L67"/>
    <mergeCell ref="A57:C60"/>
    <mergeCell ref="D57:H57"/>
    <mergeCell ref="I57:L58"/>
    <mergeCell ref="D58:H58"/>
    <mergeCell ref="D59:H59"/>
    <mergeCell ref="I59:L60"/>
    <mergeCell ref="D60:H60"/>
    <mergeCell ref="A61:C63"/>
    <mergeCell ref="D61:H61"/>
    <mergeCell ref="I61:L63"/>
    <mergeCell ref="D62:H62"/>
    <mergeCell ref="D63:H63"/>
    <mergeCell ref="I80:L82"/>
    <mergeCell ref="C81:H81"/>
    <mergeCell ref="A82:B82"/>
    <mergeCell ref="C82:H82"/>
    <mergeCell ref="A68:L68"/>
    <mergeCell ref="A71:L71"/>
    <mergeCell ref="A73:L73"/>
    <mergeCell ref="A76:H76"/>
    <mergeCell ref="I76:L76"/>
    <mergeCell ref="A77:B81"/>
    <mergeCell ref="C77:H77"/>
    <mergeCell ref="I77:L79"/>
    <mergeCell ref="C78:H78"/>
    <mergeCell ref="C79:H80"/>
  </mergeCells>
  <phoneticPr fontId="33"/>
  <hyperlinks>
    <hyperlink ref="M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rowBreaks count="2" manualBreakCount="2">
    <brk id="35" max="16383" man="1"/>
    <brk id="64" max="11"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view="pageBreakPreview" zoomScale="82" zoomScaleNormal="70" zoomScaleSheetLayoutView="82" workbookViewId="0">
      <selection activeCell="B20" sqref="B20"/>
    </sheetView>
  </sheetViews>
  <sheetFormatPr defaultColWidth="8.625" defaultRowHeight="13.5"/>
  <cols>
    <col min="1" max="1" width="16.75" style="507" customWidth="1"/>
    <col min="2" max="3" width="16.625" style="507" customWidth="1"/>
    <col min="4" max="6" width="21.625" style="507" customWidth="1"/>
    <col min="7" max="16384" width="8.625" style="507"/>
  </cols>
  <sheetData>
    <row r="1" spans="1:8" s="506" customFormat="1" ht="14.25">
      <c r="A1" s="3111" t="s">
        <v>1231</v>
      </c>
      <c r="B1" s="3110"/>
      <c r="C1" s="3110"/>
      <c r="D1" s="3110"/>
      <c r="E1" s="3110"/>
      <c r="F1" s="3110"/>
      <c r="G1" s="3112" t="s">
        <v>407</v>
      </c>
      <c r="H1" s="3112"/>
    </row>
    <row r="3" spans="1:8">
      <c r="A3" s="507" t="s">
        <v>1232</v>
      </c>
    </row>
    <row r="4" spans="1:8">
      <c r="F4" s="508" t="str">
        <f>IF(基本情報入力シート!$D$3="","",基本情報入力シート!$D$3)</f>
        <v/>
      </c>
    </row>
    <row r="5" spans="1:8" ht="30.6" customHeight="1">
      <c r="D5" s="509" t="s">
        <v>1233</v>
      </c>
      <c r="E5" s="3113" t="str">
        <f>IF(基本情報入力シート!$D$10="","",基本情報入力シート!$D$10)</f>
        <v/>
      </c>
      <c r="F5" s="3113"/>
    </row>
    <row r="6" spans="1:8" ht="30.6" customHeight="1">
      <c r="D6" s="509" t="s">
        <v>1234</v>
      </c>
      <c r="E6" s="3113" t="str">
        <f>IF(基本情報入力シート!$D$12="","",基本情報入力シート!$D$12)</f>
        <v/>
      </c>
      <c r="F6" s="3113"/>
    </row>
    <row r="7" spans="1:8" ht="30.6" customHeight="1">
      <c r="D7" s="509" t="s">
        <v>1235</v>
      </c>
      <c r="E7" s="510" t="str">
        <f>IF(基本情報入力シート!$D$16="","",基本情報入力シート!$D$16)</f>
        <v/>
      </c>
      <c r="F7" s="510" t="str">
        <f>IF(基本情報入力シート!$D$18="","",基本情報入力シート!$D$18)</f>
        <v/>
      </c>
    </row>
    <row r="9" spans="1:8" s="511" customFormat="1" ht="18.600000000000001" customHeight="1">
      <c r="A9" s="3110" t="s">
        <v>1236</v>
      </c>
      <c r="B9" s="3110"/>
      <c r="C9" s="3110"/>
      <c r="D9" s="3110"/>
      <c r="E9" s="3110"/>
      <c r="F9" s="3110"/>
    </row>
    <row r="11" spans="1:8">
      <c r="A11" s="3110" t="s">
        <v>1237</v>
      </c>
      <c r="B11" s="3110"/>
      <c r="C11" s="3110"/>
      <c r="D11" s="3110"/>
      <c r="E11" s="3110"/>
      <c r="F11" s="3110"/>
    </row>
    <row r="13" spans="1:8" s="511" customFormat="1" ht="18.600000000000001" customHeight="1">
      <c r="A13" s="3105" t="s">
        <v>1238</v>
      </c>
      <c r="B13" s="3106"/>
      <c r="C13" s="3107" t="str">
        <f>IF(基本情報入力シート!$D$23="","",基本情報入力シート!$D$23)</f>
        <v/>
      </c>
      <c r="D13" s="3108"/>
      <c r="E13" s="3108"/>
      <c r="F13" s="3109"/>
    </row>
    <row r="14" spans="1:8" s="511" customFormat="1" ht="18.600000000000001" customHeight="1">
      <c r="A14" s="3105" t="s">
        <v>1239</v>
      </c>
      <c r="B14" s="3106"/>
      <c r="C14" s="3107" t="str">
        <f>IF(基本情報入力シート!$D$21="","",基本情報入力シート!$D$21)</f>
        <v/>
      </c>
      <c r="D14" s="3108"/>
      <c r="E14" s="3108"/>
      <c r="F14" s="3109"/>
    </row>
    <row r="15" spans="1:8" s="511" customFormat="1" ht="18.600000000000001" customHeight="1">
      <c r="A15" s="3105" t="s">
        <v>1240</v>
      </c>
      <c r="B15" s="3106"/>
      <c r="C15" s="3107" t="str">
        <f>IF(基本情報入力シート!$D$27="","",基本情報入力シート!$D$27)</f>
        <v/>
      </c>
      <c r="D15" s="3108"/>
      <c r="E15" s="3108"/>
      <c r="F15" s="3109"/>
    </row>
    <row r="16" spans="1:8" s="513" customFormat="1" ht="23.1" customHeight="1">
      <c r="A16" s="512" t="s">
        <v>1241</v>
      </c>
      <c r="B16" s="512" t="s">
        <v>1242</v>
      </c>
      <c r="C16" s="512" t="s">
        <v>1243</v>
      </c>
      <c r="D16" s="512" t="s">
        <v>1244</v>
      </c>
      <c r="E16" s="512" t="s">
        <v>1245</v>
      </c>
      <c r="F16" s="512" t="s">
        <v>1246</v>
      </c>
    </row>
    <row r="17" spans="1:6" s="511" customFormat="1" ht="44.45" customHeight="1">
      <c r="A17" s="514"/>
      <c r="B17" s="514"/>
      <c r="C17" s="514"/>
      <c r="D17" s="514"/>
      <c r="E17" s="514"/>
      <c r="F17" s="514"/>
    </row>
    <row r="18" spans="1:6" s="511" customFormat="1" ht="44.45" customHeight="1">
      <c r="A18" s="5373"/>
      <c r="B18" s="5373"/>
      <c r="C18" s="5373"/>
      <c r="D18" s="5373"/>
      <c r="E18" s="5373"/>
      <c r="F18" s="5373"/>
    </row>
    <row r="19" spans="1:6" s="511" customFormat="1" ht="44.45" customHeight="1">
      <c r="A19" s="5373"/>
      <c r="B19" s="5373"/>
      <c r="C19" s="5373"/>
      <c r="D19" s="5373"/>
      <c r="E19" s="5373"/>
      <c r="F19" s="5373"/>
    </row>
    <row r="20" spans="1:6" s="511" customFormat="1" ht="44.45" customHeight="1">
      <c r="A20" s="514"/>
      <c r="B20" s="514"/>
      <c r="C20" s="514"/>
      <c r="D20" s="514"/>
      <c r="E20" s="514"/>
      <c r="F20" s="514"/>
    </row>
    <row r="21" spans="1:6" s="511" customFormat="1" ht="44.45" customHeight="1">
      <c r="A21" s="514"/>
      <c r="B21" s="514"/>
      <c r="C21" s="514"/>
      <c r="D21" s="514"/>
      <c r="E21" s="514"/>
      <c r="F21" s="514"/>
    </row>
  </sheetData>
  <mergeCells count="12">
    <mergeCell ref="A11:F11"/>
    <mergeCell ref="A1:F1"/>
    <mergeCell ref="G1:H1"/>
    <mergeCell ref="E5:F5"/>
    <mergeCell ref="E6:F6"/>
    <mergeCell ref="A9:F9"/>
    <mergeCell ref="A13:B13"/>
    <mergeCell ref="C13:F13"/>
    <mergeCell ref="A14:B14"/>
    <mergeCell ref="C14:F14"/>
    <mergeCell ref="A15:B15"/>
    <mergeCell ref="C15:F15"/>
  </mergeCells>
  <phoneticPr fontId="33"/>
  <hyperlinks>
    <hyperlink ref="G1" location="目次!A1" display="目次に戻る"/>
  </hyperlinks>
  <printOptions horizontalCentered="1"/>
  <pageMargins left="0.39370078740157483" right="0.39370078740157483" top="0.59055118110236227" bottom="0.59055118110236227" header="0.31496062992125984" footer="0.31496062992125984"/>
  <pageSetup paperSize="9" scale="98" orientation="landscape" blackAndWhite="1" r:id="rId1"/>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140"/>
  <sheetViews>
    <sheetView showGridLines="0" view="pageBreakPreview" zoomScaleNormal="100" zoomScaleSheetLayoutView="100" workbookViewId="0">
      <selection activeCell="G11" sqref="G11"/>
    </sheetView>
  </sheetViews>
  <sheetFormatPr defaultColWidth="9" defaultRowHeight="21" customHeight="1"/>
  <cols>
    <col min="1" max="29" width="2.625" style="542" customWidth="1"/>
    <col min="30" max="30" width="2.625" style="559" customWidth="1"/>
    <col min="31" max="32" width="2.625" style="542" customWidth="1"/>
    <col min="33" max="33" width="2.625" style="559" customWidth="1"/>
    <col min="34" max="35" width="2.625" style="542" customWidth="1"/>
    <col min="36" max="36" width="2.625" style="559" customWidth="1"/>
    <col min="37" max="40" width="2.625" style="542" customWidth="1"/>
    <col min="41" max="16384" width="9" style="542"/>
  </cols>
  <sheetData>
    <row r="1" spans="1:40" s="59" customFormat="1" ht="24.95" customHeight="1">
      <c r="A1" s="515"/>
      <c r="B1" s="516"/>
      <c r="C1" s="516"/>
      <c r="D1" s="516"/>
      <c r="E1" s="516"/>
      <c r="F1" s="516"/>
      <c r="G1" s="516"/>
      <c r="H1" s="516"/>
      <c r="I1" s="516"/>
      <c r="J1" s="516"/>
      <c r="K1" s="516"/>
      <c r="L1" s="516"/>
      <c r="M1" s="516"/>
      <c r="N1" s="516"/>
      <c r="O1" s="516"/>
      <c r="P1" s="516"/>
      <c r="Q1" s="516"/>
      <c r="R1" s="516"/>
      <c r="S1" s="516"/>
      <c r="T1" s="516"/>
      <c r="U1" s="516"/>
      <c r="V1" s="516"/>
      <c r="W1" s="516"/>
      <c r="X1" s="516"/>
      <c r="Y1" s="516"/>
      <c r="Z1" s="516"/>
      <c r="AA1" s="516"/>
      <c r="AB1" s="516"/>
      <c r="AC1" s="516"/>
      <c r="AD1" s="516"/>
      <c r="AE1" s="516"/>
      <c r="AF1" s="516"/>
      <c r="AG1" s="516"/>
      <c r="AH1" s="516"/>
      <c r="AI1" s="516"/>
      <c r="AJ1" s="517"/>
      <c r="AK1" s="2036" t="s">
        <v>407</v>
      </c>
      <c r="AL1" s="2036"/>
      <c r="AM1" s="2036"/>
      <c r="AN1" s="2036"/>
    </row>
    <row r="2" spans="1:40" s="59" customFormat="1" ht="15.95" customHeight="1">
      <c r="A2" s="3238" t="s">
        <v>1247</v>
      </c>
      <c r="B2" s="3238"/>
      <c r="C2" s="3238"/>
      <c r="D2" s="3238"/>
      <c r="E2" s="3238"/>
      <c r="F2" s="3238"/>
      <c r="G2" s="3238"/>
      <c r="H2" s="3238"/>
      <c r="I2" s="3238"/>
      <c r="J2" s="3238"/>
      <c r="K2" s="3238"/>
      <c r="L2" s="3238"/>
      <c r="M2" s="3238"/>
      <c r="N2" s="3238"/>
      <c r="O2" s="3238"/>
      <c r="P2" s="3238"/>
      <c r="Q2" s="3238"/>
      <c r="R2" s="3238"/>
      <c r="S2" s="3238"/>
      <c r="T2" s="3238"/>
      <c r="U2" s="3238"/>
      <c r="V2" s="3238"/>
      <c r="W2" s="3238"/>
      <c r="X2" s="3238"/>
      <c r="Y2" s="3238"/>
      <c r="Z2" s="3238"/>
      <c r="AA2" s="3238"/>
      <c r="AB2" s="3238"/>
      <c r="AC2" s="3238"/>
      <c r="AD2" s="3238"/>
      <c r="AE2" s="3238"/>
      <c r="AF2" s="3238"/>
      <c r="AG2" s="3238"/>
      <c r="AH2" s="3238"/>
      <c r="AI2" s="3238"/>
      <c r="AJ2" s="3238"/>
      <c r="AK2" s="518"/>
      <c r="AL2" s="518"/>
      <c r="AM2" s="518"/>
      <c r="AN2" s="518"/>
    </row>
    <row r="3" spans="1:40" s="59" customFormat="1" ht="9" customHeight="1">
      <c r="A3" s="519"/>
      <c r="B3" s="519"/>
      <c r="C3" s="519"/>
      <c r="D3" s="519"/>
      <c r="E3" s="519"/>
      <c r="F3" s="519"/>
      <c r="G3" s="519"/>
      <c r="H3" s="519"/>
      <c r="I3" s="519"/>
      <c r="J3" s="519"/>
      <c r="K3" s="519"/>
      <c r="L3" s="519"/>
      <c r="M3" s="519"/>
      <c r="N3" s="519"/>
      <c r="O3" s="519"/>
      <c r="P3" s="519"/>
      <c r="Q3" s="519"/>
      <c r="R3" s="519"/>
      <c r="S3" s="519"/>
      <c r="T3" s="519"/>
      <c r="U3" s="519"/>
      <c r="V3" s="519"/>
      <c r="W3" s="519"/>
      <c r="X3" s="519"/>
      <c r="Y3" s="519"/>
      <c r="Z3" s="519"/>
      <c r="AA3" s="519"/>
      <c r="AB3" s="519"/>
      <c r="AC3" s="519"/>
      <c r="AD3" s="519"/>
      <c r="AE3" s="519"/>
      <c r="AF3" s="519"/>
      <c r="AG3" s="519"/>
      <c r="AH3" s="519"/>
      <c r="AI3" s="519"/>
      <c r="AJ3" s="519"/>
    </row>
    <row r="4" spans="1:40" s="521" customFormat="1" ht="15" customHeight="1">
      <c r="A4" s="3239" t="s">
        <v>1248</v>
      </c>
      <c r="B4" s="3239"/>
      <c r="C4" s="3239"/>
      <c r="D4" s="3239"/>
      <c r="E4" s="3239"/>
      <c r="F4" s="3239"/>
      <c r="G4" s="3239"/>
      <c r="H4" s="3239"/>
      <c r="I4" s="3239"/>
      <c r="J4" s="3239"/>
      <c r="K4" s="520"/>
      <c r="L4" s="520"/>
      <c r="M4" s="520"/>
      <c r="N4" s="520"/>
      <c r="O4" s="520"/>
      <c r="P4" s="520"/>
      <c r="Q4" s="520"/>
      <c r="R4" s="520"/>
      <c r="S4" s="520"/>
      <c r="T4" s="520"/>
      <c r="U4" s="520"/>
      <c r="V4" s="520"/>
      <c r="W4" s="520"/>
      <c r="X4" s="515"/>
      <c r="Y4" s="3240" t="str">
        <f>IF(基本情報入力シート!$D$3="","",基本情報入力シート!$D$3)</f>
        <v/>
      </c>
      <c r="Z4" s="3240"/>
      <c r="AA4" s="3240"/>
      <c r="AB4" s="3240"/>
      <c r="AC4" s="3240"/>
      <c r="AD4" s="3240"/>
      <c r="AE4" s="3240"/>
      <c r="AF4" s="3240"/>
      <c r="AG4" s="3240"/>
      <c r="AH4" s="3240"/>
      <c r="AI4" s="3240"/>
      <c r="AJ4" s="515"/>
    </row>
    <row r="5" spans="1:40" s="59" customFormat="1" ht="12.75" customHeight="1">
      <c r="A5" s="3239"/>
      <c r="B5" s="3239"/>
      <c r="C5" s="3239"/>
      <c r="D5" s="3239"/>
      <c r="E5" s="3239"/>
      <c r="F5" s="3239"/>
      <c r="G5" s="3239"/>
      <c r="H5" s="3239"/>
      <c r="I5" s="3239"/>
      <c r="J5" s="3239"/>
      <c r="K5" s="519"/>
      <c r="L5" s="519"/>
      <c r="M5" s="519"/>
      <c r="N5" s="519"/>
      <c r="O5" s="519"/>
      <c r="P5" s="519"/>
      <c r="Q5" s="519"/>
      <c r="R5" s="519"/>
      <c r="S5" s="519"/>
      <c r="T5" s="519"/>
      <c r="U5" s="519"/>
      <c r="V5" s="519"/>
      <c r="W5" s="519"/>
      <c r="X5" s="519"/>
      <c r="Y5" s="522"/>
      <c r="Z5" s="522"/>
      <c r="AA5" s="522"/>
      <c r="AB5" s="522"/>
      <c r="AC5" s="519"/>
      <c r="AD5" s="519"/>
      <c r="AE5" s="519"/>
      <c r="AF5" s="519"/>
      <c r="AG5" s="519"/>
      <c r="AH5" s="519"/>
      <c r="AI5" s="519"/>
      <c r="AJ5" s="519"/>
    </row>
    <row r="6" spans="1:40" s="521" customFormat="1" ht="14.25" customHeight="1">
      <c r="A6" s="3239"/>
      <c r="B6" s="3239"/>
      <c r="C6" s="3239"/>
      <c r="D6" s="3239"/>
      <c r="E6" s="3239"/>
      <c r="F6" s="3239"/>
      <c r="G6" s="3239"/>
      <c r="H6" s="3239"/>
      <c r="I6" s="3239"/>
      <c r="J6" s="3239"/>
      <c r="K6" s="523"/>
      <c r="L6" s="523"/>
      <c r="M6" s="515"/>
      <c r="N6" s="515"/>
      <c r="O6" s="515"/>
      <c r="P6" s="515"/>
      <c r="Q6" s="515"/>
      <c r="R6" s="515"/>
      <c r="S6" s="515"/>
      <c r="T6" s="515"/>
      <c r="U6" s="515"/>
      <c r="V6" s="515"/>
      <c r="W6" s="515"/>
      <c r="X6" s="515"/>
      <c r="Y6" s="515"/>
      <c r="Z6" s="515"/>
      <c r="AA6" s="515"/>
      <c r="AB6" s="515"/>
      <c r="AC6" s="515"/>
      <c r="AD6" s="515"/>
      <c r="AE6" s="515"/>
      <c r="AF6" s="515"/>
      <c r="AG6" s="515"/>
      <c r="AH6" s="515"/>
      <c r="AI6" s="515"/>
      <c r="AJ6" s="515"/>
    </row>
    <row r="7" spans="1:40" s="521" customFormat="1" ht="12" customHeight="1">
      <c r="A7" s="3239"/>
      <c r="B7" s="3239"/>
      <c r="C7" s="3239"/>
      <c r="D7" s="3239"/>
      <c r="E7" s="3239"/>
      <c r="F7" s="3239"/>
      <c r="G7" s="3239"/>
      <c r="H7" s="3239"/>
      <c r="I7" s="3239"/>
      <c r="J7" s="3239"/>
      <c r="K7" s="523"/>
      <c r="L7" s="523"/>
      <c r="M7" s="3241" t="s">
        <v>1249</v>
      </c>
      <c r="N7" s="3241"/>
      <c r="O7" s="3241"/>
      <c r="P7" s="3242" t="s">
        <v>1250</v>
      </c>
      <c r="Q7" s="3242"/>
      <c r="R7" s="3242"/>
      <c r="S7" s="3242"/>
      <c r="T7" s="3242"/>
      <c r="U7" s="3241" t="s">
        <v>1251</v>
      </c>
      <c r="V7" s="3227" t="str">
        <f>IF(基本情報入力シート!$D$10="","",基本情報入力シート!$D$10)</f>
        <v/>
      </c>
      <c r="W7" s="3227"/>
      <c r="X7" s="3227"/>
      <c r="Y7" s="3227"/>
      <c r="Z7" s="3227"/>
      <c r="AA7" s="3227"/>
      <c r="AB7" s="3227"/>
      <c r="AC7" s="3227"/>
      <c r="AD7" s="3227"/>
      <c r="AE7" s="3227"/>
      <c r="AF7" s="3227"/>
      <c r="AG7" s="3227"/>
      <c r="AH7" s="3227"/>
      <c r="AI7" s="3227"/>
      <c r="AJ7" s="3227"/>
    </row>
    <row r="8" spans="1:40" s="521" customFormat="1" ht="12" customHeight="1">
      <c r="A8" s="3239"/>
      <c r="B8" s="3239"/>
      <c r="C8" s="3239"/>
      <c r="D8" s="3239"/>
      <c r="E8" s="3239"/>
      <c r="F8" s="3239"/>
      <c r="G8" s="3239"/>
      <c r="H8" s="3239"/>
      <c r="I8" s="3239"/>
      <c r="J8" s="3239"/>
      <c r="K8" s="523"/>
      <c r="L8" s="523"/>
      <c r="M8" s="3241"/>
      <c r="N8" s="3241"/>
      <c r="O8" s="3241"/>
      <c r="P8" s="3242"/>
      <c r="Q8" s="3242"/>
      <c r="R8" s="3242"/>
      <c r="S8" s="3242"/>
      <c r="T8" s="3242"/>
      <c r="U8" s="3241"/>
      <c r="V8" s="3227"/>
      <c r="W8" s="3227"/>
      <c r="X8" s="3227"/>
      <c r="Y8" s="3227"/>
      <c r="Z8" s="3227"/>
      <c r="AA8" s="3227"/>
      <c r="AB8" s="3227"/>
      <c r="AC8" s="3227"/>
      <c r="AD8" s="3227"/>
      <c r="AE8" s="3227"/>
      <c r="AF8" s="3227"/>
      <c r="AG8" s="3227"/>
      <c r="AH8" s="3227"/>
      <c r="AI8" s="3227"/>
      <c r="AJ8" s="3227"/>
    </row>
    <row r="9" spans="1:40" s="521" customFormat="1" ht="12" customHeight="1">
      <c r="A9" s="515"/>
      <c r="B9" s="515"/>
      <c r="C9" s="515"/>
      <c r="D9" s="515"/>
      <c r="E9" s="515"/>
      <c r="F9" s="515"/>
      <c r="G9" s="515"/>
      <c r="H9" s="515"/>
      <c r="I9" s="515"/>
      <c r="J9" s="515"/>
      <c r="K9" s="515"/>
      <c r="L9" s="515"/>
      <c r="M9" s="3241"/>
      <c r="N9" s="3241"/>
      <c r="O9" s="3241"/>
      <c r="P9" s="3228" t="s">
        <v>1252</v>
      </c>
      <c r="Q9" s="3228"/>
      <c r="R9" s="3228"/>
      <c r="S9" s="3228"/>
      <c r="T9" s="3228"/>
      <c r="U9" s="3241" t="s">
        <v>1251</v>
      </c>
      <c r="V9" s="3227" t="str">
        <f>IF(基本情報入力シート!$D$12="","",基本情報入力シート!$D$12)</f>
        <v/>
      </c>
      <c r="W9" s="3227"/>
      <c r="X9" s="3227"/>
      <c r="Y9" s="3227"/>
      <c r="Z9" s="3227"/>
      <c r="AA9" s="3227"/>
      <c r="AB9" s="3227"/>
      <c r="AC9" s="3227"/>
      <c r="AD9" s="3227"/>
      <c r="AE9" s="3227"/>
      <c r="AF9" s="3227"/>
      <c r="AG9" s="3227"/>
      <c r="AH9" s="3227"/>
      <c r="AI9" s="3227"/>
      <c r="AJ9" s="3227"/>
    </row>
    <row r="10" spans="1:40" s="521" customFormat="1" ht="12" customHeight="1">
      <c r="A10" s="515"/>
      <c r="B10" s="515"/>
      <c r="C10" s="515"/>
      <c r="D10" s="515"/>
      <c r="E10" s="515"/>
      <c r="F10" s="515"/>
      <c r="G10" s="515"/>
      <c r="H10" s="515"/>
      <c r="I10" s="515"/>
      <c r="J10" s="515"/>
      <c r="K10" s="515"/>
      <c r="L10" s="515"/>
      <c r="M10" s="3241"/>
      <c r="N10" s="3241"/>
      <c r="O10" s="3241"/>
      <c r="P10" s="3228"/>
      <c r="Q10" s="3228"/>
      <c r="R10" s="3228"/>
      <c r="S10" s="3228"/>
      <c r="T10" s="3228"/>
      <c r="U10" s="3241"/>
      <c r="V10" s="3227"/>
      <c r="W10" s="3227"/>
      <c r="X10" s="3227"/>
      <c r="Y10" s="3227"/>
      <c r="Z10" s="3227"/>
      <c r="AA10" s="3227"/>
      <c r="AB10" s="3227"/>
      <c r="AC10" s="3227"/>
      <c r="AD10" s="3227"/>
      <c r="AE10" s="3227"/>
      <c r="AF10" s="3227"/>
      <c r="AG10" s="3227"/>
      <c r="AH10" s="3227"/>
      <c r="AI10" s="3227"/>
      <c r="AJ10" s="3227"/>
    </row>
    <row r="11" spans="1:40" s="521" customFormat="1" ht="21.75" customHeight="1">
      <c r="A11" s="515"/>
      <c r="B11" s="515"/>
      <c r="C11" s="515"/>
      <c r="D11" s="515"/>
      <c r="E11" s="515"/>
      <c r="F11" s="515"/>
      <c r="G11" s="515"/>
      <c r="H11" s="515"/>
      <c r="I11" s="515"/>
      <c r="J11" s="515"/>
      <c r="K11" s="515"/>
      <c r="L11" s="515"/>
      <c r="M11" s="3241"/>
      <c r="N11" s="3241"/>
      <c r="O11" s="3241"/>
      <c r="P11" s="3228" t="s">
        <v>1253</v>
      </c>
      <c r="Q11" s="3228"/>
      <c r="R11" s="3228"/>
      <c r="S11" s="3228"/>
      <c r="T11" s="3228"/>
      <c r="U11" s="524" t="s">
        <v>1251</v>
      </c>
      <c r="V11" s="3229" t="str">
        <f>IF(基本情報入力シート!$D$16="","",基本情報入力シート!$D$16)</f>
        <v/>
      </c>
      <c r="W11" s="3229"/>
      <c r="X11" s="3229"/>
      <c r="Y11" s="3229"/>
      <c r="Z11" s="3229"/>
      <c r="AA11" s="3229"/>
      <c r="AB11" s="3229" t="str">
        <f>IF(基本情報入力シート!$D$18="","",基本情報入力シート!$D$18)</f>
        <v/>
      </c>
      <c r="AC11" s="3229"/>
      <c r="AD11" s="3229"/>
      <c r="AE11" s="3229"/>
      <c r="AF11" s="3229"/>
      <c r="AG11" s="3229"/>
      <c r="AH11" s="3229"/>
      <c r="AI11" s="3229"/>
      <c r="AJ11" s="3229"/>
    </row>
    <row r="12" spans="1:40" s="521" customFormat="1" ht="14.1" customHeight="1">
      <c r="A12" s="515"/>
      <c r="B12" s="515"/>
      <c r="C12" s="515"/>
      <c r="D12" s="515"/>
      <c r="E12" s="515"/>
      <c r="F12" s="515"/>
      <c r="G12" s="515"/>
      <c r="H12" s="515"/>
      <c r="I12" s="515"/>
      <c r="J12" s="515"/>
      <c r="K12" s="515"/>
      <c r="L12" s="515"/>
      <c r="M12" s="515"/>
      <c r="N12" s="515"/>
      <c r="O12" s="515"/>
      <c r="P12" s="515"/>
      <c r="Q12" s="524"/>
      <c r="R12" s="524"/>
      <c r="S12" s="524"/>
      <c r="T12" s="524"/>
      <c r="U12" s="524"/>
      <c r="V12" s="525"/>
      <c r="W12" s="525"/>
      <c r="X12" s="525"/>
      <c r="Y12" s="525"/>
      <c r="Z12" s="525"/>
      <c r="AA12" s="525"/>
      <c r="AB12" s="525"/>
      <c r="AC12" s="525"/>
      <c r="AD12" s="525"/>
      <c r="AE12" s="525"/>
      <c r="AF12" s="525"/>
      <c r="AG12" s="525"/>
      <c r="AH12" s="525"/>
      <c r="AI12" s="526"/>
      <c r="AJ12" s="526"/>
      <c r="AK12" s="527"/>
    </row>
    <row r="13" spans="1:40" s="521" customFormat="1" ht="14.1" customHeight="1">
      <c r="A13" s="3230" t="s">
        <v>1254</v>
      </c>
      <c r="B13" s="3230"/>
      <c r="C13" s="3230"/>
      <c r="D13" s="3230"/>
      <c r="E13" s="3230"/>
      <c r="F13" s="3230"/>
      <c r="G13" s="3230"/>
      <c r="H13" s="3230"/>
      <c r="I13" s="3230"/>
      <c r="J13" s="3230"/>
      <c r="K13" s="3230"/>
      <c r="L13" s="3230"/>
      <c r="M13" s="3230"/>
      <c r="N13" s="3230"/>
      <c r="O13" s="3230"/>
      <c r="P13" s="3230"/>
      <c r="Q13" s="3230"/>
      <c r="R13" s="3230"/>
      <c r="S13" s="3230"/>
      <c r="T13" s="3230"/>
      <c r="U13" s="3230"/>
      <c r="V13" s="3230"/>
      <c r="W13" s="3230"/>
      <c r="X13" s="3230"/>
      <c r="Y13" s="3230"/>
      <c r="Z13" s="3230"/>
      <c r="AA13" s="3230"/>
      <c r="AB13" s="3230"/>
      <c r="AC13" s="3230"/>
      <c r="AD13" s="3230"/>
      <c r="AE13" s="3230"/>
      <c r="AF13" s="3230"/>
      <c r="AG13" s="3230"/>
      <c r="AH13" s="3230"/>
      <c r="AI13" s="3230"/>
      <c r="AJ13" s="3230"/>
      <c r="AK13" s="527"/>
    </row>
    <row r="14" spans="1:40" s="59" customFormat="1" ht="10.5" customHeight="1" thickBot="1">
      <c r="A14" s="3230"/>
      <c r="B14" s="3230"/>
      <c r="C14" s="3230"/>
      <c r="D14" s="3230"/>
      <c r="E14" s="3230"/>
      <c r="F14" s="3230"/>
      <c r="G14" s="3230"/>
      <c r="H14" s="3230"/>
      <c r="I14" s="3230"/>
      <c r="J14" s="3230"/>
      <c r="K14" s="3230"/>
      <c r="L14" s="3230"/>
      <c r="M14" s="3230"/>
      <c r="N14" s="3230"/>
      <c r="O14" s="3230"/>
      <c r="P14" s="3230"/>
      <c r="Q14" s="3230"/>
      <c r="R14" s="3230"/>
      <c r="S14" s="3230"/>
      <c r="T14" s="3230"/>
      <c r="U14" s="3230"/>
      <c r="V14" s="3230"/>
      <c r="W14" s="3230"/>
      <c r="X14" s="3230"/>
      <c r="Y14" s="3230"/>
      <c r="Z14" s="3230"/>
      <c r="AA14" s="3230"/>
      <c r="AB14" s="3230"/>
      <c r="AC14" s="3230"/>
      <c r="AD14" s="3230"/>
      <c r="AE14" s="3230"/>
      <c r="AF14" s="3230"/>
      <c r="AG14" s="3230"/>
      <c r="AH14" s="3230"/>
      <c r="AI14" s="3230"/>
      <c r="AJ14" s="3230"/>
    </row>
    <row r="15" spans="1:40" s="59" customFormat="1" ht="21" customHeight="1" thickBot="1">
      <c r="A15" s="3231" t="s">
        <v>1255</v>
      </c>
      <c r="B15" s="3232"/>
      <c r="C15" s="3232"/>
      <c r="D15" s="3232"/>
      <c r="E15" s="3232"/>
      <c r="F15" s="3233"/>
      <c r="G15" s="3234" t="str">
        <f>IF(基本情報入力シート!$D$19="","",基本情報入力シート!$D$19)</f>
        <v/>
      </c>
      <c r="H15" s="3235"/>
      <c r="I15" s="3235"/>
      <c r="J15" s="3235"/>
      <c r="K15" s="3235"/>
      <c r="L15" s="3235"/>
      <c r="M15" s="3235"/>
      <c r="N15" s="3235"/>
      <c r="O15" s="3235"/>
      <c r="P15" s="3235"/>
      <c r="Q15" s="3235"/>
      <c r="R15" s="3235"/>
      <c r="S15" s="3235"/>
      <c r="T15" s="3235"/>
      <c r="U15" s="3235"/>
      <c r="V15" s="3235"/>
      <c r="W15" s="3235"/>
      <c r="X15" s="3235"/>
      <c r="Y15" s="3235"/>
      <c r="Z15" s="3236"/>
      <c r="AA15" s="528"/>
      <c r="AB15" s="3237"/>
      <c r="AC15" s="3237"/>
      <c r="AD15" s="529"/>
      <c r="AE15" s="529"/>
      <c r="AF15" s="529"/>
      <c r="AG15" s="529"/>
      <c r="AH15" s="529"/>
      <c r="AI15" s="529"/>
      <c r="AJ15" s="529"/>
    </row>
    <row r="16" spans="1:40" s="521" customFormat="1" ht="15" customHeight="1">
      <c r="A16" s="3203" t="s">
        <v>1256</v>
      </c>
      <c r="B16" s="3204"/>
      <c r="C16" s="3204"/>
      <c r="D16" s="3204"/>
      <c r="E16" s="3204"/>
      <c r="F16" s="3204"/>
      <c r="G16" s="530" t="s">
        <v>1257</v>
      </c>
      <c r="H16" s="531"/>
      <c r="I16" s="531"/>
      <c r="J16" s="3207" t="str">
        <f>IF(基本情報入力シート!$D$22="","",基本情報入力シート!$D$22)</f>
        <v/>
      </c>
      <c r="K16" s="3207"/>
      <c r="L16" s="3207"/>
      <c r="M16" s="3207"/>
      <c r="N16" s="3207"/>
      <c r="O16" s="3207"/>
      <c r="P16" s="3207"/>
      <c r="Q16" s="3207"/>
      <c r="R16" s="3207"/>
      <c r="S16" s="3207"/>
      <c r="T16" s="3207"/>
      <c r="U16" s="3207"/>
      <c r="V16" s="3207"/>
      <c r="W16" s="3207"/>
      <c r="X16" s="3207"/>
      <c r="Y16" s="3207"/>
      <c r="Z16" s="3207"/>
      <c r="AA16" s="3207"/>
      <c r="AB16" s="3207"/>
      <c r="AC16" s="3207"/>
      <c r="AD16" s="3207"/>
      <c r="AE16" s="3207"/>
      <c r="AF16" s="3207"/>
      <c r="AG16" s="3207"/>
      <c r="AH16" s="3207"/>
      <c r="AI16" s="3207"/>
      <c r="AJ16" s="3208"/>
    </row>
    <row r="17" spans="1:36" s="521" customFormat="1" ht="24" customHeight="1">
      <c r="A17" s="3205"/>
      <c r="B17" s="3206"/>
      <c r="C17" s="3206"/>
      <c r="D17" s="3206"/>
      <c r="E17" s="3206"/>
      <c r="F17" s="3206"/>
      <c r="G17" s="3209" t="str">
        <f>IF(基本情報入力シート!$D$23="","",基本情報入力シート!$D$23)</f>
        <v/>
      </c>
      <c r="H17" s="3210"/>
      <c r="I17" s="3210"/>
      <c r="J17" s="3210"/>
      <c r="K17" s="3210"/>
      <c r="L17" s="3210"/>
      <c r="M17" s="3210"/>
      <c r="N17" s="3210"/>
      <c r="O17" s="3210"/>
      <c r="P17" s="3210"/>
      <c r="Q17" s="3210"/>
      <c r="R17" s="3210"/>
      <c r="S17" s="3210"/>
      <c r="T17" s="3210"/>
      <c r="U17" s="3210"/>
      <c r="V17" s="3210"/>
      <c r="W17" s="3210"/>
      <c r="X17" s="3210"/>
      <c r="Y17" s="3210"/>
      <c r="Z17" s="3210"/>
      <c r="AA17" s="3210"/>
      <c r="AB17" s="3210"/>
      <c r="AC17" s="3210"/>
      <c r="AD17" s="3210"/>
      <c r="AE17" s="3210"/>
      <c r="AF17" s="3210"/>
      <c r="AG17" s="3210"/>
      <c r="AH17" s="3210"/>
      <c r="AI17" s="3210"/>
      <c r="AJ17" s="3211"/>
    </row>
    <row r="18" spans="1:36" s="521" customFormat="1" ht="15" customHeight="1">
      <c r="A18" s="3212" t="s">
        <v>1258</v>
      </c>
      <c r="B18" s="3213"/>
      <c r="C18" s="3213"/>
      <c r="D18" s="3213"/>
      <c r="E18" s="3213"/>
      <c r="F18" s="3214"/>
      <c r="G18" s="3221" t="s">
        <v>1259</v>
      </c>
      <c r="H18" s="3222"/>
      <c r="I18" s="3222"/>
      <c r="J18" s="3222"/>
      <c r="K18" s="3223" t="str">
        <f>IF(基本情報入力シート!$E$20="","",基本情報入力シート!$E$20)</f>
        <v/>
      </c>
      <c r="L18" s="3223"/>
      <c r="M18" s="3223"/>
      <c r="N18" s="3223"/>
      <c r="O18" s="3223"/>
      <c r="P18" s="532" t="s">
        <v>1260</v>
      </c>
      <c r="Q18" s="532"/>
      <c r="R18" s="533"/>
      <c r="S18" s="533"/>
      <c r="T18" s="533"/>
      <c r="U18" s="533"/>
      <c r="V18" s="533"/>
      <c r="W18" s="533"/>
      <c r="X18" s="533"/>
      <c r="Y18" s="533"/>
      <c r="Z18" s="533"/>
      <c r="AA18" s="533"/>
      <c r="AB18" s="533"/>
      <c r="AC18" s="533"/>
      <c r="AD18" s="533"/>
      <c r="AE18" s="533"/>
      <c r="AF18" s="533"/>
      <c r="AG18" s="533"/>
      <c r="AH18" s="533"/>
      <c r="AI18" s="533"/>
      <c r="AJ18" s="534"/>
    </row>
    <row r="19" spans="1:36" s="521" customFormat="1" ht="15" customHeight="1">
      <c r="A19" s="3215"/>
      <c r="B19" s="3216"/>
      <c r="C19" s="3216"/>
      <c r="D19" s="3216"/>
      <c r="E19" s="3216"/>
      <c r="F19" s="3217"/>
      <c r="G19" s="3224" t="str">
        <f>IF(基本情報入力シート!$D$21="","",基本情報入力シート!$D$21)</f>
        <v/>
      </c>
      <c r="H19" s="3225"/>
      <c r="I19" s="3225"/>
      <c r="J19" s="3225"/>
      <c r="K19" s="3225"/>
      <c r="L19" s="3225"/>
      <c r="M19" s="3225"/>
      <c r="N19" s="3225"/>
      <c r="O19" s="3225"/>
      <c r="P19" s="3225"/>
      <c r="Q19" s="3225"/>
      <c r="R19" s="3225"/>
      <c r="S19" s="3225"/>
      <c r="T19" s="3225"/>
      <c r="U19" s="3225"/>
      <c r="V19" s="3225"/>
      <c r="W19" s="3225"/>
      <c r="X19" s="3225"/>
      <c r="Y19" s="3225"/>
      <c r="Z19" s="3225"/>
      <c r="AA19" s="3225"/>
      <c r="AB19" s="3225"/>
      <c r="AC19" s="3225"/>
      <c r="AD19" s="3225"/>
      <c r="AE19" s="3225"/>
      <c r="AF19" s="3225"/>
      <c r="AG19" s="3225"/>
      <c r="AH19" s="3225"/>
      <c r="AI19" s="3225"/>
      <c r="AJ19" s="3226"/>
    </row>
    <row r="20" spans="1:36" s="521" customFormat="1" ht="15" customHeight="1">
      <c r="A20" s="3215"/>
      <c r="B20" s="3216"/>
      <c r="C20" s="3216"/>
      <c r="D20" s="3216"/>
      <c r="E20" s="3216"/>
      <c r="F20" s="3217"/>
      <c r="G20" s="3224"/>
      <c r="H20" s="3225"/>
      <c r="I20" s="3225"/>
      <c r="J20" s="3225"/>
      <c r="K20" s="3225"/>
      <c r="L20" s="3225"/>
      <c r="M20" s="3225"/>
      <c r="N20" s="3225"/>
      <c r="O20" s="3225"/>
      <c r="P20" s="3225"/>
      <c r="Q20" s="3225"/>
      <c r="R20" s="3225"/>
      <c r="S20" s="3225"/>
      <c r="T20" s="3225"/>
      <c r="U20" s="3225"/>
      <c r="V20" s="3225"/>
      <c r="W20" s="3225"/>
      <c r="X20" s="3225"/>
      <c r="Y20" s="3225"/>
      <c r="Z20" s="3225"/>
      <c r="AA20" s="3225"/>
      <c r="AB20" s="3225"/>
      <c r="AC20" s="3225"/>
      <c r="AD20" s="3225"/>
      <c r="AE20" s="3225"/>
      <c r="AF20" s="3225"/>
      <c r="AG20" s="3225"/>
      <c r="AH20" s="3225"/>
      <c r="AI20" s="3225"/>
      <c r="AJ20" s="3226"/>
    </row>
    <row r="21" spans="1:36" s="521" customFormat="1" ht="3.95" customHeight="1" thickBot="1">
      <c r="A21" s="3218"/>
      <c r="B21" s="3219"/>
      <c r="C21" s="3219"/>
      <c r="D21" s="3219"/>
      <c r="E21" s="3219"/>
      <c r="F21" s="3220"/>
      <c r="G21" s="535"/>
      <c r="H21" s="536"/>
      <c r="I21" s="536"/>
      <c r="J21" s="536"/>
      <c r="K21" s="536"/>
      <c r="L21" s="537"/>
      <c r="M21" s="537"/>
      <c r="N21" s="537"/>
      <c r="O21" s="537"/>
      <c r="P21" s="537"/>
      <c r="Q21" s="538"/>
      <c r="R21" s="539"/>
      <c r="S21" s="539"/>
      <c r="T21" s="539"/>
      <c r="U21" s="539"/>
      <c r="V21" s="539"/>
      <c r="W21" s="539"/>
      <c r="X21" s="539"/>
      <c r="Y21" s="539"/>
      <c r="Z21" s="539"/>
      <c r="AA21" s="539"/>
      <c r="AB21" s="539"/>
      <c r="AC21" s="539"/>
      <c r="AD21" s="539"/>
      <c r="AE21" s="539"/>
      <c r="AF21" s="539"/>
      <c r="AG21" s="539"/>
      <c r="AH21" s="539"/>
      <c r="AI21" s="539"/>
      <c r="AJ21" s="540"/>
    </row>
    <row r="22" spans="1:36" ht="12" customHeight="1" thickBot="1">
      <c r="A22" s="541"/>
      <c r="B22" s="541"/>
      <c r="C22" s="541"/>
      <c r="D22" s="541"/>
      <c r="E22" s="541"/>
      <c r="F22" s="541"/>
      <c r="G22" s="541"/>
      <c r="H22" s="541"/>
      <c r="I22" s="541"/>
      <c r="J22" s="541"/>
      <c r="K22" s="541"/>
      <c r="L22" s="541"/>
      <c r="M22" s="541"/>
      <c r="N22" s="541"/>
      <c r="O22" s="541"/>
      <c r="P22" s="541"/>
      <c r="Q22" s="541"/>
      <c r="R22" s="541"/>
      <c r="S22" s="541"/>
      <c r="T22" s="541"/>
      <c r="U22" s="541"/>
      <c r="V22" s="541"/>
      <c r="W22" s="541"/>
      <c r="X22" s="541"/>
      <c r="Y22" s="541"/>
      <c r="Z22" s="541"/>
      <c r="AA22" s="541"/>
      <c r="AB22" s="541"/>
      <c r="AC22" s="541"/>
      <c r="AD22" s="541"/>
      <c r="AE22" s="541"/>
      <c r="AF22" s="541"/>
      <c r="AG22" s="541"/>
      <c r="AH22" s="541"/>
      <c r="AI22" s="541"/>
      <c r="AJ22" s="541"/>
    </row>
    <row r="23" spans="1:36" ht="20.100000000000001" customHeight="1">
      <c r="A23" s="3191" t="s">
        <v>1261</v>
      </c>
      <c r="B23" s="3192"/>
      <c r="C23" s="3192"/>
      <c r="D23" s="3192"/>
      <c r="E23" s="3192"/>
      <c r="F23" s="3192"/>
      <c r="G23" s="3192"/>
      <c r="H23" s="3192"/>
      <c r="I23" s="3193"/>
      <c r="J23" s="3163" t="s">
        <v>1262</v>
      </c>
      <c r="K23" s="3164"/>
      <c r="L23" s="3164"/>
      <c r="M23" s="3163" t="s">
        <v>1263</v>
      </c>
      <c r="N23" s="3167"/>
      <c r="O23" s="3167"/>
      <c r="P23" s="3167"/>
      <c r="Q23" s="3167"/>
      <c r="R23" s="3167"/>
      <c r="S23" s="3167"/>
      <c r="T23" s="3167"/>
      <c r="U23" s="3167"/>
      <c r="V23" s="3167"/>
      <c r="W23" s="3167"/>
      <c r="X23" s="3167"/>
      <c r="Y23" s="3199"/>
      <c r="Z23" s="3163" t="s">
        <v>1264</v>
      </c>
      <c r="AA23" s="3167"/>
      <c r="AB23" s="3167"/>
      <c r="AC23" s="3167"/>
      <c r="AD23" s="3167"/>
      <c r="AE23" s="3167"/>
      <c r="AF23" s="3167"/>
      <c r="AG23" s="3167"/>
      <c r="AH23" s="3167"/>
      <c r="AI23" s="3167"/>
      <c r="AJ23" s="3168"/>
    </row>
    <row r="24" spans="1:36" ht="20.100000000000001" customHeight="1">
      <c r="A24" s="3194"/>
      <c r="B24" s="3195"/>
      <c r="C24" s="3195"/>
      <c r="D24" s="3195"/>
      <c r="E24" s="3195"/>
      <c r="F24" s="3195"/>
      <c r="G24" s="3195"/>
      <c r="H24" s="3195"/>
      <c r="I24" s="3196"/>
      <c r="J24" s="3197"/>
      <c r="K24" s="3198"/>
      <c r="L24" s="3198"/>
      <c r="M24" s="3145"/>
      <c r="N24" s="3146"/>
      <c r="O24" s="3146"/>
      <c r="P24" s="3146"/>
      <c r="Q24" s="3146"/>
      <c r="R24" s="3146"/>
      <c r="S24" s="3146"/>
      <c r="T24" s="3146"/>
      <c r="U24" s="3146"/>
      <c r="V24" s="3146"/>
      <c r="W24" s="3146"/>
      <c r="X24" s="3146"/>
      <c r="Y24" s="3147"/>
      <c r="Z24" s="3145"/>
      <c r="AA24" s="3146"/>
      <c r="AB24" s="3146"/>
      <c r="AC24" s="3146"/>
      <c r="AD24" s="3146"/>
      <c r="AE24" s="3146"/>
      <c r="AF24" s="3146"/>
      <c r="AG24" s="3146"/>
      <c r="AH24" s="3146"/>
      <c r="AI24" s="3146"/>
      <c r="AJ24" s="3148"/>
    </row>
    <row r="25" spans="1:36" ht="3" customHeight="1">
      <c r="A25" s="3200" t="s">
        <v>1265</v>
      </c>
      <c r="B25" s="3152" t="s">
        <v>1266</v>
      </c>
      <c r="C25" s="3122"/>
      <c r="D25" s="3122"/>
      <c r="E25" s="3122"/>
      <c r="F25" s="3122"/>
      <c r="G25" s="3122"/>
      <c r="H25" s="3122"/>
      <c r="I25" s="3123"/>
      <c r="J25" s="543"/>
      <c r="K25" s="544"/>
      <c r="L25" s="545"/>
      <c r="M25" s="3130"/>
      <c r="N25" s="3131"/>
      <c r="O25" s="3131"/>
      <c r="P25" s="3131"/>
      <c r="Q25" s="3131"/>
      <c r="R25" s="3131"/>
      <c r="S25" s="3131"/>
      <c r="T25" s="3131"/>
      <c r="U25" s="3131"/>
      <c r="V25" s="3131"/>
      <c r="W25" s="3131"/>
      <c r="X25" s="3131"/>
      <c r="Y25" s="3132"/>
      <c r="Z25" s="3133"/>
      <c r="AA25" s="3134"/>
      <c r="AB25" s="3134"/>
      <c r="AC25" s="3134"/>
      <c r="AD25" s="3134"/>
      <c r="AE25" s="3134"/>
      <c r="AF25" s="3134"/>
      <c r="AG25" s="3134"/>
      <c r="AH25" s="3134"/>
      <c r="AI25" s="3134"/>
      <c r="AJ25" s="3135"/>
    </row>
    <row r="26" spans="1:36" ht="9.9499999999999993" customHeight="1">
      <c r="A26" s="3201"/>
      <c r="B26" s="3153"/>
      <c r="C26" s="3125"/>
      <c r="D26" s="3125"/>
      <c r="E26" s="3125"/>
      <c r="F26" s="3125"/>
      <c r="G26" s="3125"/>
      <c r="H26" s="3125"/>
      <c r="I26" s="3126"/>
      <c r="J26" s="3174"/>
      <c r="K26" s="3175"/>
      <c r="L26" s="3176"/>
      <c r="M26" s="3139"/>
      <c r="N26" s="3140" t="s">
        <v>1267</v>
      </c>
      <c r="O26" s="3140"/>
      <c r="P26" s="3140"/>
      <c r="Q26" s="546"/>
      <c r="R26" s="3140" t="s">
        <v>1268</v>
      </c>
      <c r="S26" s="3140"/>
      <c r="T26" s="3140"/>
      <c r="U26" s="546"/>
      <c r="V26" s="3140" t="s">
        <v>1269</v>
      </c>
      <c r="W26" s="3140"/>
      <c r="X26" s="3140"/>
      <c r="Y26" s="3141"/>
      <c r="Z26" s="3169" t="s">
        <v>1270</v>
      </c>
      <c r="AA26" s="3170"/>
      <c r="AB26" s="3172"/>
      <c r="AC26" s="3172"/>
      <c r="AD26" s="3173" t="s">
        <v>112</v>
      </c>
      <c r="AE26" s="3172"/>
      <c r="AF26" s="3172"/>
      <c r="AG26" s="3173" t="s">
        <v>1271</v>
      </c>
      <c r="AH26" s="3172"/>
      <c r="AI26" s="3172"/>
      <c r="AJ26" s="3177" t="s">
        <v>1272</v>
      </c>
    </row>
    <row r="27" spans="1:36" ht="9.9499999999999993" customHeight="1">
      <c r="A27" s="3201"/>
      <c r="B27" s="3153"/>
      <c r="C27" s="3125"/>
      <c r="D27" s="3125"/>
      <c r="E27" s="3125"/>
      <c r="F27" s="3125"/>
      <c r="G27" s="3125"/>
      <c r="H27" s="3125"/>
      <c r="I27" s="3126"/>
      <c r="J27" s="3174"/>
      <c r="K27" s="3175"/>
      <c r="L27" s="3176"/>
      <c r="M27" s="3139"/>
      <c r="N27" s="3140"/>
      <c r="O27" s="3140"/>
      <c r="P27" s="3140"/>
      <c r="Q27" s="546"/>
      <c r="R27" s="3140"/>
      <c r="S27" s="3140"/>
      <c r="T27" s="3140"/>
      <c r="U27" s="546"/>
      <c r="V27" s="3140"/>
      <c r="W27" s="3140"/>
      <c r="X27" s="3140"/>
      <c r="Y27" s="3141"/>
      <c r="Z27" s="3171"/>
      <c r="AA27" s="3170"/>
      <c r="AB27" s="3172"/>
      <c r="AC27" s="3172"/>
      <c r="AD27" s="3173"/>
      <c r="AE27" s="3172"/>
      <c r="AF27" s="3172"/>
      <c r="AG27" s="3173"/>
      <c r="AH27" s="3172"/>
      <c r="AI27" s="3172"/>
      <c r="AJ27" s="3177"/>
    </row>
    <row r="28" spans="1:36" ht="3" customHeight="1">
      <c r="A28" s="3201"/>
      <c r="B28" s="3154"/>
      <c r="C28" s="3155"/>
      <c r="D28" s="3155"/>
      <c r="E28" s="3155"/>
      <c r="F28" s="3155"/>
      <c r="G28" s="3155"/>
      <c r="H28" s="3155"/>
      <c r="I28" s="3156"/>
      <c r="J28" s="547"/>
      <c r="K28" s="548"/>
      <c r="L28" s="549"/>
      <c r="M28" s="3145"/>
      <c r="N28" s="3146"/>
      <c r="O28" s="3146"/>
      <c r="P28" s="3146"/>
      <c r="Q28" s="3146"/>
      <c r="R28" s="3146"/>
      <c r="S28" s="3146"/>
      <c r="T28" s="3146"/>
      <c r="U28" s="3146"/>
      <c r="V28" s="3146"/>
      <c r="W28" s="3146"/>
      <c r="X28" s="3146"/>
      <c r="Y28" s="3147"/>
      <c r="Z28" s="3145"/>
      <c r="AA28" s="3146"/>
      <c r="AB28" s="3146"/>
      <c r="AC28" s="3146"/>
      <c r="AD28" s="3146"/>
      <c r="AE28" s="3146"/>
      <c r="AF28" s="3146"/>
      <c r="AG28" s="3146"/>
      <c r="AH28" s="3146"/>
      <c r="AI28" s="3146"/>
      <c r="AJ28" s="3148"/>
    </row>
    <row r="29" spans="1:36" ht="3" customHeight="1">
      <c r="A29" s="3201"/>
      <c r="B29" s="3152" t="s">
        <v>1273</v>
      </c>
      <c r="C29" s="3122"/>
      <c r="D29" s="3122"/>
      <c r="E29" s="3122"/>
      <c r="F29" s="3122"/>
      <c r="G29" s="3122"/>
      <c r="H29" s="3122"/>
      <c r="I29" s="3123"/>
      <c r="J29" s="543"/>
      <c r="K29" s="544"/>
      <c r="L29" s="545"/>
      <c r="M29" s="3130"/>
      <c r="N29" s="3131"/>
      <c r="O29" s="3131"/>
      <c r="P29" s="3131"/>
      <c r="Q29" s="3131"/>
      <c r="R29" s="3131"/>
      <c r="S29" s="3131"/>
      <c r="T29" s="3131"/>
      <c r="U29" s="3131"/>
      <c r="V29" s="3131"/>
      <c r="W29" s="3131"/>
      <c r="X29" s="3131"/>
      <c r="Y29" s="3132"/>
      <c r="Z29" s="3133"/>
      <c r="AA29" s="3134"/>
      <c r="AB29" s="3134"/>
      <c r="AC29" s="3134"/>
      <c r="AD29" s="3134"/>
      <c r="AE29" s="3134"/>
      <c r="AF29" s="3134"/>
      <c r="AG29" s="3134"/>
      <c r="AH29" s="3134"/>
      <c r="AI29" s="3134"/>
      <c r="AJ29" s="3135"/>
    </row>
    <row r="30" spans="1:36" ht="9.9499999999999993" customHeight="1">
      <c r="A30" s="3201"/>
      <c r="B30" s="3153"/>
      <c r="C30" s="3125"/>
      <c r="D30" s="3125"/>
      <c r="E30" s="3125"/>
      <c r="F30" s="3125"/>
      <c r="G30" s="3125"/>
      <c r="H30" s="3125"/>
      <c r="I30" s="3126"/>
      <c r="J30" s="3174"/>
      <c r="K30" s="3175"/>
      <c r="L30" s="3176"/>
      <c r="M30" s="3139"/>
      <c r="N30" s="3140" t="s">
        <v>1267</v>
      </c>
      <c r="O30" s="3140"/>
      <c r="P30" s="3140"/>
      <c r="Q30" s="546"/>
      <c r="R30" s="3140" t="s">
        <v>1268</v>
      </c>
      <c r="S30" s="3140"/>
      <c r="T30" s="3140"/>
      <c r="U30" s="546"/>
      <c r="V30" s="3140" t="s">
        <v>1269</v>
      </c>
      <c r="W30" s="3140"/>
      <c r="X30" s="3140"/>
      <c r="Y30" s="3141"/>
      <c r="Z30" s="3169" t="s">
        <v>1270</v>
      </c>
      <c r="AA30" s="3170"/>
      <c r="AB30" s="3172"/>
      <c r="AC30" s="3172"/>
      <c r="AD30" s="3173" t="s">
        <v>112</v>
      </c>
      <c r="AE30" s="3172"/>
      <c r="AF30" s="3172"/>
      <c r="AG30" s="3173" t="s">
        <v>1271</v>
      </c>
      <c r="AH30" s="3172"/>
      <c r="AI30" s="3172"/>
      <c r="AJ30" s="3177" t="s">
        <v>1272</v>
      </c>
    </row>
    <row r="31" spans="1:36" ht="9.9499999999999993" customHeight="1">
      <c r="A31" s="3201"/>
      <c r="B31" s="3153"/>
      <c r="C31" s="3125"/>
      <c r="D31" s="3125"/>
      <c r="E31" s="3125"/>
      <c r="F31" s="3125"/>
      <c r="G31" s="3125"/>
      <c r="H31" s="3125"/>
      <c r="I31" s="3126"/>
      <c r="J31" s="3174"/>
      <c r="K31" s="3175"/>
      <c r="L31" s="3176"/>
      <c r="M31" s="3139"/>
      <c r="N31" s="3140"/>
      <c r="O31" s="3140"/>
      <c r="P31" s="3140"/>
      <c r="Q31" s="546"/>
      <c r="R31" s="3140"/>
      <c r="S31" s="3140"/>
      <c r="T31" s="3140"/>
      <c r="U31" s="546"/>
      <c r="V31" s="3140"/>
      <c r="W31" s="3140"/>
      <c r="X31" s="3140"/>
      <c r="Y31" s="3141"/>
      <c r="Z31" s="3171"/>
      <c r="AA31" s="3170"/>
      <c r="AB31" s="3172"/>
      <c r="AC31" s="3172"/>
      <c r="AD31" s="3173"/>
      <c r="AE31" s="3172"/>
      <c r="AF31" s="3172"/>
      <c r="AG31" s="3173"/>
      <c r="AH31" s="3172"/>
      <c r="AI31" s="3172"/>
      <c r="AJ31" s="3177"/>
    </row>
    <row r="32" spans="1:36" ht="3" customHeight="1">
      <c r="A32" s="3201"/>
      <c r="B32" s="3154"/>
      <c r="C32" s="3155"/>
      <c r="D32" s="3155"/>
      <c r="E32" s="3155"/>
      <c r="F32" s="3155"/>
      <c r="G32" s="3155"/>
      <c r="H32" s="3155"/>
      <c r="I32" s="3156"/>
      <c r="J32" s="547"/>
      <c r="K32" s="548"/>
      <c r="L32" s="549"/>
      <c r="M32" s="3145"/>
      <c r="N32" s="3146"/>
      <c r="O32" s="3146"/>
      <c r="P32" s="3146"/>
      <c r="Q32" s="3146"/>
      <c r="R32" s="3146"/>
      <c r="S32" s="3146"/>
      <c r="T32" s="3146"/>
      <c r="U32" s="3146"/>
      <c r="V32" s="3146"/>
      <c r="W32" s="3146"/>
      <c r="X32" s="3146"/>
      <c r="Y32" s="3147"/>
      <c r="Z32" s="3145"/>
      <c r="AA32" s="3146"/>
      <c r="AB32" s="3146"/>
      <c r="AC32" s="3146"/>
      <c r="AD32" s="3146"/>
      <c r="AE32" s="3146"/>
      <c r="AF32" s="3146"/>
      <c r="AG32" s="3146"/>
      <c r="AH32" s="3146"/>
      <c r="AI32" s="3146"/>
      <c r="AJ32" s="3148"/>
    </row>
    <row r="33" spans="1:36" ht="3" customHeight="1">
      <c r="A33" s="3201"/>
      <c r="B33" s="3152" t="s">
        <v>1274</v>
      </c>
      <c r="C33" s="3122"/>
      <c r="D33" s="3122"/>
      <c r="E33" s="3122"/>
      <c r="F33" s="3122"/>
      <c r="G33" s="3122"/>
      <c r="H33" s="3122"/>
      <c r="I33" s="3123"/>
      <c r="J33" s="543"/>
      <c r="K33" s="544"/>
      <c r="L33" s="545"/>
      <c r="M33" s="3130"/>
      <c r="N33" s="3131"/>
      <c r="O33" s="3131"/>
      <c r="P33" s="3131"/>
      <c r="Q33" s="3131"/>
      <c r="R33" s="3131"/>
      <c r="S33" s="3131"/>
      <c r="T33" s="3131"/>
      <c r="U33" s="3131"/>
      <c r="V33" s="3131"/>
      <c r="W33" s="3131"/>
      <c r="X33" s="3131"/>
      <c r="Y33" s="3132"/>
      <c r="Z33" s="3133"/>
      <c r="AA33" s="3134"/>
      <c r="AB33" s="3134"/>
      <c r="AC33" s="3134"/>
      <c r="AD33" s="3134"/>
      <c r="AE33" s="3134"/>
      <c r="AF33" s="3134"/>
      <c r="AG33" s="3134"/>
      <c r="AH33" s="3134"/>
      <c r="AI33" s="3134"/>
      <c r="AJ33" s="3135"/>
    </row>
    <row r="34" spans="1:36" ht="9.9499999999999993" customHeight="1">
      <c r="A34" s="3201"/>
      <c r="B34" s="3153"/>
      <c r="C34" s="3125"/>
      <c r="D34" s="3125"/>
      <c r="E34" s="3125"/>
      <c r="F34" s="3125"/>
      <c r="G34" s="3125"/>
      <c r="H34" s="3125"/>
      <c r="I34" s="3126"/>
      <c r="J34" s="3174"/>
      <c r="K34" s="3175"/>
      <c r="L34" s="3176"/>
      <c r="M34" s="3139"/>
      <c r="N34" s="3140" t="s">
        <v>1267</v>
      </c>
      <c r="O34" s="3140"/>
      <c r="P34" s="3140"/>
      <c r="Q34" s="546"/>
      <c r="R34" s="3140" t="s">
        <v>1268</v>
      </c>
      <c r="S34" s="3140"/>
      <c r="T34" s="3140"/>
      <c r="U34" s="546"/>
      <c r="V34" s="3140" t="s">
        <v>1269</v>
      </c>
      <c r="W34" s="3140"/>
      <c r="X34" s="3140"/>
      <c r="Y34" s="3141"/>
      <c r="Z34" s="3169" t="s">
        <v>1270</v>
      </c>
      <c r="AA34" s="3170"/>
      <c r="AB34" s="3172"/>
      <c r="AC34" s="3172"/>
      <c r="AD34" s="3173" t="s">
        <v>112</v>
      </c>
      <c r="AE34" s="3172"/>
      <c r="AF34" s="3172"/>
      <c r="AG34" s="3173" t="s">
        <v>1271</v>
      </c>
      <c r="AH34" s="3172"/>
      <c r="AI34" s="3172"/>
      <c r="AJ34" s="3177" t="s">
        <v>1272</v>
      </c>
    </row>
    <row r="35" spans="1:36" ht="9.9499999999999993" customHeight="1">
      <c r="A35" s="3201"/>
      <c r="B35" s="3153"/>
      <c r="C35" s="3125"/>
      <c r="D35" s="3125"/>
      <c r="E35" s="3125"/>
      <c r="F35" s="3125"/>
      <c r="G35" s="3125"/>
      <c r="H35" s="3125"/>
      <c r="I35" s="3126"/>
      <c r="J35" s="3174"/>
      <c r="K35" s="3175"/>
      <c r="L35" s="3176"/>
      <c r="M35" s="3139"/>
      <c r="N35" s="3140"/>
      <c r="O35" s="3140"/>
      <c r="P35" s="3140"/>
      <c r="Q35" s="546"/>
      <c r="R35" s="3140"/>
      <c r="S35" s="3140"/>
      <c r="T35" s="3140"/>
      <c r="U35" s="546"/>
      <c r="V35" s="3140"/>
      <c r="W35" s="3140"/>
      <c r="X35" s="3140"/>
      <c r="Y35" s="3141"/>
      <c r="Z35" s="3171"/>
      <c r="AA35" s="3170"/>
      <c r="AB35" s="3172"/>
      <c r="AC35" s="3172"/>
      <c r="AD35" s="3173"/>
      <c r="AE35" s="3172"/>
      <c r="AF35" s="3172"/>
      <c r="AG35" s="3173"/>
      <c r="AH35" s="3172"/>
      <c r="AI35" s="3172"/>
      <c r="AJ35" s="3177"/>
    </row>
    <row r="36" spans="1:36" ht="3" customHeight="1">
      <c r="A36" s="3201"/>
      <c r="B36" s="3154"/>
      <c r="C36" s="3155"/>
      <c r="D36" s="3155"/>
      <c r="E36" s="3155"/>
      <c r="F36" s="3155"/>
      <c r="G36" s="3155"/>
      <c r="H36" s="3155"/>
      <c r="I36" s="3156"/>
      <c r="J36" s="547"/>
      <c r="K36" s="548"/>
      <c r="L36" s="549"/>
      <c r="M36" s="3145"/>
      <c r="N36" s="3146"/>
      <c r="O36" s="3146"/>
      <c r="P36" s="3146"/>
      <c r="Q36" s="3146"/>
      <c r="R36" s="3146"/>
      <c r="S36" s="3146"/>
      <c r="T36" s="3146"/>
      <c r="U36" s="3146"/>
      <c r="V36" s="3146"/>
      <c r="W36" s="3146"/>
      <c r="X36" s="3146"/>
      <c r="Y36" s="3147"/>
      <c r="Z36" s="3145"/>
      <c r="AA36" s="3146"/>
      <c r="AB36" s="3146"/>
      <c r="AC36" s="3146"/>
      <c r="AD36" s="3146"/>
      <c r="AE36" s="3146"/>
      <c r="AF36" s="3146"/>
      <c r="AG36" s="3146"/>
      <c r="AH36" s="3146"/>
      <c r="AI36" s="3146"/>
      <c r="AJ36" s="3148"/>
    </row>
    <row r="37" spans="1:36" ht="3" customHeight="1">
      <c r="A37" s="3201"/>
      <c r="B37" s="3152" t="s">
        <v>1275</v>
      </c>
      <c r="C37" s="3122"/>
      <c r="D37" s="3122"/>
      <c r="E37" s="3122"/>
      <c r="F37" s="3122"/>
      <c r="G37" s="3122"/>
      <c r="H37" s="3122"/>
      <c r="I37" s="3123"/>
      <c r="J37" s="543"/>
      <c r="K37" s="544"/>
      <c r="L37" s="545"/>
      <c r="M37" s="3130"/>
      <c r="N37" s="3131"/>
      <c r="O37" s="3131"/>
      <c r="P37" s="3131"/>
      <c r="Q37" s="3131"/>
      <c r="R37" s="3131"/>
      <c r="S37" s="3131"/>
      <c r="T37" s="3131"/>
      <c r="U37" s="3131"/>
      <c r="V37" s="3131"/>
      <c r="W37" s="3131"/>
      <c r="X37" s="3131"/>
      <c r="Y37" s="3132"/>
      <c r="Z37" s="3133"/>
      <c r="AA37" s="3134"/>
      <c r="AB37" s="3134"/>
      <c r="AC37" s="3134"/>
      <c r="AD37" s="3134"/>
      <c r="AE37" s="3134"/>
      <c r="AF37" s="3134"/>
      <c r="AG37" s="3134"/>
      <c r="AH37" s="3134"/>
      <c r="AI37" s="3134"/>
      <c r="AJ37" s="3135"/>
    </row>
    <row r="38" spans="1:36" ht="9.9499999999999993" customHeight="1">
      <c r="A38" s="3201"/>
      <c r="B38" s="3153"/>
      <c r="C38" s="3125"/>
      <c r="D38" s="3125"/>
      <c r="E38" s="3125"/>
      <c r="F38" s="3125"/>
      <c r="G38" s="3125"/>
      <c r="H38" s="3125"/>
      <c r="I38" s="3126"/>
      <c r="J38" s="3174"/>
      <c r="K38" s="3175"/>
      <c r="L38" s="3176"/>
      <c r="M38" s="3139"/>
      <c r="N38" s="3140" t="s">
        <v>1267</v>
      </c>
      <c r="O38" s="3140"/>
      <c r="P38" s="3140"/>
      <c r="Q38" s="546"/>
      <c r="R38" s="3140" t="s">
        <v>1268</v>
      </c>
      <c r="S38" s="3140"/>
      <c r="T38" s="3140"/>
      <c r="U38" s="546"/>
      <c r="V38" s="3140" t="s">
        <v>1269</v>
      </c>
      <c r="W38" s="3140"/>
      <c r="X38" s="3140"/>
      <c r="Y38" s="3141"/>
      <c r="Z38" s="3169" t="s">
        <v>1270</v>
      </c>
      <c r="AA38" s="3170"/>
      <c r="AB38" s="3172"/>
      <c r="AC38" s="3172"/>
      <c r="AD38" s="3173" t="s">
        <v>112</v>
      </c>
      <c r="AE38" s="3172"/>
      <c r="AF38" s="3172"/>
      <c r="AG38" s="3173" t="s">
        <v>1271</v>
      </c>
      <c r="AH38" s="3172"/>
      <c r="AI38" s="3172"/>
      <c r="AJ38" s="3177" t="s">
        <v>1272</v>
      </c>
    </row>
    <row r="39" spans="1:36" ht="9.9499999999999993" customHeight="1">
      <c r="A39" s="3201"/>
      <c r="B39" s="3153"/>
      <c r="C39" s="3125"/>
      <c r="D39" s="3125"/>
      <c r="E39" s="3125"/>
      <c r="F39" s="3125"/>
      <c r="G39" s="3125"/>
      <c r="H39" s="3125"/>
      <c r="I39" s="3126"/>
      <c r="J39" s="3174"/>
      <c r="K39" s="3175"/>
      <c r="L39" s="3176"/>
      <c r="M39" s="3139"/>
      <c r="N39" s="3140"/>
      <c r="O39" s="3140"/>
      <c r="P39" s="3140"/>
      <c r="Q39" s="546"/>
      <c r="R39" s="3140"/>
      <c r="S39" s="3140"/>
      <c r="T39" s="3140"/>
      <c r="U39" s="546"/>
      <c r="V39" s="3140"/>
      <c r="W39" s="3140"/>
      <c r="X39" s="3140"/>
      <c r="Y39" s="3141"/>
      <c r="Z39" s="3171"/>
      <c r="AA39" s="3170"/>
      <c r="AB39" s="3172"/>
      <c r="AC39" s="3172"/>
      <c r="AD39" s="3173"/>
      <c r="AE39" s="3172"/>
      <c r="AF39" s="3172"/>
      <c r="AG39" s="3173"/>
      <c r="AH39" s="3172"/>
      <c r="AI39" s="3172"/>
      <c r="AJ39" s="3177"/>
    </row>
    <row r="40" spans="1:36" ht="3" customHeight="1">
      <c r="A40" s="3201"/>
      <c r="B40" s="3154"/>
      <c r="C40" s="3155"/>
      <c r="D40" s="3155"/>
      <c r="E40" s="3155"/>
      <c r="F40" s="3155"/>
      <c r="G40" s="3155"/>
      <c r="H40" s="3155"/>
      <c r="I40" s="3156"/>
      <c r="J40" s="547"/>
      <c r="K40" s="548"/>
      <c r="L40" s="549"/>
      <c r="M40" s="3145"/>
      <c r="N40" s="3146"/>
      <c r="O40" s="3146"/>
      <c r="P40" s="3146"/>
      <c r="Q40" s="3146"/>
      <c r="R40" s="3146"/>
      <c r="S40" s="3146"/>
      <c r="T40" s="3146"/>
      <c r="U40" s="3146"/>
      <c r="V40" s="3146"/>
      <c r="W40" s="3146"/>
      <c r="X40" s="3146"/>
      <c r="Y40" s="3147"/>
      <c r="Z40" s="3145"/>
      <c r="AA40" s="3146"/>
      <c r="AB40" s="3146"/>
      <c r="AC40" s="3146"/>
      <c r="AD40" s="3146"/>
      <c r="AE40" s="3146"/>
      <c r="AF40" s="3146"/>
      <c r="AG40" s="3146"/>
      <c r="AH40" s="3146"/>
      <c r="AI40" s="3146"/>
      <c r="AJ40" s="3148"/>
    </row>
    <row r="41" spans="1:36" ht="3" customHeight="1">
      <c r="A41" s="3201"/>
      <c r="B41" s="3152" t="s">
        <v>101</v>
      </c>
      <c r="C41" s="3122"/>
      <c r="D41" s="3122"/>
      <c r="E41" s="3122"/>
      <c r="F41" s="3122"/>
      <c r="G41" s="3122"/>
      <c r="H41" s="3122"/>
      <c r="I41" s="3123"/>
      <c r="J41" s="543"/>
      <c r="K41" s="544"/>
      <c r="L41" s="545"/>
      <c r="M41" s="3130"/>
      <c r="N41" s="3131"/>
      <c r="O41" s="3131"/>
      <c r="P41" s="3131"/>
      <c r="Q41" s="3131"/>
      <c r="R41" s="3131"/>
      <c r="S41" s="3131"/>
      <c r="T41" s="3131"/>
      <c r="U41" s="3131"/>
      <c r="V41" s="3131"/>
      <c r="W41" s="3131"/>
      <c r="X41" s="3131"/>
      <c r="Y41" s="3132"/>
      <c r="Z41" s="3133"/>
      <c r="AA41" s="3134"/>
      <c r="AB41" s="3134"/>
      <c r="AC41" s="3134"/>
      <c r="AD41" s="3134"/>
      <c r="AE41" s="3134"/>
      <c r="AF41" s="3134"/>
      <c r="AG41" s="3134"/>
      <c r="AH41" s="3134"/>
      <c r="AI41" s="3134"/>
      <c r="AJ41" s="3135"/>
    </row>
    <row r="42" spans="1:36" ht="9.9499999999999993" customHeight="1">
      <c r="A42" s="3201"/>
      <c r="B42" s="3153"/>
      <c r="C42" s="3125"/>
      <c r="D42" s="3125"/>
      <c r="E42" s="3125"/>
      <c r="F42" s="3125"/>
      <c r="G42" s="3125"/>
      <c r="H42" s="3125"/>
      <c r="I42" s="3126"/>
      <c r="J42" s="3174"/>
      <c r="K42" s="3175"/>
      <c r="L42" s="3176"/>
      <c r="M42" s="3139"/>
      <c r="N42" s="3140" t="s">
        <v>1267</v>
      </c>
      <c r="O42" s="3140"/>
      <c r="P42" s="3140"/>
      <c r="Q42" s="546"/>
      <c r="R42" s="3140" t="s">
        <v>1268</v>
      </c>
      <c r="S42" s="3140"/>
      <c r="T42" s="3140"/>
      <c r="U42" s="546"/>
      <c r="V42" s="3140" t="s">
        <v>1269</v>
      </c>
      <c r="W42" s="3140"/>
      <c r="X42" s="3140"/>
      <c r="Y42" s="3141"/>
      <c r="Z42" s="3169" t="s">
        <v>1270</v>
      </c>
      <c r="AA42" s="3170"/>
      <c r="AB42" s="3172"/>
      <c r="AC42" s="3172"/>
      <c r="AD42" s="3173" t="s">
        <v>112</v>
      </c>
      <c r="AE42" s="3172"/>
      <c r="AF42" s="3172"/>
      <c r="AG42" s="3173" t="s">
        <v>1271</v>
      </c>
      <c r="AH42" s="3172"/>
      <c r="AI42" s="3172"/>
      <c r="AJ42" s="3177" t="s">
        <v>1272</v>
      </c>
    </row>
    <row r="43" spans="1:36" ht="9.9499999999999993" customHeight="1">
      <c r="A43" s="3201"/>
      <c r="B43" s="3153"/>
      <c r="C43" s="3125"/>
      <c r="D43" s="3125"/>
      <c r="E43" s="3125"/>
      <c r="F43" s="3125"/>
      <c r="G43" s="3125"/>
      <c r="H43" s="3125"/>
      <c r="I43" s="3126"/>
      <c r="J43" s="3174"/>
      <c r="K43" s="3175"/>
      <c r="L43" s="3176"/>
      <c r="M43" s="3139"/>
      <c r="N43" s="3140"/>
      <c r="O43" s="3140"/>
      <c r="P43" s="3140"/>
      <c r="Q43" s="546"/>
      <c r="R43" s="3140"/>
      <c r="S43" s="3140"/>
      <c r="T43" s="3140"/>
      <c r="U43" s="546"/>
      <c r="V43" s="3140"/>
      <c r="W43" s="3140"/>
      <c r="X43" s="3140"/>
      <c r="Y43" s="3141"/>
      <c r="Z43" s="3171"/>
      <c r="AA43" s="3170"/>
      <c r="AB43" s="3172"/>
      <c r="AC43" s="3172"/>
      <c r="AD43" s="3173"/>
      <c r="AE43" s="3172"/>
      <c r="AF43" s="3172"/>
      <c r="AG43" s="3173"/>
      <c r="AH43" s="3172"/>
      <c r="AI43" s="3172"/>
      <c r="AJ43" s="3177"/>
    </row>
    <row r="44" spans="1:36" ht="3" customHeight="1">
      <c r="A44" s="3201"/>
      <c r="B44" s="3154"/>
      <c r="C44" s="3155"/>
      <c r="D44" s="3155"/>
      <c r="E44" s="3155"/>
      <c r="F44" s="3155"/>
      <c r="G44" s="3155"/>
      <c r="H44" s="3155"/>
      <c r="I44" s="3156"/>
      <c r="J44" s="547"/>
      <c r="K44" s="548"/>
      <c r="L44" s="549"/>
      <c r="M44" s="3145"/>
      <c r="N44" s="3146"/>
      <c r="O44" s="3146"/>
      <c r="P44" s="3146"/>
      <c r="Q44" s="3146"/>
      <c r="R44" s="3146"/>
      <c r="S44" s="3146"/>
      <c r="T44" s="3146"/>
      <c r="U44" s="3146"/>
      <c r="V44" s="3146"/>
      <c r="W44" s="3146"/>
      <c r="X44" s="3146"/>
      <c r="Y44" s="3147"/>
      <c r="Z44" s="3145"/>
      <c r="AA44" s="3146"/>
      <c r="AB44" s="3146"/>
      <c r="AC44" s="3146"/>
      <c r="AD44" s="3146"/>
      <c r="AE44" s="3146"/>
      <c r="AF44" s="3146"/>
      <c r="AG44" s="3146"/>
      <c r="AH44" s="3146"/>
      <c r="AI44" s="3146"/>
      <c r="AJ44" s="3148"/>
    </row>
    <row r="45" spans="1:36" ht="3" customHeight="1">
      <c r="A45" s="3201"/>
      <c r="B45" s="3152" t="s">
        <v>95</v>
      </c>
      <c r="C45" s="3122"/>
      <c r="D45" s="3122"/>
      <c r="E45" s="3122"/>
      <c r="F45" s="3122"/>
      <c r="G45" s="3122"/>
      <c r="H45" s="3122"/>
      <c r="I45" s="3123"/>
      <c r="J45" s="543"/>
      <c r="K45" s="544"/>
      <c r="L45" s="545"/>
      <c r="M45" s="3130"/>
      <c r="N45" s="3131"/>
      <c r="O45" s="3131"/>
      <c r="P45" s="3131"/>
      <c r="Q45" s="3131"/>
      <c r="R45" s="3131"/>
      <c r="S45" s="3131"/>
      <c r="T45" s="3131"/>
      <c r="U45" s="3131"/>
      <c r="V45" s="3131"/>
      <c r="W45" s="3131"/>
      <c r="X45" s="3131"/>
      <c r="Y45" s="3132"/>
      <c r="Z45" s="3133"/>
      <c r="AA45" s="3134"/>
      <c r="AB45" s="3134"/>
      <c r="AC45" s="3134"/>
      <c r="AD45" s="3134"/>
      <c r="AE45" s="3134"/>
      <c r="AF45" s="3134"/>
      <c r="AG45" s="3134"/>
      <c r="AH45" s="3134"/>
      <c r="AI45" s="3134"/>
      <c r="AJ45" s="3135"/>
    </row>
    <row r="46" spans="1:36" ht="9.9499999999999993" customHeight="1">
      <c r="A46" s="3201"/>
      <c r="B46" s="3153"/>
      <c r="C46" s="3125"/>
      <c r="D46" s="3125"/>
      <c r="E46" s="3125"/>
      <c r="F46" s="3125"/>
      <c r="G46" s="3125"/>
      <c r="H46" s="3125"/>
      <c r="I46" s="3126"/>
      <c r="J46" s="3174"/>
      <c r="K46" s="3175"/>
      <c r="L46" s="3176"/>
      <c r="M46" s="3139"/>
      <c r="N46" s="3140" t="s">
        <v>1267</v>
      </c>
      <c r="O46" s="3140"/>
      <c r="P46" s="3140"/>
      <c r="Q46" s="546"/>
      <c r="R46" s="3140" t="s">
        <v>1268</v>
      </c>
      <c r="S46" s="3140"/>
      <c r="T46" s="3140"/>
      <c r="U46" s="546"/>
      <c r="V46" s="3140" t="s">
        <v>1269</v>
      </c>
      <c r="W46" s="3140"/>
      <c r="X46" s="3140"/>
      <c r="Y46" s="3141"/>
      <c r="Z46" s="3169" t="s">
        <v>1270</v>
      </c>
      <c r="AA46" s="3170"/>
      <c r="AB46" s="3172"/>
      <c r="AC46" s="3172"/>
      <c r="AD46" s="3173" t="s">
        <v>112</v>
      </c>
      <c r="AE46" s="3172"/>
      <c r="AF46" s="3172"/>
      <c r="AG46" s="3173" t="s">
        <v>1271</v>
      </c>
      <c r="AH46" s="3172"/>
      <c r="AI46" s="3172"/>
      <c r="AJ46" s="3177" t="s">
        <v>1272</v>
      </c>
    </row>
    <row r="47" spans="1:36" ht="9.9499999999999993" customHeight="1">
      <c r="A47" s="3201"/>
      <c r="B47" s="3153"/>
      <c r="C47" s="3125"/>
      <c r="D47" s="3125"/>
      <c r="E47" s="3125"/>
      <c r="F47" s="3125"/>
      <c r="G47" s="3125"/>
      <c r="H47" s="3125"/>
      <c r="I47" s="3126"/>
      <c r="J47" s="3174"/>
      <c r="K47" s="3175"/>
      <c r="L47" s="3176"/>
      <c r="M47" s="3139"/>
      <c r="N47" s="3140"/>
      <c r="O47" s="3140"/>
      <c r="P47" s="3140"/>
      <c r="Q47" s="546"/>
      <c r="R47" s="3140"/>
      <c r="S47" s="3140"/>
      <c r="T47" s="3140"/>
      <c r="U47" s="546"/>
      <c r="V47" s="3140"/>
      <c r="W47" s="3140"/>
      <c r="X47" s="3140"/>
      <c r="Y47" s="3141"/>
      <c r="Z47" s="3171"/>
      <c r="AA47" s="3170"/>
      <c r="AB47" s="3172"/>
      <c r="AC47" s="3172"/>
      <c r="AD47" s="3173"/>
      <c r="AE47" s="3172"/>
      <c r="AF47" s="3172"/>
      <c r="AG47" s="3173"/>
      <c r="AH47" s="3172"/>
      <c r="AI47" s="3172"/>
      <c r="AJ47" s="3177"/>
    </row>
    <row r="48" spans="1:36" ht="3" customHeight="1">
      <c r="A48" s="3201"/>
      <c r="B48" s="3154"/>
      <c r="C48" s="3155"/>
      <c r="D48" s="3155"/>
      <c r="E48" s="3155"/>
      <c r="F48" s="3155"/>
      <c r="G48" s="3155"/>
      <c r="H48" s="3155"/>
      <c r="I48" s="3156"/>
      <c r="J48" s="547"/>
      <c r="K48" s="548"/>
      <c r="L48" s="549"/>
      <c r="M48" s="3145"/>
      <c r="N48" s="3146"/>
      <c r="O48" s="3146"/>
      <c r="P48" s="3146"/>
      <c r="Q48" s="3146"/>
      <c r="R48" s="3146"/>
      <c r="S48" s="3146"/>
      <c r="T48" s="3146"/>
      <c r="U48" s="3146"/>
      <c r="V48" s="3146"/>
      <c r="W48" s="3146"/>
      <c r="X48" s="3146"/>
      <c r="Y48" s="3147"/>
      <c r="Z48" s="3145"/>
      <c r="AA48" s="3146"/>
      <c r="AB48" s="3146"/>
      <c r="AC48" s="3146"/>
      <c r="AD48" s="3146"/>
      <c r="AE48" s="3146"/>
      <c r="AF48" s="3146"/>
      <c r="AG48" s="3146"/>
      <c r="AH48" s="3146"/>
      <c r="AI48" s="3146"/>
      <c r="AJ48" s="3148"/>
    </row>
    <row r="49" spans="1:36" ht="3" customHeight="1">
      <c r="A49" s="3201"/>
      <c r="B49" s="3152" t="s">
        <v>1276</v>
      </c>
      <c r="C49" s="3122"/>
      <c r="D49" s="3122"/>
      <c r="E49" s="3122"/>
      <c r="F49" s="3122"/>
      <c r="G49" s="3122"/>
      <c r="H49" s="3122"/>
      <c r="I49" s="3123"/>
      <c r="J49" s="543"/>
      <c r="K49" s="544"/>
      <c r="L49" s="545"/>
      <c r="M49" s="3130"/>
      <c r="N49" s="3131"/>
      <c r="O49" s="3131"/>
      <c r="P49" s="3131"/>
      <c r="Q49" s="3131"/>
      <c r="R49" s="3131"/>
      <c r="S49" s="3131"/>
      <c r="T49" s="3131"/>
      <c r="U49" s="3131"/>
      <c r="V49" s="3131"/>
      <c r="W49" s="3131"/>
      <c r="X49" s="3131"/>
      <c r="Y49" s="3132"/>
      <c r="Z49" s="3133"/>
      <c r="AA49" s="3134"/>
      <c r="AB49" s="3134"/>
      <c r="AC49" s="3134"/>
      <c r="AD49" s="3134"/>
      <c r="AE49" s="3134"/>
      <c r="AF49" s="3134"/>
      <c r="AG49" s="3134"/>
      <c r="AH49" s="3134"/>
      <c r="AI49" s="3134"/>
      <c r="AJ49" s="3135"/>
    </row>
    <row r="50" spans="1:36" ht="9.9499999999999993" customHeight="1">
      <c r="A50" s="3201"/>
      <c r="B50" s="3153"/>
      <c r="C50" s="3125"/>
      <c r="D50" s="3125"/>
      <c r="E50" s="3125"/>
      <c r="F50" s="3125"/>
      <c r="G50" s="3125"/>
      <c r="H50" s="3125"/>
      <c r="I50" s="3126"/>
      <c r="J50" s="3174"/>
      <c r="K50" s="3175"/>
      <c r="L50" s="3176"/>
      <c r="M50" s="3139"/>
      <c r="N50" s="3140" t="s">
        <v>1267</v>
      </c>
      <c r="O50" s="3140"/>
      <c r="P50" s="3140"/>
      <c r="Q50" s="546"/>
      <c r="R50" s="3140" t="s">
        <v>1268</v>
      </c>
      <c r="S50" s="3140"/>
      <c r="T50" s="3140"/>
      <c r="U50" s="546"/>
      <c r="V50" s="3140" t="s">
        <v>1269</v>
      </c>
      <c r="W50" s="3140"/>
      <c r="X50" s="3140"/>
      <c r="Y50" s="3141"/>
      <c r="Z50" s="3169" t="s">
        <v>1270</v>
      </c>
      <c r="AA50" s="3170"/>
      <c r="AB50" s="3172"/>
      <c r="AC50" s="3172"/>
      <c r="AD50" s="3173" t="s">
        <v>112</v>
      </c>
      <c r="AE50" s="3172"/>
      <c r="AF50" s="3172"/>
      <c r="AG50" s="3173" t="s">
        <v>1271</v>
      </c>
      <c r="AH50" s="3172"/>
      <c r="AI50" s="3172"/>
      <c r="AJ50" s="3177" t="s">
        <v>1272</v>
      </c>
    </row>
    <row r="51" spans="1:36" ht="9.9499999999999993" customHeight="1">
      <c r="A51" s="3201"/>
      <c r="B51" s="3153"/>
      <c r="C51" s="3125"/>
      <c r="D51" s="3125"/>
      <c r="E51" s="3125"/>
      <c r="F51" s="3125"/>
      <c r="G51" s="3125"/>
      <c r="H51" s="3125"/>
      <c r="I51" s="3126"/>
      <c r="J51" s="3174"/>
      <c r="K51" s="3175"/>
      <c r="L51" s="3176"/>
      <c r="M51" s="3139"/>
      <c r="N51" s="3140"/>
      <c r="O51" s="3140"/>
      <c r="P51" s="3140"/>
      <c r="Q51" s="546"/>
      <c r="R51" s="3140"/>
      <c r="S51" s="3140"/>
      <c r="T51" s="3140"/>
      <c r="U51" s="546"/>
      <c r="V51" s="3140"/>
      <c r="W51" s="3140"/>
      <c r="X51" s="3140"/>
      <c r="Y51" s="3141"/>
      <c r="Z51" s="3171"/>
      <c r="AA51" s="3170"/>
      <c r="AB51" s="3172"/>
      <c r="AC51" s="3172"/>
      <c r="AD51" s="3173"/>
      <c r="AE51" s="3172"/>
      <c r="AF51" s="3172"/>
      <c r="AG51" s="3173"/>
      <c r="AH51" s="3172"/>
      <c r="AI51" s="3172"/>
      <c r="AJ51" s="3177"/>
    </row>
    <row r="52" spans="1:36" ht="3" customHeight="1">
      <c r="A52" s="3201"/>
      <c r="B52" s="3154"/>
      <c r="C52" s="3155"/>
      <c r="D52" s="3155"/>
      <c r="E52" s="3155"/>
      <c r="F52" s="3155"/>
      <c r="G52" s="3155"/>
      <c r="H52" s="3155"/>
      <c r="I52" s="3156"/>
      <c r="J52" s="547"/>
      <c r="K52" s="548"/>
      <c r="L52" s="549"/>
      <c r="M52" s="3145"/>
      <c r="N52" s="3146"/>
      <c r="O52" s="3146"/>
      <c r="P52" s="3146"/>
      <c r="Q52" s="3146"/>
      <c r="R52" s="3146"/>
      <c r="S52" s="3146"/>
      <c r="T52" s="3146"/>
      <c r="U52" s="3146"/>
      <c r="V52" s="3146"/>
      <c r="W52" s="3146"/>
      <c r="X52" s="3146"/>
      <c r="Y52" s="3147"/>
      <c r="Z52" s="3145"/>
      <c r="AA52" s="3146"/>
      <c r="AB52" s="3146"/>
      <c r="AC52" s="3146"/>
      <c r="AD52" s="3146"/>
      <c r="AE52" s="3146"/>
      <c r="AF52" s="3146"/>
      <c r="AG52" s="3146"/>
      <c r="AH52" s="3146"/>
      <c r="AI52" s="3146"/>
      <c r="AJ52" s="3148"/>
    </row>
    <row r="53" spans="1:36" ht="3" customHeight="1">
      <c r="A53" s="3201"/>
      <c r="B53" s="3152" t="s">
        <v>1277</v>
      </c>
      <c r="C53" s="3122"/>
      <c r="D53" s="3122"/>
      <c r="E53" s="3122"/>
      <c r="F53" s="3122"/>
      <c r="G53" s="3122"/>
      <c r="H53" s="3122"/>
      <c r="I53" s="3123"/>
      <c r="J53" s="543"/>
      <c r="K53" s="544"/>
      <c r="L53" s="545"/>
      <c r="M53" s="3130"/>
      <c r="N53" s="3131"/>
      <c r="O53" s="3131"/>
      <c r="P53" s="3131"/>
      <c r="Q53" s="3131"/>
      <c r="R53" s="3131"/>
      <c r="S53" s="3131"/>
      <c r="T53" s="3131"/>
      <c r="U53" s="3131"/>
      <c r="V53" s="3131"/>
      <c r="W53" s="3131"/>
      <c r="X53" s="3131"/>
      <c r="Y53" s="3132"/>
      <c r="Z53" s="3133"/>
      <c r="AA53" s="3134"/>
      <c r="AB53" s="3134"/>
      <c r="AC53" s="3134"/>
      <c r="AD53" s="3134"/>
      <c r="AE53" s="3134"/>
      <c r="AF53" s="3134"/>
      <c r="AG53" s="3134"/>
      <c r="AH53" s="3134"/>
      <c r="AI53" s="3134"/>
      <c r="AJ53" s="3135"/>
    </row>
    <row r="54" spans="1:36" ht="9.9499999999999993" customHeight="1">
      <c r="A54" s="3201"/>
      <c r="B54" s="3153"/>
      <c r="C54" s="3125"/>
      <c r="D54" s="3125"/>
      <c r="E54" s="3125"/>
      <c r="F54" s="3125"/>
      <c r="G54" s="3125"/>
      <c r="H54" s="3125"/>
      <c r="I54" s="3126"/>
      <c r="J54" s="3174"/>
      <c r="K54" s="3175"/>
      <c r="L54" s="3176"/>
      <c r="M54" s="3139"/>
      <c r="N54" s="3140" t="s">
        <v>1267</v>
      </c>
      <c r="O54" s="3140"/>
      <c r="P54" s="3140"/>
      <c r="Q54" s="546"/>
      <c r="R54" s="3140" t="s">
        <v>1268</v>
      </c>
      <c r="S54" s="3140"/>
      <c r="T54" s="3140"/>
      <c r="U54" s="546"/>
      <c r="V54" s="3140" t="s">
        <v>1269</v>
      </c>
      <c r="W54" s="3140"/>
      <c r="X54" s="3140"/>
      <c r="Y54" s="3141"/>
      <c r="Z54" s="3169" t="s">
        <v>1270</v>
      </c>
      <c r="AA54" s="3170"/>
      <c r="AB54" s="3172"/>
      <c r="AC54" s="3172"/>
      <c r="AD54" s="3173" t="s">
        <v>112</v>
      </c>
      <c r="AE54" s="3172"/>
      <c r="AF54" s="3172"/>
      <c r="AG54" s="3173" t="s">
        <v>1271</v>
      </c>
      <c r="AH54" s="3172"/>
      <c r="AI54" s="3172"/>
      <c r="AJ54" s="3177" t="s">
        <v>1272</v>
      </c>
    </row>
    <row r="55" spans="1:36" ht="9.9499999999999993" customHeight="1">
      <c r="A55" s="3201"/>
      <c r="B55" s="3153"/>
      <c r="C55" s="3125"/>
      <c r="D55" s="3125"/>
      <c r="E55" s="3125"/>
      <c r="F55" s="3125"/>
      <c r="G55" s="3125"/>
      <c r="H55" s="3125"/>
      <c r="I55" s="3126"/>
      <c r="J55" s="3174"/>
      <c r="K55" s="3175"/>
      <c r="L55" s="3176"/>
      <c r="M55" s="3139"/>
      <c r="N55" s="3140"/>
      <c r="O55" s="3140"/>
      <c r="P55" s="3140"/>
      <c r="Q55" s="546"/>
      <c r="R55" s="3140"/>
      <c r="S55" s="3140"/>
      <c r="T55" s="3140"/>
      <c r="U55" s="546"/>
      <c r="V55" s="3140"/>
      <c r="W55" s="3140"/>
      <c r="X55" s="3140"/>
      <c r="Y55" s="3141"/>
      <c r="Z55" s="3171"/>
      <c r="AA55" s="3170"/>
      <c r="AB55" s="3172"/>
      <c r="AC55" s="3172"/>
      <c r="AD55" s="3173"/>
      <c r="AE55" s="3172"/>
      <c r="AF55" s="3172"/>
      <c r="AG55" s="3173"/>
      <c r="AH55" s="3172"/>
      <c r="AI55" s="3172"/>
      <c r="AJ55" s="3177"/>
    </row>
    <row r="56" spans="1:36" ht="3" customHeight="1">
      <c r="A56" s="3201"/>
      <c r="B56" s="3154"/>
      <c r="C56" s="3155"/>
      <c r="D56" s="3155"/>
      <c r="E56" s="3155"/>
      <c r="F56" s="3155"/>
      <c r="G56" s="3155"/>
      <c r="H56" s="3155"/>
      <c r="I56" s="3156"/>
      <c r="J56" s="547"/>
      <c r="K56" s="548"/>
      <c r="L56" s="549"/>
      <c r="M56" s="3145"/>
      <c r="N56" s="3146"/>
      <c r="O56" s="3146"/>
      <c r="P56" s="3146"/>
      <c r="Q56" s="3146"/>
      <c r="R56" s="3146"/>
      <c r="S56" s="3146"/>
      <c r="T56" s="3146"/>
      <c r="U56" s="3146"/>
      <c r="V56" s="3146"/>
      <c r="W56" s="3146"/>
      <c r="X56" s="3146"/>
      <c r="Y56" s="3147"/>
      <c r="Z56" s="3145"/>
      <c r="AA56" s="3146"/>
      <c r="AB56" s="3146"/>
      <c r="AC56" s="3146"/>
      <c r="AD56" s="3146"/>
      <c r="AE56" s="3146"/>
      <c r="AF56" s="3146"/>
      <c r="AG56" s="3146"/>
      <c r="AH56" s="3146"/>
      <c r="AI56" s="3146"/>
      <c r="AJ56" s="3148"/>
    </row>
    <row r="57" spans="1:36" ht="3" customHeight="1">
      <c r="A57" s="3201"/>
      <c r="B57" s="3152" t="s">
        <v>1278</v>
      </c>
      <c r="C57" s="3122"/>
      <c r="D57" s="3122"/>
      <c r="E57" s="3122"/>
      <c r="F57" s="3122"/>
      <c r="G57" s="3122"/>
      <c r="H57" s="3122"/>
      <c r="I57" s="3123"/>
      <c r="J57" s="543"/>
      <c r="K57" s="544"/>
      <c r="L57" s="545"/>
      <c r="M57" s="3130"/>
      <c r="N57" s="3131"/>
      <c r="O57" s="3131"/>
      <c r="P57" s="3131"/>
      <c r="Q57" s="3131"/>
      <c r="R57" s="3131"/>
      <c r="S57" s="3131"/>
      <c r="T57" s="3131"/>
      <c r="U57" s="3131"/>
      <c r="V57" s="3131"/>
      <c r="W57" s="3131"/>
      <c r="X57" s="3131"/>
      <c r="Y57" s="3132"/>
      <c r="Z57" s="3133"/>
      <c r="AA57" s="3134"/>
      <c r="AB57" s="3134"/>
      <c r="AC57" s="3134"/>
      <c r="AD57" s="3134"/>
      <c r="AE57" s="3134"/>
      <c r="AF57" s="3134"/>
      <c r="AG57" s="3134"/>
      <c r="AH57" s="3134"/>
      <c r="AI57" s="3134"/>
      <c r="AJ57" s="3135"/>
    </row>
    <row r="58" spans="1:36" ht="9.9499999999999993" customHeight="1">
      <c r="A58" s="3201"/>
      <c r="B58" s="3153"/>
      <c r="C58" s="3125"/>
      <c r="D58" s="3125"/>
      <c r="E58" s="3125"/>
      <c r="F58" s="3125"/>
      <c r="G58" s="3125"/>
      <c r="H58" s="3125"/>
      <c r="I58" s="3126"/>
      <c r="J58" s="3174"/>
      <c r="K58" s="3175"/>
      <c r="L58" s="3176"/>
      <c r="M58" s="3139"/>
      <c r="N58" s="3140" t="s">
        <v>1267</v>
      </c>
      <c r="O58" s="3140"/>
      <c r="P58" s="3140"/>
      <c r="Q58" s="546"/>
      <c r="R58" s="3140" t="s">
        <v>1268</v>
      </c>
      <c r="S58" s="3140"/>
      <c r="T58" s="3140"/>
      <c r="U58" s="546"/>
      <c r="V58" s="3140" t="s">
        <v>1269</v>
      </c>
      <c r="W58" s="3140"/>
      <c r="X58" s="3140"/>
      <c r="Y58" s="3141"/>
      <c r="Z58" s="3169" t="s">
        <v>1270</v>
      </c>
      <c r="AA58" s="3170"/>
      <c r="AB58" s="3172"/>
      <c r="AC58" s="3172"/>
      <c r="AD58" s="3173" t="s">
        <v>112</v>
      </c>
      <c r="AE58" s="3172"/>
      <c r="AF58" s="3172"/>
      <c r="AG58" s="3173" t="s">
        <v>1271</v>
      </c>
      <c r="AH58" s="3172"/>
      <c r="AI58" s="3172"/>
      <c r="AJ58" s="3177" t="s">
        <v>1272</v>
      </c>
    </row>
    <row r="59" spans="1:36" ht="9.9499999999999993" customHeight="1">
      <c r="A59" s="3201"/>
      <c r="B59" s="3153"/>
      <c r="C59" s="3125"/>
      <c r="D59" s="3125"/>
      <c r="E59" s="3125"/>
      <c r="F59" s="3125"/>
      <c r="G59" s="3125"/>
      <c r="H59" s="3125"/>
      <c r="I59" s="3126"/>
      <c r="J59" s="3174"/>
      <c r="K59" s="3175"/>
      <c r="L59" s="3176"/>
      <c r="M59" s="3139"/>
      <c r="N59" s="3140"/>
      <c r="O59" s="3140"/>
      <c r="P59" s="3140"/>
      <c r="Q59" s="546"/>
      <c r="R59" s="3140"/>
      <c r="S59" s="3140"/>
      <c r="T59" s="3140"/>
      <c r="U59" s="546"/>
      <c r="V59" s="3140"/>
      <c r="W59" s="3140"/>
      <c r="X59" s="3140"/>
      <c r="Y59" s="3141"/>
      <c r="Z59" s="3171"/>
      <c r="AA59" s="3170"/>
      <c r="AB59" s="3172"/>
      <c r="AC59" s="3172"/>
      <c r="AD59" s="3173"/>
      <c r="AE59" s="3172"/>
      <c r="AF59" s="3172"/>
      <c r="AG59" s="3173"/>
      <c r="AH59" s="3172"/>
      <c r="AI59" s="3172"/>
      <c r="AJ59" s="3177"/>
    </row>
    <row r="60" spans="1:36" ht="3" customHeight="1">
      <c r="A60" s="3202"/>
      <c r="B60" s="3154"/>
      <c r="C60" s="3155"/>
      <c r="D60" s="3155"/>
      <c r="E60" s="3155"/>
      <c r="F60" s="3155"/>
      <c r="G60" s="3155"/>
      <c r="H60" s="3155"/>
      <c r="I60" s="3156"/>
      <c r="J60" s="547"/>
      <c r="K60" s="548"/>
      <c r="L60" s="549"/>
      <c r="M60" s="3145"/>
      <c r="N60" s="3146"/>
      <c r="O60" s="3146"/>
      <c r="P60" s="3146"/>
      <c r="Q60" s="3146"/>
      <c r="R60" s="3146"/>
      <c r="S60" s="3146"/>
      <c r="T60" s="3146"/>
      <c r="U60" s="3146"/>
      <c r="V60" s="3146"/>
      <c r="W60" s="3146"/>
      <c r="X60" s="3146"/>
      <c r="Y60" s="3147"/>
      <c r="Z60" s="3145"/>
      <c r="AA60" s="3146"/>
      <c r="AB60" s="3146"/>
      <c r="AC60" s="3146"/>
      <c r="AD60" s="3146"/>
      <c r="AE60" s="3146"/>
      <c r="AF60" s="3146"/>
      <c r="AG60" s="3146"/>
      <c r="AH60" s="3146"/>
      <c r="AI60" s="3146"/>
      <c r="AJ60" s="3148"/>
    </row>
    <row r="61" spans="1:36" ht="3" customHeight="1">
      <c r="A61" s="3189" t="s">
        <v>1279</v>
      </c>
      <c r="B61" s="3152" t="s">
        <v>1280</v>
      </c>
      <c r="C61" s="3122"/>
      <c r="D61" s="3122"/>
      <c r="E61" s="3122"/>
      <c r="F61" s="3122"/>
      <c r="G61" s="3122"/>
      <c r="H61" s="3122"/>
      <c r="I61" s="3123"/>
      <c r="J61" s="543"/>
      <c r="K61" s="544"/>
      <c r="L61" s="545"/>
      <c r="M61" s="3130"/>
      <c r="N61" s="3131"/>
      <c r="O61" s="3131"/>
      <c r="P61" s="3131"/>
      <c r="Q61" s="3131"/>
      <c r="R61" s="3131"/>
      <c r="S61" s="3131"/>
      <c r="T61" s="3131"/>
      <c r="U61" s="3131"/>
      <c r="V61" s="3131"/>
      <c r="W61" s="3131"/>
      <c r="X61" s="3131"/>
      <c r="Y61" s="3132"/>
      <c r="Z61" s="3133"/>
      <c r="AA61" s="3134"/>
      <c r="AB61" s="3134"/>
      <c r="AC61" s="3134"/>
      <c r="AD61" s="3134"/>
      <c r="AE61" s="3134"/>
      <c r="AF61" s="3134"/>
      <c r="AG61" s="3134"/>
      <c r="AH61" s="3134"/>
      <c r="AI61" s="3134"/>
      <c r="AJ61" s="3135"/>
    </row>
    <row r="62" spans="1:36" ht="9.9499999999999993" customHeight="1">
      <c r="A62" s="3189"/>
      <c r="B62" s="3153"/>
      <c r="C62" s="3125"/>
      <c r="D62" s="3125"/>
      <c r="E62" s="3125"/>
      <c r="F62" s="3125"/>
      <c r="G62" s="3125"/>
      <c r="H62" s="3125"/>
      <c r="I62" s="3126"/>
      <c r="J62" s="3174"/>
      <c r="K62" s="3175"/>
      <c r="L62" s="3176"/>
      <c r="M62" s="3139"/>
      <c r="N62" s="3140" t="s">
        <v>1267</v>
      </c>
      <c r="O62" s="3140"/>
      <c r="P62" s="3140"/>
      <c r="Q62" s="546"/>
      <c r="R62" s="3140" t="s">
        <v>1268</v>
      </c>
      <c r="S62" s="3140"/>
      <c r="T62" s="3140"/>
      <c r="U62" s="546"/>
      <c r="V62" s="3140" t="s">
        <v>1269</v>
      </c>
      <c r="W62" s="3140"/>
      <c r="X62" s="3140"/>
      <c r="Y62" s="3141"/>
      <c r="Z62" s="3169" t="s">
        <v>1270</v>
      </c>
      <c r="AA62" s="3170"/>
      <c r="AB62" s="3172"/>
      <c r="AC62" s="3172"/>
      <c r="AD62" s="3173" t="s">
        <v>112</v>
      </c>
      <c r="AE62" s="3172"/>
      <c r="AF62" s="3172"/>
      <c r="AG62" s="3173" t="s">
        <v>1271</v>
      </c>
      <c r="AH62" s="3172"/>
      <c r="AI62" s="3172"/>
      <c r="AJ62" s="3177" t="s">
        <v>1272</v>
      </c>
    </row>
    <row r="63" spans="1:36" ht="9.9499999999999993" customHeight="1">
      <c r="A63" s="3189"/>
      <c r="B63" s="3153"/>
      <c r="C63" s="3125"/>
      <c r="D63" s="3125"/>
      <c r="E63" s="3125"/>
      <c r="F63" s="3125"/>
      <c r="G63" s="3125"/>
      <c r="H63" s="3125"/>
      <c r="I63" s="3126"/>
      <c r="J63" s="3174"/>
      <c r="K63" s="3175"/>
      <c r="L63" s="3176"/>
      <c r="M63" s="3139"/>
      <c r="N63" s="3140"/>
      <c r="O63" s="3140"/>
      <c r="P63" s="3140"/>
      <c r="Q63" s="546"/>
      <c r="R63" s="3140"/>
      <c r="S63" s="3140"/>
      <c r="T63" s="3140"/>
      <c r="U63" s="546"/>
      <c r="V63" s="3140"/>
      <c r="W63" s="3140"/>
      <c r="X63" s="3140"/>
      <c r="Y63" s="3141"/>
      <c r="Z63" s="3171"/>
      <c r="AA63" s="3170"/>
      <c r="AB63" s="3172"/>
      <c r="AC63" s="3172"/>
      <c r="AD63" s="3173"/>
      <c r="AE63" s="3172"/>
      <c r="AF63" s="3172"/>
      <c r="AG63" s="3173"/>
      <c r="AH63" s="3172"/>
      <c r="AI63" s="3172"/>
      <c r="AJ63" s="3177"/>
    </row>
    <row r="64" spans="1:36" ht="3" customHeight="1">
      <c r="A64" s="3189"/>
      <c r="B64" s="3154"/>
      <c r="C64" s="3155"/>
      <c r="D64" s="3155"/>
      <c r="E64" s="3155"/>
      <c r="F64" s="3155"/>
      <c r="G64" s="3155"/>
      <c r="H64" s="3155"/>
      <c r="I64" s="3156"/>
      <c r="J64" s="547"/>
      <c r="K64" s="548"/>
      <c r="L64" s="549"/>
      <c r="M64" s="3145"/>
      <c r="N64" s="3146"/>
      <c r="O64" s="3146"/>
      <c r="P64" s="3146"/>
      <c r="Q64" s="3146"/>
      <c r="R64" s="3146"/>
      <c r="S64" s="3146"/>
      <c r="T64" s="3146"/>
      <c r="U64" s="3146"/>
      <c r="V64" s="3146"/>
      <c r="W64" s="3146"/>
      <c r="X64" s="3146"/>
      <c r="Y64" s="3147"/>
      <c r="Z64" s="3145"/>
      <c r="AA64" s="3146"/>
      <c r="AB64" s="3146"/>
      <c r="AC64" s="3146"/>
      <c r="AD64" s="3146"/>
      <c r="AE64" s="3146"/>
      <c r="AF64" s="3146"/>
      <c r="AG64" s="3146"/>
      <c r="AH64" s="3146"/>
      <c r="AI64" s="3146"/>
      <c r="AJ64" s="3148"/>
    </row>
    <row r="65" spans="1:36" ht="3" customHeight="1">
      <c r="A65" s="3189"/>
      <c r="B65" s="3152" t="s">
        <v>1281</v>
      </c>
      <c r="C65" s="3122"/>
      <c r="D65" s="3122"/>
      <c r="E65" s="3122"/>
      <c r="F65" s="3122"/>
      <c r="G65" s="3122"/>
      <c r="H65" s="3122"/>
      <c r="I65" s="3123"/>
      <c r="J65" s="543"/>
      <c r="K65" s="544"/>
      <c r="L65" s="545"/>
      <c r="M65" s="3130"/>
      <c r="N65" s="3131"/>
      <c r="O65" s="3131"/>
      <c r="P65" s="3131"/>
      <c r="Q65" s="3131"/>
      <c r="R65" s="3131"/>
      <c r="S65" s="3131"/>
      <c r="T65" s="3131"/>
      <c r="U65" s="3131"/>
      <c r="V65" s="3131"/>
      <c r="W65" s="3131"/>
      <c r="X65" s="3131"/>
      <c r="Y65" s="3132"/>
      <c r="Z65" s="3133"/>
      <c r="AA65" s="3134"/>
      <c r="AB65" s="3134"/>
      <c r="AC65" s="3134"/>
      <c r="AD65" s="3134"/>
      <c r="AE65" s="3134"/>
      <c r="AF65" s="3134"/>
      <c r="AG65" s="3134"/>
      <c r="AH65" s="3134"/>
      <c r="AI65" s="3134"/>
      <c r="AJ65" s="3135"/>
    </row>
    <row r="66" spans="1:36" ht="9.9499999999999993" customHeight="1">
      <c r="A66" s="3189"/>
      <c r="B66" s="3153"/>
      <c r="C66" s="3125"/>
      <c r="D66" s="3125"/>
      <c r="E66" s="3125"/>
      <c r="F66" s="3125"/>
      <c r="G66" s="3125"/>
      <c r="H66" s="3125"/>
      <c r="I66" s="3126"/>
      <c r="J66" s="3174"/>
      <c r="K66" s="3175"/>
      <c r="L66" s="3176"/>
      <c r="M66" s="3139"/>
      <c r="N66" s="3140" t="s">
        <v>1267</v>
      </c>
      <c r="O66" s="3140"/>
      <c r="P66" s="3140"/>
      <c r="Q66" s="546"/>
      <c r="R66" s="3140" t="s">
        <v>1268</v>
      </c>
      <c r="S66" s="3140"/>
      <c r="T66" s="3140"/>
      <c r="U66" s="546"/>
      <c r="V66" s="3140" t="s">
        <v>1269</v>
      </c>
      <c r="W66" s="3140"/>
      <c r="X66" s="3140"/>
      <c r="Y66" s="3141"/>
      <c r="Z66" s="3169" t="s">
        <v>1270</v>
      </c>
      <c r="AA66" s="3170"/>
      <c r="AB66" s="3172"/>
      <c r="AC66" s="3172"/>
      <c r="AD66" s="3173" t="s">
        <v>112</v>
      </c>
      <c r="AE66" s="3172"/>
      <c r="AF66" s="3172"/>
      <c r="AG66" s="3173" t="s">
        <v>1271</v>
      </c>
      <c r="AH66" s="3172"/>
      <c r="AI66" s="3172"/>
      <c r="AJ66" s="3177" t="s">
        <v>1272</v>
      </c>
    </row>
    <row r="67" spans="1:36" ht="9.9499999999999993" customHeight="1">
      <c r="A67" s="3189"/>
      <c r="B67" s="3153"/>
      <c r="C67" s="3125"/>
      <c r="D67" s="3125"/>
      <c r="E67" s="3125"/>
      <c r="F67" s="3125"/>
      <c r="G67" s="3125"/>
      <c r="H67" s="3125"/>
      <c r="I67" s="3126"/>
      <c r="J67" s="3174"/>
      <c r="K67" s="3175"/>
      <c r="L67" s="3176"/>
      <c r="M67" s="3139"/>
      <c r="N67" s="3140"/>
      <c r="O67" s="3140"/>
      <c r="P67" s="3140"/>
      <c r="Q67" s="546"/>
      <c r="R67" s="3140"/>
      <c r="S67" s="3140"/>
      <c r="T67" s="3140"/>
      <c r="U67" s="546"/>
      <c r="V67" s="3140"/>
      <c r="W67" s="3140"/>
      <c r="X67" s="3140"/>
      <c r="Y67" s="3141"/>
      <c r="Z67" s="3171"/>
      <c r="AA67" s="3170"/>
      <c r="AB67" s="3172"/>
      <c r="AC67" s="3172"/>
      <c r="AD67" s="3173"/>
      <c r="AE67" s="3172"/>
      <c r="AF67" s="3172"/>
      <c r="AG67" s="3173"/>
      <c r="AH67" s="3172"/>
      <c r="AI67" s="3172"/>
      <c r="AJ67" s="3177"/>
    </row>
    <row r="68" spans="1:36" ht="3" customHeight="1">
      <c r="A68" s="3189"/>
      <c r="B68" s="3154"/>
      <c r="C68" s="3155"/>
      <c r="D68" s="3155"/>
      <c r="E68" s="3155"/>
      <c r="F68" s="3155"/>
      <c r="G68" s="3155"/>
      <c r="H68" s="3155"/>
      <c r="I68" s="3156"/>
      <c r="J68" s="547"/>
      <c r="K68" s="548"/>
      <c r="L68" s="549"/>
      <c r="M68" s="3145"/>
      <c r="N68" s="3146"/>
      <c r="O68" s="3146"/>
      <c r="P68" s="3146"/>
      <c r="Q68" s="3146"/>
      <c r="R68" s="3146"/>
      <c r="S68" s="3146"/>
      <c r="T68" s="3146"/>
      <c r="U68" s="3146"/>
      <c r="V68" s="3146"/>
      <c r="W68" s="3146"/>
      <c r="X68" s="3146"/>
      <c r="Y68" s="3147"/>
      <c r="Z68" s="3145"/>
      <c r="AA68" s="3146"/>
      <c r="AB68" s="3146"/>
      <c r="AC68" s="3146"/>
      <c r="AD68" s="3146"/>
      <c r="AE68" s="3146"/>
      <c r="AF68" s="3146"/>
      <c r="AG68" s="3146"/>
      <c r="AH68" s="3146"/>
      <c r="AI68" s="3146"/>
      <c r="AJ68" s="3148"/>
    </row>
    <row r="69" spans="1:36" ht="3" customHeight="1">
      <c r="A69" s="3189"/>
      <c r="B69" s="3152" t="s">
        <v>1282</v>
      </c>
      <c r="C69" s="3122"/>
      <c r="D69" s="3122"/>
      <c r="E69" s="3122"/>
      <c r="F69" s="3122"/>
      <c r="G69" s="3122"/>
      <c r="H69" s="3122"/>
      <c r="I69" s="3123"/>
      <c r="J69" s="543"/>
      <c r="K69" s="544"/>
      <c r="L69" s="545"/>
      <c r="M69" s="3130"/>
      <c r="N69" s="3131"/>
      <c r="O69" s="3131"/>
      <c r="P69" s="3131"/>
      <c r="Q69" s="3131"/>
      <c r="R69" s="3131"/>
      <c r="S69" s="3131"/>
      <c r="T69" s="3131"/>
      <c r="U69" s="3131"/>
      <c r="V69" s="3131"/>
      <c r="W69" s="3131"/>
      <c r="X69" s="3131"/>
      <c r="Y69" s="3132"/>
      <c r="Z69" s="3133"/>
      <c r="AA69" s="3134"/>
      <c r="AB69" s="3134"/>
      <c r="AC69" s="3134"/>
      <c r="AD69" s="3134"/>
      <c r="AE69" s="3134"/>
      <c r="AF69" s="3134"/>
      <c r="AG69" s="3134"/>
      <c r="AH69" s="3134"/>
      <c r="AI69" s="3134"/>
      <c r="AJ69" s="3135"/>
    </row>
    <row r="70" spans="1:36" ht="9.9499999999999993" customHeight="1">
      <c r="A70" s="3189"/>
      <c r="B70" s="3153"/>
      <c r="C70" s="3125"/>
      <c r="D70" s="3125"/>
      <c r="E70" s="3125"/>
      <c r="F70" s="3125"/>
      <c r="G70" s="3125"/>
      <c r="H70" s="3125"/>
      <c r="I70" s="3126"/>
      <c r="J70" s="3174"/>
      <c r="K70" s="3175"/>
      <c r="L70" s="3176"/>
      <c r="M70" s="3139"/>
      <c r="N70" s="3140" t="s">
        <v>1267</v>
      </c>
      <c r="O70" s="3140"/>
      <c r="P70" s="3140"/>
      <c r="Q70" s="546"/>
      <c r="R70" s="3140" t="s">
        <v>1268</v>
      </c>
      <c r="S70" s="3140"/>
      <c r="T70" s="3140"/>
      <c r="U70" s="546"/>
      <c r="V70" s="3140" t="s">
        <v>1269</v>
      </c>
      <c r="W70" s="3140"/>
      <c r="X70" s="3140"/>
      <c r="Y70" s="3141"/>
      <c r="Z70" s="3169" t="s">
        <v>1270</v>
      </c>
      <c r="AA70" s="3170"/>
      <c r="AB70" s="3172"/>
      <c r="AC70" s="3172"/>
      <c r="AD70" s="3173" t="s">
        <v>112</v>
      </c>
      <c r="AE70" s="3172"/>
      <c r="AF70" s="3172"/>
      <c r="AG70" s="3173" t="s">
        <v>1271</v>
      </c>
      <c r="AH70" s="3172"/>
      <c r="AI70" s="3172"/>
      <c r="AJ70" s="3177" t="s">
        <v>1272</v>
      </c>
    </row>
    <row r="71" spans="1:36" ht="9.9499999999999993" customHeight="1">
      <c r="A71" s="3189"/>
      <c r="B71" s="3153"/>
      <c r="C71" s="3125"/>
      <c r="D71" s="3125"/>
      <c r="E71" s="3125"/>
      <c r="F71" s="3125"/>
      <c r="G71" s="3125"/>
      <c r="H71" s="3125"/>
      <c r="I71" s="3126"/>
      <c r="J71" s="3174"/>
      <c r="K71" s="3175"/>
      <c r="L71" s="3176"/>
      <c r="M71" s="3139"/>
      <c r="N71" s="3140"/>
      <c r="O71" s="3140"/>
      <c r="P71" s="3140"/>
      <c r="Q71" s="546"/>
      <c r="R71" s="3140"/>
      <c r="S71" s="3140"/>
      <c r="T71" s="3140"/>
      <c r="U71" s="546"/>
      <c r="V71" s="3140"/>
      <c r="W71" s="3140"/>
      <c r="X71" s="3140"/>
      <c r="Y71" s="3141"/>
      <c r="Z71" s="3171"/>
      <c r="AA71" s="3170"/>
      <c r="AB71" s="3172"/>
      <c r="AC71" s="3172"/>
      <c r="AD71" s="3173"/>
      <c r="AE71" s="3172"/>
      <c r="AF71" s="3172"/>
      <c r="AG71" s="3173"/>
      <c r="AH71" s="3172"/>
      <c r="AI71" s="3172"/>
      <c r="AJ71" s="3177"/>
    </row>
    <row r="72" spans="1:36" ht="3" customHeight="1">
      <c r="A72" s="3189"/>
      <c r="B72" s="3154"/>
      <c r="C72" s="3155"/>
      <c r="D72" s="3155"/>
      <c r="E72" s="3155"/>
      <c r="F72" s="3155"/>
      <c r="G72" s="3155"/>
      <c r="H72" s="3155"/>
      <c r="I72" s="3156"/>
      <c r="J72" s="547"/>
      <c r="K72" s="548"/>
      <c r="L72" s="549"/>
      <c r="M72" s="3145"/>
      <c r="N72" s="3146"/>
      <c r="O72" s="3146"/>
      <c r="P72" s="3146"/>
      <c r="Q72" s="3146"/>
      <c r="R72" s="3146"/>
      <c r="S72" s="3146"/>
      <c r="T72" s="3146"/>
      <c r="U72" s="3146"/>
      <c r="V72" s="3146"/>
      <c r="W72" s="3146"/>
      <c r="X72" s="3146"/>
      <c r="Y72" s="3147"/>
      <c r="Z72" s="3145"/>
      <c r="AA72" s="3146"/>
      <c r="AB72" s="3146"/>
      <c r="AC72" s="3146"/>
      <c r="AD72" s="3146"/>
      <c r="AE72" s="3146"/>
      <c r="AF72" s="3146"/>
      <c r="AG72" s="3146"/>
      <c r="AH72" s="3146"/>
      <c r="AI72" s="3146"/>
      <c r="AJ72" s="3148"/>
    </row>
    <row r="73" spans="1:36" ht="3" customHeight="1">
      <c r="A73" s="3189"/>
      <c r="B73" s="3152" t="s">
        <v>100</v>
      </c>
      <c r="C73" s="3122"/>
      <c r="D73" s="3122"/>
      <c r="E73" s="3122"/>
      <c r="F73" s="3122"/>
      <c r="G73" s="3122"/>
      <c r="H73" s="3122"/>
      <c r="I73" s="3123"/>
      <c r="J73" s="543"/>
      <c r="K73" s="544"/>
      <c r="L73" s="545"/>
      <c r="M73" s="3130"/>
      <c r="N73" s="3131"/>
      <c r="O73" s="3131"/>
      <c r="P73" s="3131"/>
      <c r="Q73" s="3131"/>
      <c r="R73" s="3131"/>
      <c r="S73" s="3131"/>
      <c r="T73" s="3131"/>
      <c r="U73" s="3131"/>
      <c r="V73" s="3131"/>
      <c r="W73" s="3131"/>
      <c r="X73" s="3131"/>
      <c r="Y73" s="3132"/>
      <c r="Z73" s="3133"/>
      <c r="AA73" s="3134"/>
      <c r="AB73" s="3134"/>
      <c r="AC73" s="3134"/>
      <c r="AD73" s="3134"/>
      <c r="AE73" s="3134"/>
      <c r="AF73" s="3134"/>
      <c r="AG73" s="3134"/>
      <c r="AH73" s="3134"/>
      <c r="AI73" s="3134"/>
      <c r="AJ73" s="3135"/>
    </row>
    <row r="74" spans="1:36" ht="9.9499999999999993" customHeight="1">
      <c r="A74" s="3189"/>
      <c r="B74" s="3153"/>
      <c r="C74" s="3125"/>
      <c r="D74" s="3125"/>
      <c r="E74" s="3125"/>
      <c r="F74" s="3125"/>
      <c r="G74" s="3125"/>
      <c r="H74" s="3125"/>
      <c r="I74" s="3126"/>
      <c r="J74" s="3174"/>
      <c r="K74" s="3175"/>
      <c r="L74" s="3176"/>
      <c r="M74" s="3139"/>
      <c r="N74" s="3140" t="s">
        <v>1267</v>
      </c>
      <c r="O74" s="3140"/>
      <c r="P74" s="3140"/>
      <c r="Q74" s="546"/>
      <c r="R74" s="3140" t="s">
        <v>1268</v>
      </c>
      <c r="S74" s="3140"/>
      <c r="T74" s="3140"/>
      <c r="U74" s="546"/>
      <c r="V74" s="3140" t="s">
        <v>1269</v>
      </c>
      <c r="W74" s="3140"/>
      <c r="X74" s="3140"/>
      <c r="Y74" s="3141"/>
      <c r="Z74" s="3169" t="s">
        <v>1270</v>
      </c>
      <c r="AA74" s="3170"/>
      <c r="AB74" s="3172"/>
      <c r="AC74" s="3172"/>
      <c r="AD74" s="3173" t="s">
        <v>112</v>
      </c>
      <c r="AE74" s="3172"/>
      <c r="AF74" s="3172"/>
      <c r="AG74" s="3173" t="s">
        <v>1271</v>
      </c>
      <c r="AH74" s="3172"/>
      <c r="AI74" s="3172"/>
      <c r="AJ74" s="3177" t="s">
        <v>1272</v>
      </c>
    </row>
    <row r="75" spans="1:36" ht="9.9499999999999993" customHeight="1">
      <c r="A75" s="3189"/>
      <c r="B75" s="3153"/>
      <c r="C75" s="3125"/>
      <c r="D75" s="3125"/>
      <c r="E75" s="3125"/>
      <c r="F75" s="3125"/>
      <c r="G75" s="3125"/>
      <c r="H75" s="3125"/>
      <c r="I75" s="3126"/>
      <c r="J75" s="3174"/>
      <c r="K75" s="3175"/>
      <c r="L75" s="3176"/>
      <c r="M75" s="3139"/>
      <c r="N75" s="3140"/>
      <c r="O75" s="3140"/>
      <c r="P75" s="3140"/>
      <c r="Q75" s="546"/>
      <c r="R75" s="3140"/>
      <c r="S75" s="3140"/>
      <c r="T75" s="3140"/>
      <c r="U75" s="546"/>
      <c r="V75" s="3140"/>
      <c r="W75" s="3140"/>
      <c r="X75" s="3140"/>
      <c r="Y75" s="3141"/>
      <c r="Z75" s="3171"/>
      <c r="AA75" s="3170"/>
      <c r="AB75" s="3172"/>
      <c r="AC75" s="3172"/>
      <c r="AD75" s="3173"/>
      <c r="AE75" s="3172"/>
      <c r="AF75" s="3172"/>
      <c r="AG75" s="3173"/>
      <c r="AH75" s="3172"/>
      <c r="AI75" s="3172"/>
      <c r="AJ75" s="3177"/>
    </row>
    <row r="76" spans="1:36" ht="3" customHeight="1">
      <c r="A76" s="3189"/>
      <c r="B76" s="3154"/>
      <c r="C76" s="3155"/>
      <c r="D76" s="3155"/>
      <c r="E76" s="3155"/>
      <c r="F76" s="3155"/>
      <c r="G76" s="3155"/>
      <c r="H76" s="3155"/>
      <c r="I76" s="3156"/>
      <c r="J76" s="547"/>
      <c r="K76" s="548"/>
      <c r="L76" s="549"/>
      <c r="M76" s="3145"/>
      <c r="N76" s="3146"/>
      <c r="O76" s="3146"/>
      <c r="P76" s="3146"/>
      <c r="Q76" s="3146"/>
      <c r="R76" s="3146"/>
      <c r="S76" s="3146"/>
      <c r="T76" s="3146"/>
      <c r="U76" s="3146"/>
      <c r="V76" s="3146"/>
      <c r="W76" s="3146"/>
      <c r="X76" s="3146"/>
      <c r="Y76" s="3147"/>
      <c r="Z76" s="3145"/>
      <c r="AA76" s="3146"/>
      <c r="AB76" s="3146"/>
      <c r="AC76" s="3146"/>
      <c r="AD76" s="3146"/>
      <c r="AE76" s="3146"/>
      <c r="AF76" s="3146"/>
      <c r="AG76" s="3146"/>
      <c r="AH76" s="3146"/>
      <c r="AI76" s="3146"/>
      <c r="AJ76" s="3148"/>
    </row>
    <row r="77" spans="1:36" ht="3" customHeight="1">
      <c r="A77" s="3189"/>
      <c r="B77" s="3152" t="s">
        <v>1283</v>
      </c>
      <c r="C77" s="3122"/>
      <c r="D77" s="3122"/>
      <c r="E77" s="3122"/>
      <c r="F77" s="3122"/>
      <c r="G77" s="3122"/>
      <c r="H77" s="3122"/>
      <c r="I77" s="3123"/>
      <c r="J77" s="543"/>
      <c r="K77" s="544"/>
      <c r="L77" s="545"/>
      <c r="M77" s="3130"/>
      <c r="N77" s="3131"/>
      <c r="O77" s="3131"/>
      <c r="P77" s="3131"/>
      <c r="Q77" s="3131"/>
      <c r="R77" s="3131"/>
      <c r="S77" s="3131"/>
      <c r="T77" s="3131"/>
      <c r="U77" s="3131"/>
      <c r="V77" s="3131"/>
      <c r="W77" s="3131"/>
      <c r="X77" s="3131"/>
      <c r="Y77" s="3132"/>
      <c r="Z77" s="3133"/>
      <c r="AA77" s="3134"/>
      <c r="AB77" s="3134"/>
      <c r="AC77" s="3134"/>
      <c r="AD77" s="3134"/>
      <c r="AE77" s="3134"/>
      <c r="AF77" s="3134"/>
      <c r="AG77" s="3134"/>
      <c r="AH77" s="3134"/>
      <c r="AI77" s="3134"/>
      <c r="AJ77" s="3135"/>
    </row>
    <row r="78" spans="1:36" ht="9.9499999999999993" customHeight="1">
      <c r="A78" s="3189"/>
      <c r="B78" s="3153"/>
      <c r="C78" s="3125"/>
      <c r="D78" s="3125"/>
      <c r="E78" s="3125"/>
      <c r="F78" s="3125"/>
      <c r="G78" s="3125"/>
      <c r="H78" s="3125"/>
      <c r="I78" s="3126"/>
      <c r="J78" s="3174"/>
      <c r="K78" s="3175"/>
      <c r="L78" s="3176"/>
      <c r="M78" s="3139"/>
      <c r="N78" s="3140" t="s">
        <v>1267</v>
      </c>
      <c r="O78" s="3140"/>
      <c r="P78" s="3140"/>
      <c r="Q78" s="546"/>
      <c r="R78" s="3140" t="s">
        <v>1268</v>
      </c>
      <c r="S78" s="3140"/>
      <c r="T78" s="3140"/>
      <c r="U78" s="546"/>
      <c r="V78" s="3140" t="s">
        <v>1269</v>
      </c>
      <c r="W78" s="3140"/>
      <c r="X78" s="3140"/>
      <c r="Y78" s="3141"/>
      <c r="Z78" s="3169" t="s">
        <v>1270</v>
      </c>
      <c r="AA78" s="3170"/>
      <c r="AB78" s="3172"/>
      <c r="AC78" s="3172"/>
      <c r="AD78" s="3173" t="s">
        <v>112</v>
      </c>
      <c r="AE78" s="3172"/>
      <c r="AF78" s="3172"/>
      <c r="AG78" s="3173" t="s">
        <v>1271</v>
      </c>
      <c r="AH78" s="3172"/>
      <c r="AI78" s="3172"/>
      <c r="AJ78" s="3177" t="s">
        <v>1272</v>
      </c>
    </row>
    <row r="79" spans="1:36" ht="9.9499999999999993" customHeight="1">
      <c r="A79" s="3189"/>
      <c r="B79" s="3153"/>
      <c r="C79" s="3125"/>
      <c r="D79" s="3125"/>
      <c r="E79" s="3125"/>
      <c r="F79" s="3125"/>
      <c r="G79" s="3125"/>
      <c r="H79" s="3125"/>
      <c r="I79" s="3126"/>
      <c r="J79" s="3174"/>
      <c r="K79" s="3175"/>
      <c r="L79" s="3176"/>
      <c r="M79" s="3139"/>
      <c r="N79" s="3140"/>
      <c r="O79" s="3140"/>
      <c r="P79" s="3140"/>
      <c r="Q79" s="546"/>
      <c r="R79" s="3140"/>
      <c r="S79" s="3140"/>
      <c r="T79" s="3140"/>
      <c r="U79" s="546"/>
      <c r="V79" s="3140"/>
      <c r="W79" s="3140"/>
      <c r="X79" s="3140"/>
      <c r="Y79" s="3141"/>
      <c r="Z79" s="3171"/>
      <c r="AA79" s="3170"/>
      <c r="AB79" s="3172"/>
      <c r="AC79" s="3172"/>
      <c r="AD79" s="3173"/>
      <c r="AE79" s="3172"/>
      <c r="AF79" s="3172"/>
      <c r="AG79" s="3173"/>
      <c r="AH79" s="3172"/>
      <c r="AI79" s="3172"/>
      <c r="AJ79" s="3177"/>
    </row>
    <row r="80" spans="1:36" ht="3" customHeight="1">
      <c r="A80" s="3189"/>
      <c r="B80" s="3154"/>
      <c r="C80" s="3155"/>
      <c r="D80" s="3155"/>
      <c r="E80" s="3155"/>
      <c r="F80" s="3155"/>
      <c r="G80" s="3155"/>
      <c r="H80" s="3155"/>
      <c r="I80" s="3156"/>
      <c r="J80" s="547"/>
      <c r="K80" s="548"/>
      <c r="L80" s="549"/>
      <c r="M80" s="3145"/>
      <c r="N80" s="3146"/>
      <c r="O80" s="3146"/>
      <c r="P80" s="3146"/>
      <c r="Q80" s="3146"/>
      <c r="R80" s="3146"/>
      <c r="S80" s="3146"/>
      <c r="T80" s="3146"/>
      <c r="U80" s="3146"/>
      <c r="V80" s="3146"/>
      <c r="W80" s="3146"/>
      <c r="X80" s="3146"/>
      <c r="Y80" s="3147"/>
      <c r="Z80" s="3145"/>
      <c r="AA80" s="3146"/>
      <c r="AB80" s="3146"/>
      <c r="AC80" s="3146"/>
      <c r="AD80" s="3146"/>
      <c r="AE80" s="3146"/>
      <c r="AF80" s="3146"/>
      <c r="AG80" s="3146"/>
      <c r="AH80" s="3146"/>
      <c r="AI80" s="3146"/>
      <c r="AJ80" s="3148"/>
    </row>
    <row r="81" spans="1:36" ht="3" customHeight="1">
      <c r="A81" s="3189"/>
      <c r="B81" s="3152" t="s">
        <v>1284</v>
      </c>
      <c r="C81" s="3122"/>
      <c r="D81" s="3122"/>
      <c r="E81" s="3122"/>
      <c r="F81" s="3122"/>
      <c r="G81" s="3122"/>
      <c r="H81" s="3122"/>
      <c r="I81" s="3123"/>
      <c r="J81" s="543"/>
      <c r="K81" s="544"/>
      <c r="L81" s="545"/>
      <c r="M81" s="3130"/>
      <c r="N81" s="3131"/>
      <c r="O81" s="3131"/>
      <c r="P81" s="3131"/>
      <c r="Q81" s="3131"/>
      <c r="R81" s="3131"/>
      <c r="S81" s="3131"/>
      <c r="T81" s="3131"/>
      <c r="U81" s="3131"/>
      <c r="V81" s="3131"/>
      <c r="W81" s="3131"/>
      <c r="X81" s="3131"/>
      <c r="Y81" s="3132"/>
      <c r="Z81" s="3133"/>
      <c r="AA81" s="3134"/>
      <c r="AB81" s="3134"/>
      <c r="AC81" s="3134"/>
      <c r="AD81" s="3134"/>
      <c r="AE81" s="3134"/>
      <c r="AF81" s="3134"/>
      <c r="AG81" s="3134"/>
      <c r="AH81" s="3134"/>
      <c r="AI81" s="3134"/>
      <c r="AJ81" s="3135"/>
    </row>
    <row r="82" spans="1:36" ht="9.9499999999999993" customHeight="1">
      <c r="A82" s="3189"/>
      <c r="B82" s="3153"/>
      <c r="C82" s="3125"/>
      <c r="D82" s="3125"/>
      <c r="E82" s="3125"/>
      <c r="F82" s="3125"/>
      <c r="G82" s="3125"/>
      <c r="H82" s="3125"/>
      <c r="I82" s="3126"/>
      <c r="J82" s="3174"/>
      <c r="K82" s="3175"/>
      <c r="L82" s="3176"/>
      <c r="M82" s="3139"/>
      <c r="N82" s="3140" t="s">
        <v>1267</v>
      </c>
      <c r="O82" s="3140"/>
      <c r="P82" s="3140"/>
      <c r="Q82" s="546"/>
      <c r="R82" s="3140" t="s">
        <v>1268</v>
      </c>
      <c r="S82" s="3140"/>
      <c r="T82" s="3140"/>
      <c r="U82" s="546"/>
      <c r="V82" s="3140" t="s">
        <v>1269</v>
      </c>
      <c r="W82" s="3140"/>
      <c r="X82" s="3140"/>
      <c r="Y82" s="3141"/>
      <c r="Z82" s="3169" t="s">
        <v>1270</v>
      </c>
      <c r="AA82" s="3170"/>
      <c r="AB82" s="3172"/>
      <c r="AC82" s="3172"/>
      <c r="AD82" s="3173" t="s">
        <v>112</v>
      </c>
      <c r="AE82" s="3172"/>
      <c r="AF82" s="3172"/>
      <c r="AG82" s="3173" t="s">
        <v>1271</v>
      </c>
      <c r="AH82" s="3172"/>
      <c r="AI82" s="3172"/>
      <c r="AJ82" s="3177" t="s">
        <v>1272</v>
      </c>
    </row>
    <row r="83" spans="1:36" ht="9.9499999999999993" customHeight="1">
      <c r="A83" s="3189"/>
      <c r="B83" s="3153"/>
      <c r="C83" s="3125"/>
      <c r="D83" s="3125"/>
      <c r="E83" s="3125"/>
      <c r="F83" s="3125"/>
      <c r="G83" s="3125"/>
      <c r="H83" s="3125"/>
      <c r="I83" s="3126"/>
      <c r="J83" s="3174"/>
      <c r="K83" s="3175"/>
      <c r="L83" s="3176"/>
      <c r="M83" s="3139"/>
      <c r="N83" s="3140"/>
      <c r="O83" s="3140"/>
      <c r="P83" s="3140"/>
      <c r="Q83" s="546"/>
      <c r="R83" s="3140"/>
      <c r="S83" s="3140"/>
      <c r="T83" s="3140"/>
      <c r="U83" s="546"/>
      <c r="V83" s="3140"/>
      <c r="W83" s="3140"/>
      <c r="X83" s="3140"/>
      <c r="Y83" s="3141"/>
      <c r="Z83" s="3171"/>
      <c r="AA83" s="3170"/>
      <c r="AB83" s="3172"/>
      <c r="AC83" s="3172"/>
      <c r="AD83" s="3173"/>
      <c r="AE83" s="3172"/>
      <c r="AF83" s="3172"/>
      <c r="AG83" s="3173"/>
      <c r="AH83" s="3172"/>
      <c r="AI83" s="3172"/>
      <c r="AJ83" s="3177"/>
    </row>
    <row r="84" spans="1:36" ht="3" customHeight="1">
      <c r="A84" s="3189"/>
      <c r="B84" s="3154"/>
      <c r="C84" s="3155"/>
      <c r="D84" s="3155"/>
      <c r="E84" s="3155"/>
      <c r="F84" s="3155"/>
      <c r="G84" s="3155"/>
      <c r="H84" s="3155"/>
      <c r="I84" s="3156"/>
      <c r="J84" s="547"/>
      <c r="K84" s="548"/>
      <c r="L84" s="549"/>
      <c r="M84" s="3145"/>
      <c r="N84" s="3146"/>
      <c r="O84" s="3146"/>
      <c r="P84" s="3146"/>
      <c r="Q84" s="3146"/>
      <c r="R84" s="3146"/>
      <c r="S84" s="3146"/>
      <c r="T84" s="3146"/>
      <c r="U84" s="3146"/>
      <c r="V84" s="3146"/>
      <c r="W84" s="3146"/>
      <c r="X84" s="3146"/>
      <c r="Y84" s="3147"/>
      <c r="Z84" s="3145"/>
      <c r="AA84" s="3146"/>
      <c r="AB84" s="3146"/>
      <c r="AC84" s="3146"/>
      <c r="AD84" s="3146"/>
      <c r="AE84" s="3146"/>
      <c r="AF84" s="3146"/>
      <c r="AG84" s="3146"/>
      <c r="AH84" s="3146"/>
      <c r="AI84" s="3146"/>
      <c r="AJ84" s="3148"/>
    </row>
    <row r="85" spans="1:36" ht="3" customHeight="1">
      <c r="A85" s="3189"/>
      <c r="B85" s="3152" t="s">
        <v>99</v>
      </c>
      <c r="C85" s="3122"/>
      <c r="D85" s="3122"/>
      <c r="E85" s="3122"/>
      <c r="F85" s="3122"/>
      <c r="G85" s="3122"/>
      <c r="H85" s="3122"/>
      <c r="I85" s="3123"/>
      <c r="J85" s="543"/>
      <c r="K85" s="544"/>
      <c r="L85" s="545"/>
      <c r="M85" s="3130"/>
      <c r="N85" s="3131"/>
      <c r="O85" s="3131"/>
      <c r="P85" s="3131"/>
      <c r="Q85" s="3131"/>
      <c r="R85" s="3131"/>
      <c r="S85" s="3131"/>
      <c r="T85" s="3131"/>
      <c r="U85" s="3131"/>
      <c r="V85" s="3131"/>
      <c r="W85" s="3131"/>
      <c r="X85" s="3131"/>
      <c r="Y85" s="3132"/>
      <c r="Z85" s="3133"/>
      <c r="AA85" s="3134"/>
      <c r="AB85" s="3134"/>
      <c r="AC85" s="3134"/>
      <c r="AD85" s="3134"/>
      <c r="AE85" s="3134"/>
      <c r="AF85" s="3134"/>
      <c r="AG85" s="3134"/>
      <c r="AH85" s="3134"/>
      <c r="AI85" s="3134"/>
      <c r="AJ85" s="3135"/>
    </row>
    <row r="86" spans="1:36" ht="9.9499999999999993" customHeight="1">
      <c r="A86" s="3189"/>
      <c r="B86" s="3153"/>
      <c r="C86" s="3125"/>
      <c r="D86" s="3125"/>
      <c r="E86" s="3125"/>
      <c r="F86" s="3125"/>
      <c r="G86" s="3125"/>
      <c r="H86" s="3125"/>
      <c r="I86" s="3126"/>
      <c r="J86" s="3174"/>
      <c r="K86" s="3175"/>
      <c r="L86" s="3176"/>
      <c r="M86" s="3139"/>
      <c r="N86" s="3140" t="s">
        <v>1267</v>
      </c>
      <c r="O86" s="3140"/>
      <c r="P86" s="3140"/>
      <c r="Q86" s="546"/>
      <c r="R86" s="3140" t="s">
        <v>1268</v>
      </c>
      <c r="S86" s="3140"/>
      <c r="T86" s="3140"/>
      <c r="U86" s="546"/>
      <c r="V86" s="3140" t="s">
        <v>1269</v>
      </c>
      <c r="W86" s="3140"/>
      <c r="X86" s="3140"/>
      <c r="Y86" s="3141"/>
      <c r="Z86" s="3169" t="s">
        <v>1270</v>
      </c>
      <c r="AA86" s="3170"/>
      <c r="AB86" s="3172"/>
      <c r="AC86" s="3172"/>
      <c r="AD86" s="3173" t="s">
        <v>112</v>
      </c>
      <c r="AE86" s="3172"/>
      <c r="AF86" s="3172"/>
      <c r="AG86" s="3173" t="s">
        <v>1271</v>
      </c>
      <c r="AH86" s="3172"/>
      <c r="AI86" s="3172"/>
      <c r="AJ86" s="3177" t="s">
        <v>1272</v>
      </c>
    </row>
    <row r="87" spans="1:36" ht="9.9499999999999993" customHeight="1">
      <c r="A87" s="3189"/>
      <c r="B87" s="3153"/>
      <c r="C87" s="3125"/>
      <c r="D87" s="3125"/>
      <c r="E87" s="3125"/>
      <c r="F87" s="3125"/>
      <c r="G87" s="3125"/>
      <c r="H87" s="3125"/>
      <c r="I87" s="3126"/>
      <c r="J87" s="3174"/>
      <c r="K87" s="3175"/>
      <c r="L87" s="3176"/>
      <c r="M87" s="3139"/>
      <c r="N87" s="3140"/>
      <c r="O87" s="3140"/>
      <c r="P87" s="3140"/>
      <c r="Q87" s="546"/>
      <c r="R87" s="3140"/>
      <c r="S87" s="3140"/>
      <c r="T87" s="3140"/>
      <c r="U87" s="546"/>
      <c r="V87" s="3140"/>
      <c r="W87" s="3140"/>
      <c r="X87" s="3140"/>
      <c r="Y87" s="3141"/>
      <c r="Z87" s="3171"/>
      <c r="AA87" s="3170"/>
      <c r="AB87" s="3172"/>
      <c r="AC87" s="3172"/>
      <c r="AD87" s="3173"/>
      <c r="AE87" s="3172"/>
      <c r="AF87" s="3172"/>
      <c r="AG87" s="3173"/>
      <c r="AH87" s="3172"/>
      <c r="AI87" s="3172"/>
      <c r="AJ87" s="3177"/>
    </row>
    <row r="88" spans="1:36" ht="3" customHeight="1">
      <c r="A88" s="3189"/>
      <c r="B88" s="3154"/>
      <c r="C88" s="3155"/>
      <c r="D88" s="3155"/>
      <c r="E88" s="3155"/>
      <c r="F88" s="3155"/>
      <c r="G88" s="3155"/>
      <c r="H88" s="3155"/>
      <c r="I88" s="3156"/>
      <c r="J88" s="547"/>
      <c r="K88" s="548"/>
      <c r="L88" s="549"/>
      <c r="M88" s="3145"/>
      <c r="N88" s="3146"/>
      <c r="O88" s="3146"/>
      <c r="P88" s="3146"/>
      <c r="Q88" s="3146"/>
      <c r="R88" s="3146"/>
      <c r="S88" s="3146"/>
      <c r="T88" s="3146"/>
      <c r="U88" s="3146"/>
      <c r="V88" s="3146"/>
      <c r="W88" s="3146"/>
      <c r="X88" s="3146"/>
      <c r="Y88" s="3147"/>
      <c r="Z88" s="3145"/>
      <c r="AA88" s="3146"/>
      <c r="AB88" s="3146"/>
      <c r="AC88" s="3146"/>
      <c r="AD88" s="3146"/>
      <c r="AE88" s="3146"/>
      <c r="AF88" s="3146"/>
      <c r="AG88" s="3146"/>
      <c r="AH88" s="3146"/>
      <c r="AI88" s="3146"/>
      <c r="AJ88" s="3148"/>
    </row>
    <row r="89" spans="1:36" ht="3" customHeight="1">
      <c r="A89" s="3189"/>
      <c r="B89" s="3152" t="s">
        <v>98</v>
      </c>
      <c r="C89" s="3122"/>
      <c r="D89" s="3122"/>
      <c r="E89" s="3122"/>
      <c r="F89" s="3122"/>
      <c r="G89" s="3122"/>
      <c r="H89" s="3122"/>
      <c r="I89" s="3123"/>
      <c r="J89" s="543"/>
      <c r="K89" s="544"/>
      <c r="L89" s="545"/>
      <c r="M89" s="3130"/>
      <c r="N89" s="3131"/>
      <c r="O89" s="3131"/>
      <c r="P89" s="3131"/>
      <c r="Q89" s="3131"/>
      <c r="R89" s="3131"/>
      <c r="S89" s="3131"/>
      <c r="T89" s="3131"/>
      <c r="U89" s="3131"/>
      <c r="V89" s="3131"/>
      <c r="W89" s="3131"/>
      <c r="X89" s="3131"/>
      <c r="Y89" s="3132"/>
      <c r="Z89" s="3133"/>
      <c r="AA89" s="3134"/>
      <c r="AB89" s="3134"/>
      <c r="AC89" s="3134"/>
      <c r="AD89" s="3134"/>
      <c r="AE89" s="3134"/>
      <c r="AF89" s="3134"/>
      <c r="AG89" s="3134"/>
      <c r="AH89" s="3134"/>
      <c r="AI89" s="3134"/>
      <c r="AJ89" s="3135"/>
    </row>
    <row r="90" spans="1:36" ht="9.9499999999999993" customHeight="1">
      <c r="A90" s="3189"/>
      <c r="B90" s="3153"/>
      <c r="C90" s="3125"/>
      <c r="D90" s="3125"/>
      <c r="E90" s="3125"/>
      <c r="F90" s="3125"/>
      <c r="G90" s="3125"/>
      <c r="H90" s="3125"/>
      <c r="I90" s="3126"/>
      <c r="J90" s="3174"/>
      <c r="K90" s="3175"/>
      <c r="L90" s="3176"/>
      <c r="M90" s="3139"/>
      <c r="N90" s="3140" t="s">
        <v>1267</v>
      </c>
      <c r="O90" s="3140"/>
      <c r="P90" s="3140"/>
      <c r="Q90" s="546"/>
      <c r="R90" s="3140" t="s">
        <v>1268</v>
      </c>
      <c r="S90" s="3140"/>
      <c r="T90" s="3140"/>
      <c r="U90" s="546"/>
      <c r="V90" s="3140" t="s">
        <v>1269</v>
      </c>
      <c r="W90" s="3140"/>
      <c r="X90" s="3140"/>
      <c r="Y90" s="3141"/>
      <c r="Z90" s="3169" t="s">
        <v>1270</v>
      </c>
      <c r="AA90" s="3170"/>
      <c r="AB90" s="3172"/>
      <c r="AC90" s="3172"/>
      <c r="AD90" s="3173" t="s">
        <v>112</v>
      </c>
      <c r="AE90" s="3172"/>
      <c r="AF90" s="3172"/>
      <c r="AG90" s="3173" t="s">
        <v>1271</v>
      </c>
      <c r="AH90" s="3172"/>
      <c r="AI90" s="3172"/>
      <c r="AJ90" s="3177" t="s">
        <v>1272</v>
      </c>
    </row>
    <row r="91" spans="1:36" ht="9.9499999999999993" customHeight="1">
      <c r="A91" s="3189"/>
      <c r="B91" s="3153"/>
      <c r="C91" s="3125"/>
      <c r="D91" s="3125"/>
      <c r="E91" s="3125"/>
      <c r="F91" s="3125"/>
      <c r="G91" s="3125"/>
      <c r="H91" s="3125"/>
      <c r="I91" s="3126"/>
      <c r="J91" s="3174"/>
      <c r="K91" s="3175"/>
      <c r="L91" s="3176"/>
      <c r="M91" s="3139"/>
      <c r="N91" s="3140"/>
      <c r="O91" s="3140"/>
      <c r="P91" s="3140"/>
      <c r="Q91" s="546"/>
      <c r="R91" s="3140"/>
      <c r="S91" s="3140"/>
      <c r="T91" s="3140"/>
      <c r="U91" s="546"/>
      <c r="V91" s="3140"/>
      <c r="W91" s="3140"/>
      <c r="X91" s="3140"/>
      <c r="Y91" s="3141"/>
      <c r="Z91" s="3171"/>
      <c r="AA91" s="3170"/>
      <c r="AB91" s="3172"/>
      <c r="AC91" s="3172"/>
      <c r="AD91" s="3173"/>
      <c r="AE91" s="3172"/>
      <c r="AF91" s="3172"/>
      <c r="AG91" s="3173"/>
      <c r="AH91" s="3172"/>
      <c r="AI91" s="3172"/>
      <c r="AJ91" s="3177"/>
    </row>
    <row r="92" spans="1:36" ht="3" customHeight="1">
      <c r="A92" s="3189"/>
      <c r="B92" s="3154"/>
      <c r="C92" s="3155"/>
      <c r="D92" s="3155"/>
      <c r="E92" s="3155"/>
      <c r="F92" s="3155"/>
      <c r="G92" s="3155"/>
      <c r="H92" s="3155"/>
      <c r="I92" s="3156"/>
      <c r="J92" s="547"/>
      <c r="K92" s="548"/>
      <c r="L92" s="549"/>
      <c r="M92" s="3145"/>
      <c r="N92" s="3146"/>
      <c r="O92" s="3146"/>
      <c r="P92" s="3146"/>
      <c r="Q92" s="3146"/>
      <c r="R92" s="3146"/>
      <c r="S92" s="3146"/>
      <c r="T92" s="3146"/>
      <c r="U92" s="3146"/>
      <c r="V92" s="3146"/>
      <c r="W92" s="3146"/>
      <c r="X92" s="3146"/>
      <c r="Y92" s="3147"/>
      <c r="Z92" s="3145"/>
      <c r="AA92" s="3146"/>
      <c r="AB92" s="3146"/>
      <c r="AC92" s="3146"/>
      <c r="AD92" s="3146"/>
      <c r="AE92" s="3146"/>
      <c r="AF92" s="3146"/>
      <c r="AG92" s="3146"/>
      <c r="AH92" s="3146"/>
      <c r="AI92" s="3146"/>
      <c r="AJ92" s="3148"/>
    </row>
    <row r="93" spans="1:36" ht="3" customHeight="1">
      <c r="A93" s="3189"/>
      <c r="B93" s="3180" t="s">
        <v>1285</v>
      </c>
      <c r="C93" s="3181"/>
      <c r="D93" s="3181"/>
      <c r="E93" s="3181"/>
      <c r="F93" s="3181"/>
      <c r="G93" s="3181"/>
      <c r="H93" s="3181"/>
      <c r="I93" s="3182"/>
      <c r="J93" s="543"/>
      <c r="K93" s="544"/>
      <c r="L93" s="545"/>
      <c r="M93" s="3130"/>
      <c r="N93" s="3131"/>
      <c r="O93" s="3131"/>
      <c r="P93" s="3131"/>
      <c r="Q93" s="3131"/>
      <c r="R93" s="3131"/>
      <c r="S93" s="3131"/>
      <c r="T93" s="3131"/>
      <c r="U93" s="3131"/>
      <c r="V93" s="3131"/>
      <c r="W93" s="3131"/>
      <c r="X93" s="3131"/>
      <c r="Y93" s="3132"/>
      <c r="Z93" s="3133"/>
      <c r="AA93" s="3134"/>
      <c r="AB93" s="3134"/>
      <c r="AC93" s="3134"/>
      <c r="AD93" s="3134"/>
      <c r="AE93" s="3134"/>
      <c r="AF93" s="3134"/>
      <c r="AG93" s="3134"/>
      <c r="AH93" s="3134"/>
      <c r="AI93" s="3134"/>
      <c r="AJ93" s="3135"/>
    </row>
    <row r="94" spans="1:36" ht="9.9499999999999993" customHeight="1">
      <c r="A94" s="3189"/>
      <c r="B94" s="3183"/>
      <c r="C94" s="3184"/>
      <c r="D94" s="3184"/>
      <c r="E94" s="3184"/>
      <c r="F94" s="3184"/>
      <c r="G94" s="3184"/>
      <c r="H94" s="3184"/>
      <c r="I94" s="3185"/>
      <c r="J94" s="3174"/>
      <c r="K94" s="3175"/>
      <c r="L94" s="3176"/>
      <c r="M94" s="3139"/>
      <c r="N94" s="3140" t="s">
        <v>1267</v>
      </c>
      <c r="O94" s="3140"/>
      <c r="P94" s="3140"/>
      <c r="Q94" s="546"/>
      <c r="R94" s="3140" t="s">
        <v>1268</v>
      </c>
      <c r="S94" s="3140"/>
      <c r="T94" s="3140"/>
      <c r="U94" s="546"/>
      <c r="V94" s="3140" t="s">
        <v>1269</v>
      </c>
      <c r="W94" s="3140"/>
      <c r="X94" s="3140"/>
      <c r="Y94" s="3141"/>
      <c r="Z94" s="3169" t="s">
        <v>1270</v>
      </c>
      <c r="AA94" s="3170"/>
      <c r="AB94" s="3172"/>
      <c r="AC94" s="3172"/>
      <c r="AD94" s="3173" t="s">
        <v>112</v>
      </c>
      <c r="AE94" s="3172"/>
      <c r="AF94" s="3172"/>
      <c r="AG94" s="3173" t="s">
        <v>1271</v>
      </c>
      <c r="AH94" s="3172"/>
      <c r="AI94" s="3172"/>
      <c r="AJ94" s="3177" t="s">
        <v>1272</v>
      </c>
    </row>
    <row r="95" spans="1:36" ht="9.9499999999999993" customHeight="1">
      <c r="A95" s="3189"/>
      <c r="B95" s="3183"/>
      <c r="C95" s="3184"/>
      <c r="D95" s="3184"/>
      <c r="E95" s="3184"/>
      <c r="F95" s="3184"/>
      <c r="G95" s="3184"/>
      <c r="H95" s="3184"/>
      <c r="I95" s="3185"/>
      <c r="J95" s="3174"/>
      <c r="K95" s="3175"/>
      <c r="L95" s="3176"/>
      <c r="M95" s="3139"/>
      <c r="N95" s="3140"/>
      <c r="O95" s="3140"/>
      <c r="P95" s="3140"/>
      <c r="Q95" s="546"/>
      <c r="R95" s="3140"/>
      <c r="S95" s="3140"/>
      <c r="T95" s="3140"/>
      <c r="U95" s="546"/>
      <c r="V95" s="3140"/>
      <c r="W95" s="3140"/>
      <c r="X95" s="3140"/>
      <c r="Y95" s="3141"/>
      <c r="Z95" s="3171"/>
      <c r="AA95" s="3170"/>
      <c r="AB95" s="3172"/>
      <c r="AC95" s="3172"/>
      <c r="AD95" s="3173"/>
      <c r="AE95" s="3172"/>
      <c r="AF95" s="3172"/>
      <c r="AG95" s="3173"/>
      <c r="AH95" s="3172"/>
      <c r="AI95" s="3172"/>
      <c r="AJ95" s="3177"/>
    </row>
    <row r="96" spans="1:36" ht="3" customHeight="1">
      <c r="A96" s="3190"/>
      <c r="B96" s="3186"/>
      <c r="C96" s="3187"/>
      <c r="D96" s="3187"/>
      <c r="E96" s="3187"/>
      <c r="F96" s="3187"/>
      <c r="G96" s="3187"/>
      <c r="H96" s="3187"/>
      <c r="I96" s="3188"/>
      <c r="J96" s="550"/>
      <c r="K96" s="551"/>
      <c r="L96" s="552"/>
      <c r="M96" s="3139"/>
      <c r="N96" s="3178"/>
      <c r="O96" s="3178"/>
      <c r="P96" s="3178"/>
      <c r="Q96" s="3178"/>
      <c r="R96" s="3178"/>
      <c r="S96" s="3178"/>
      <c r="T96" s="3178"/>
      <c r="U96" s="3178"/>
      <c r="V96" s="3178"/>
      <c r="W96" s="3178"/>
      <c r="X96" s="3178"/>
      <c r="Y96" s="3141"/>
      <c r="Z96" s="3145"/>
      <c r="AA96" s="3146"/>
      <c r="AB96" s="3146"/>
      <c r="AC96" s="3146"/>
      <c r="AD96" s="3146"/>
      <c r="AE96" s="3146"/>
      <c r="AF96" s="3146"/>
      <c r="AG96" s="3146"/>
      <c r="AH96" s="3146"/>
      <c r="AI96" s="3146"/>
      <c r="AJ96" s="3148"/>
    </row>
    <row r="97" spans="1:36" ht="3.75" customHeight="1">
      <c r="A97" s="3121" t="s">
        <v>1286</v>
      </c>
      <c r="B97" s="3122"/>
      <c r="C97" s="3122"/>
      <c r="D97" s="3122"/>
      <c r="E97" s="3122"/>
      <c r="F97" s="3122"/>
      <c r="G97" s="3122"/>
      <c r="H97" s="3122"/>
      <c r="I97" s="3123"/>
      <c r="J97" s="543"/>
      <c r="K97" s="544"/>
      <c r="L97" s="545"/>
      <c r="M97" s="3130"/>
      <c r="N97" s="3131"/>
      <c r="O97" s="3131"/>
      <c r="P97" s="3131"/>
      <c r="Q97" s="3131"/>
      <c r="R97" s="3131"/>
      <c r="S97" s="3131"/>
      <c r="T97" s="3131"/>
      <c r="U97" s="3131"/>
      <c r="V97" s="3131"/>
      <c r="W97" s="3131"/>
      <c r="X97" s="3131"/>
      <c r="Y97" s="3132"/>
      <c r="Z97" s="3133"/>
      <c r="AA97" s="3134"/>
      <c r="AB97" s="3134"/>
      <c r="AC97" s="3134"/>
      <c r="AD97" s="3134"/>
      <c r="AE97" s="3134"/>
      <c r="AF97" s="3134"/>
      <c r="AG97" s="3134"/>
      <c r="AH97" s="3134"/>
      <c r="AI97" s="3134"/>
      <c r="AJ97" s="3135"/>
    </row>
    <row r="98" spans="1:36" ht="9.9499999999999993" customHeight="1">
      <c r="A98" s="3124"/>
      <c r="B98" s="3125"/>
      <c r="C98" s="3125"/>
      <c r="D98" s="3125"/>
      <c r="E98" s="3125"/>
      <c r="F98" s="3125"/>
      <c r="G98" s="3125"/>
      <c r="H98" s="3125"/>
      <c r="I98" s="3126"/>
      <c r="J98" s="3174"/>
      <c r="K98" s="3175"/>
      <c r="L98" s="3176"/>
      <c r="M98" s="3139"/>
      <c r="N98" s="3140" t="s">
        <v>1267</v>
      </c>
      <c r="O98" s="3140"/>
      <c r="P98" s="3140"/>
      <c r="Q98" s="546"/>
      <c r="R98" s="3140" t="s">
        <v>1268</v>
      </c>
      <c r="S98" s="3140"/>
      <c r="T98" s="3140"/>
      <c r="U98" s="546"/>
      <c r="V98" s="3140" t="s">
        <v>1269</v>
      </c>
      <c r="W98" s="3140"/>
      <c r="X98" s="3140"/>
      <c r="Y98" s="3141"/>
      <c r="Z98" s="3169" t="s">
        <v>1270</v>
      </c>
      <c r="AA98" s="3170"/>
      <c r="AB98" s="3172"/>
      <c r="AC98" s="3172"/>
      <c r="AD98" s="3173" t="s">
        <v>112</v>
      </c>
      <c r="AE98" s="3172"/>
      <c r="AF98" s="3172"/>
      <c r="AG98" s="3173" t="s">
        <v>1271</v>
      </c>
      <c r="AH98" s="3172"/>
      <c r="AI98" s="3172"/>
      <c r="AJ98" s="3177" t="s">
        <v>1272</v>
      </c>
    </row>
    <row r="99" spans="1:36" ht="9.9499999999999993" customHeight="1">
      <c r="A99" s="3124"/>
      <c r="B99" s="3125"/>
      <c r="C99" s="3125"/>
      <c r="D99" s="3125"/>
      <c r="E99" s="3125"/>
      <c r="F99" s="3125"/>
      <c r="G99" s="3125"/>
      <c r="H99" s="3125"/>
      <c r="I99" s="3126"/>
      <c r="J99" s="3174"/>
      <c r="K99" s="3175"/>
      <c r="L99" s="3176"/>
      <c r="M99" s="3139"/>
      <c r="N99" s="3140"/>
      <c r="O99" s="3140"/>
      <c r="P99" s="3140"/>
      <c r="Q99" s="546"/>
      <c r="R99" s="3140"/>
      <c r="S99" s="3140"/>
      <c r="T99" s="3140"/>
      <c r="U99" s="546"/>
      <c r="V99" s="3140"/>
      <c r="W99" s="3140"/>
      <c r="X99" s="3140"/>
      <c r="Y99" s="3141"/>
      <c r="Z99" s="3171"/>
      <c r="AA99" s="3170"/>
      <c r="AB99" s="3172"/>
      <c r="AC99" s="3172"/>
      <c r="AD99" s="3173"/>
      <c r="AE99" s="3172"/>
      <c r="AF99" s="3172"/>
      <c r="AG99" s="3173"/>
      <c r="AH99" s="3172"/>
      <c r="AI99" s="3172"/>
      <c r="AJ99" s="3177"/>
    </row>
    <row r="100" spans="1:36" ht="3" customHeight="1">
      <c r="A100" s="3179"/>
      <c r="B100" s="3155"/>
      <c r="C100" s="3155"/>
      <c r="D100" s="3155"/>
      <c r="E100" s="3155"/>
      <c r="F100" s="3155"/>
      <c r="G100" s="3155"/>
      <c r="H100" s="3155"/>
      <c r="I100" s="3156"/>
      <c r="J100" s="547"/>
      <c r="K100" s="548"/>
      <c r="L100" s="549"/>
      <c r="M100" s="3145"/>
      <c r="N100" s="3146"/>
      <c r="O100" s="3146"/>
      <c r="P100" s="3146"/>
      <c r="Q100" s="3146"/>
      <c r="R100" s="3146"/>
      <c r="S100" s="3146"/>
      <c r="T100" s="3146"/>
      <c r="U100" s="3146"/>
      <c r="V100" s="3146"/>
      <c r="W100" s="3146"/>
      <c r="X100" s="3146"/>
      <c r="Y100" s="3147"/>
      <c r="Z100" s="3145"/>
      <c r="AA100" s="3146"/>
      <c r="AB100" s="3146"/>
      <c r="AC100" s="3146"/>
      <c r="AD100" s="3146"/>
      <c r="AE100" s="3146"/>
      <c r="AF100" s="3146"/>
      <c r="AG100" s="3146"/>
      <c r="AH100" s="3146"/>
      <c r="AI100" s="3146"/>
      <c r="AJ100" s="3148"/>
    </row>
    <row r="101" spans="1:36" ht="3" customHeight="1">
      <c r="A101" s="3121" t="s">
        <v>1287</v>
      </c>
      <c r="B101" s="3122"/>
      <c r="C101" s="3122"/>
      <c r="D101" s="3122"/>
      <c r="E101" s="3122"/>
      <c r="F101" s="3122"/>
      <c r="G101" s="3122"/>
      <c r="H101" s="3122"/>
      <c r="I101" s="3123"/>
      <c r="J101" s="543"/>
      <c r="K101" s="544"/>
      <c r="L101" s="545"/>
      <c r="M101" s="3130"/>
      <c r="N101" s="3131"/>
      <c r="O101" s="3131"/>
      <c r="P101" s="3131"/>
      <c r="Q101" s="3131"/>
      <c r="R101" s="3131"/>
      <c r="S101" s="3131"/>
      <c r="T101" s="3131"/>
      <c r="U101" s="3131"/>
      <c r="V101" s="3131"/>
      <c r="W101" s="3131"/>
      <c r="X101" s="3131"/>
      <c r="Y101" s="3132"/>
      <c r="Z101" s="3133"/>
      <c r="AA101" s="3134"/>
      <c r="AB101" s="3134"/>
      <c r="AC101" s="3134"/>
      <c r="AD101" s="3134"/>
      <c r="AE101" s="3134"/>
      <c r="AF101" s="3134"/>
      <c r="AG101" s="3134"/>
      <c r="AH101" s="3134"/>
      <c r="AI101" s="3134"/>
      <c r="AJ101" s="3135"/>
    </row>
    <row r="102" spans="1:36" ht="9.9499999999999993" customHeight="1">
      <c r="A102" s="3124"/>
      <c r="B102" s="3125"/>
      <c r="C102" s="3125"/>
      <c r="D102" s="3125"/>
      <c r="E102" s="3125"/>
      <c r="F102" s="3125"/>
      <c r="G102" s="3125"/>
      <c r="H102" s="3125"/>
      <c r="I102" s="3126"/>
      <c r="J102" s="3174"/>
      <c r="K102" s="3175"/>
      <c r="L102" s="3176"/>
      <c r="M102" s="3139"/>
      <c r="N102" s="3140" t="s">
        <v>1267</v>
      </c>
      <c r="O102" s="3140"/>
      <c r="P102" s="3140"/>
      <c r="Q102" s="546"/>
      <c r="R102" s="3140" t="s">
        <v>1268</v>
      </c>
      <c r="S102" s="3140"/>
      <c r="T102" s="3140"/>
      <c r="U102" s="546"/>
      <c r="V102" s="3140" t="s">
        <v>1269</v>
      </c>
      <c r="W102" s="3140"/>
      <c r="X102" s="3140"/>
      <c r="Y102" s="3141"/>
      <c r="Z102" s="3169" t="s">
        <v>1270</v>
      </c>
      <c r="AA102" s="3170"/>
      <c r="AB102" s="3172"/>
      <c r="AC102" s="3172"/>
      <c r="AD102" s="3173" t="s">
        <v>112</v>
      </c>
      <c r="AE102" s="3172"/>
      <c r="AF102" s="3172"/>
      <c r="AG102" s="3173" t="s">
        <v>1271</v>
      </c>
      <c r="AH102" s="3172"/>
      <c r="AI102" s="3172"/>
      <c r="AJ102" s="3177" t="s">
        <v>1272</v>
      </c>
    </row>
    <row r="103" spans="1:36" ht="9.9499999999999993" customHeight="1">
      <c r="A103" s="3124"/>
      <c r="B103" s="3125"/>
      <c r="C103" s="3125"/>
      <c r="D103" s="3125"/>
      <c r="E103" s="3125"/>
      <c r="F103" s="3125"/>
      <c r="G103" s="3125"/>
      <c r="H103" s="3125"/>
      <c r="I103" s="3126"/>
      <c r="J103" s="3174"/>
      <c r="K103" s="3175"/>
      <c r="L103" s="3176"/>
      <c r="M103" s="3139"/>
      <c r="N103" s="3140"/>
      <c r="O103" s="3140"/>
      <c r="P103" s="3140"/>
      <c r="Q103" s="546"/>
      <c r="R103" s="3140"/>
      <c r="S103" s="3140"/>
      <c r="T103" s="3140"/>
      <c r="U103" s="546"/>
      <c r="V103" s="3140"/>
      <c r="W103" s="3140"/>
      <c r="X103" s="3140"/>
      <c r="Y103" s="3141"/>
      <c r="Z103" s="3171"/>
      <c r="AA103" s="3170"/>
      <c r="AB103" s="3172"/>
      <c r="AC103" s="3172"/>
      <c r="AD103" s="3173"/>
      <c r="AE103" s="3172"/>
      <c r="AF103" s="3172"/>
      <c r="AG103" s="3173"/>
      <c r="AH103" s="3172"/>
      <c r="AI103" s="3172"/>
      <c r="AJ103" s="3177"/>
    </row>
    <row r="104" spans="1:36" ht="4.5" customHeight="1">
      <c r="A104" s="3124"/>
      <c r="B104" s="3125"/>
      <c r="C104" s="3125"/>
      <c r="D104" s="3125"/>
      <c r="E104" s="3125"/>
      <c r="F104" s="3125"/>
      <c r="G104" s="3125"/>
      <c r="H104" s="3125"/>
      <c r="I104" s="3126"/>
      <c r="J104" s="550"/>
      <c r="K104" s="551"/>
      <c r="L104" s="552"/>
      <c r="M104" s="3139"/>
      <c r="N104" s="3178"/>
      <c r="O104" s="3178"/>
      <c r="P104" s="3178"/>
      <c r="Q104" s="3178"/>
      <c r="R104" s="3178"/>
      <c r="S104" s="3178"/>
      <c r="T104" s="3178"/>
      <c r="U104" s="3178"/>
      <c r="V104" s="3178"/>
      <c r="W104" s="3178"/>
      <c r="X104" s="3178"/>
      <c r="Y104" s="3141"/>
      <c r="Z104" s="3145"/>
      <c r="AA104" s="3146"/>
      <c r="AB104" s="3146"/>
      <c r="AC104" s="3146"/>
      <c r="AD104" s="3146"/>
      <c r="AE104" s="3146"/>
      <c r="AF104" s="3146"/>
      <c r="AG104" s="3146"/>
      <c r="AH104" s="3146"/>
      <c r="AI104" s="3146"/>
      <c r="AJ104" s="3148"/>
    </row>
    <row r="105" spans="1:36" ht="3" customHeight="1">
      <c r="A105" s="3121" t="s">
        <v>1288</v>
      </c>
      <c r="B105" s="3122"/>
      <c r="C105" s="3122"/>
      <c r="D105" s="3122"/>
      <c r="E105" s="3122"/>
      <c r="F105" s="3122"/>
      <c r="G105" s="3122"/>
      <c r="H105" s="3122"/>
      <c r="I105" s="3123"/>
      <c r="J105" s="543"/>
      <c r="K105" s="544"/>
      <c r="L105" s="545"/>
      <c r="M105" s="3130"/>
      <c r="N105" s="3131"/>
      <c r="O105" s="3131"/>
      <c r="P105" s="3131"/>
      <c r="Q105" s="3131"/>
      <c r="R105" s="3131"/>
      <c r="S105" s="3131"/>
      <c r="T105" s="3131"/>
      <c r="U105" s="3131"/>
      <c r="V105" s="3131"/>
      <c r="W105" s="3131"/>
      <c r="X105" s="3131"/>
      <c r="Y105" s="3132"/>
      <c r="Z105" s="3133"/>
      <c r="AA105" s="3134"/>
      <c r="AB105" s="3134"/>
      <c r="AC105" s="3134"/>
      <c r="AD105" s="3134"/>
      <c r="AE105" s="3134"/>
      <c r="AF105" s="3134"/>
      <c r="AG105" s="3134"/>
      <c r="AH105" s="3134"/>
      <c r="AI105" s="3134"/>
      <c r="AJ105" s="3135"/>
    </row>
    <row r="106" spans="1:36" ht="9.75" customHeight="1">
      <c r="A106" s="3124"/>
      <c r="B106" s="3125"/>
      <c r="C106" s="3125"/>
      <c r="D106" s="3125"/>
      <c r="E106" s="3125"/>
      <c r="F106" s="3125"/>
      <c r="G106" s="3125"/>
      <c r="H106" s="3125"/>
      <c r="I106" s="3126"/>
      <c r="J106" s="3174"/>
      <c r="K106" s="3175"/>
      <c r="L106" s="3176"/>
      <c r="M106" s="3139"/>
      <c r="N106" s="3140" t="s">
        <v>1267</v>
      </c>
      <c r="O106" s="3140"/>
      <c r="P106" s="3140"/>
      <c r="Q106" s="546"/>
      <c r="R106" s="3140" t="s">
        <v>1268</v>
      </c>
      <c r="S106" s="3140"/>
      <c r="T106" s="3140"/>
      <c r="U106" s="546"/>
      <c r="V106" s="3140" t="s">
        <v>1269</v>
      </c>
      <c r="W106" s="3140"/>
      <c r="X106" s="3140"/>
      <c r="Y106" s="3141"/>
      <c r="Z106" s="3169" t="s">
        <v>1270</v>
      </c>
      <c r="AA106" s="3170"/>
      <c r="AB106" s="3172"/>
      <c r="AC106" s="3172"/>
      <c r="AD106" s="3173" t="s">
        <v>112</v>
      </c>
      <c r="AE106" s="3172"/>
      <c r="AF106" s="3172"/>
      <c r="AG106" s="3173" t="s">
        <v>1271</v>
      </c>
      <c r="AH106" s="3172"/>
      <c r="AI106" s="3172"/>
      <c r="AJ106" s="3177" t="s">
        <v>1272</v>
      </c>
    </row>
    <row r="107" spans="1:36" ht="9.75" customHeight="1">
      <c r="A107" s="3124"/>
      <c r="B107" s="3125"/>
      <c r="C107" s="3125"/>
      <c r="D107" s="3125"/>
      <c r="E107" s="3125"/>
      <c r="F107" s="3125"/>
      <c r="G107" s="3125"/>
      <c r="H107" s="3125"/>
      <c r="I107" s="3126"/>
      <c r="J107" s="3174"/>
      <c r="K107" s="3175"/>
      <c r="L107" s="3176"/>
      <c r="M107" s="3139"/>
      <c r="N107" s="3140"/>
      <c r="O107" s="3140"/>
      <c r="P107" s="3140"/>
      <c r="Q107" s="546"/>
      <c r="R107" s="3140"/>
      <c r="S107" s="3140"/>
      <c r="T107" s="3140"/>
      <c r="U107" s="546"/>
      <c r="V107" s="3140"/>
      <c r="W107" s="3140"/>
      <c r="X107" s="3140"/>
      <c r="Y107" s="3141"/>
      <c r="Z107" s="3171"/>
      <c r="AA107" s="3170"/>
      <c r="AB107" s="3172"/>
      <c r="AC107" s="3172"/>
      <c r="AD107" s="3173"/>
      <c r="AE107" s="3172"/>
      <c r="AF107" s="3172"/>
      <c r="AG107" s="3173"/>
      <c r="AH107" s="3172"/>
      <c r="AI107" s="3172"/>
      <c r="AJ107" s="3177"/>
    </row>
    <row r="108" spans="1:36" ht="3" customHeight="1" thickBot="1">
      <c r="A108" s="3127"/>
      <c r="B108" s="3128"/>
      <c r="C108" s="3128"/>
      <c r="D108" s="3128"/>
      <c r="E108" s="3128"/>
      <c r="F108" s="3128"/>
      <c r="G108" s="3128"/>
      <c r="H108" s="3128"/>
      <c r="I108" s="3129"/>
      <c r="J108" s="553"/>
      <c r="K108" s="554"/>
      <c r="L108" s="555"/>
      <c r="M108" s="3114"/>
      <c r="N108" s="3115"/>
      <c r="O108" s="3115"/>
      <c r="P108" s="3115"/>
      <c r="Q108" s="3115"/>
      <c r="R108" s="3115"/>
      <c r="S108" s="3115"/>
      <c r="T108" s="3115"/>
      <c r="U108" s="3115"/>
      <c r="V108" s="3115"/>
      <c r="W108" s="3115"/>
      <c r="X108" s="3115"/>
      <c r="Y108" s="3116"/>
      <c r="Z108" s="3114"/>
      <c r="AA108" s="3115"/>
      <c r="AB108" s="3115"/>
      <c r="AC108" s="3115"/>
      <c r="AD108" s="3115"/>
      <c r="AE108" s="3115"/>
      <c r="AF108" s="3115"/>
      <c r="AG108" s="3115"/>
      <c r="AH108" s="3115"/>
      <c r="AI108" s="3115"/>
      <c r="AJ108" s="3117"/>
    </row>
    <row r="109" spans="1:36" s="523" customFormat="1" ht="6.75" customHeight="1">
      <c r="A109" s="3157" t="s">
        <v>1289</v>
      </c>
      <c r="B109" s="3160" t="s">
        <v>1290</v>
      </c>
      <c r="C109" s="3161"/>
      <c r="D109" s="3161"/>
      <c r="E109" s="3161"/>
      <c r="F109" s="3161"/>
      <c r="G109" s="3161"/>
      <c r="H109" s="3161"/>
      <c r="I109" s="3162"/>
      <c r="J109" s="556"/>
      <c r="K109" s="557"/>
      <c r="L109" s="558"/>
      <c r="M109" s="3163"/>
      <c r="N109" s="3164"/>
      <c r="O109" s="3164"/>
      <c r="P109" s="3164"/>
      <c r="Q109" s="3164"/>
      <c r="R109" s="3164"/>
      <c r="S109" s="3164"/>
      <c r="T109" s="3164"/>
      <c r="U109" s="3164"/>
      <c r="V109" s="3164"/>
      <c r="W109" s="3164"/>
      <c r="X109" s="3164"/>
      <c r="Y109" s="3165"/>
      <c r="Z109" s="3166"/>
      <c r="AA109" s="3167"/>
      <c r="AB109" s="3167"/>
      <c r="AC109" s="3167"/>
      <c r="AD109" s="3167"/>
      <c r="AE109" s="3167"/>
      <c r="AF109" s="3167"/>
      <c r="AG109" s="3167"/>
      <c r="AH109" s="3167"/>
      <c r="AI109" s="3167"/>
      <c r="AJ109" s="3168"/>
    </row>
    <row r="110" spans="1:36" s="523" customFormat="1" ht="6.75" customHeight="1">
      <c r="A110" s="3158"/>
      <c r="B110" s="3153"/>
      <c r="C110" s="3125"/>
      <c r="D110" s="3125"/>
      <c r="E110" s="3125"/>
      <c r="F110" s="3125"/>
      <c r="G110" s="3125"/>
      <c r="H110" s="3125"/>
      <c r="I110" s="3126"/>
      <c r="J110" s="3136"/>
      <c r="K110" s="3137"/>
      <c r="L110" s="3138"/>
      <c r="M110" s="3139"/>
      <c r="N110" s="3140" t="s">
        <v>1267</v>
      </c>
      <c r="O110" s="3140"/>
      <c r="P110" s="3140"/>
      <c r="Q110" s="546"/>
      <c r="R110" s="3140" t="s">
        <v>1268</v>
      </c>
      <c r="S110" s="3140"/>
      <c r="T110" s="3140"/>
      <c r="U110" s="546"/>
      <c r="V110" s="3140" t="s">
        <v>1269</v>
      </c>
      <c r="W110" s="3140"/>
      <c r="X110" s="3140"/>
      <c r="Y110" s="3141"/>
      <c r="Z110" s="3142" t="s">
        <v>1270</v>
      </c>
      <c r="AA110" s="3143"/>
      <c r="AB110" s="3118"/>
      <c r="AC110" s="3118"/>
      <c r="AD110" s="3119" t="s">
        <v>112</v>
      </c>
      <c r="AE110" s="3118"/>
      <c r="AF110" s="3118"/>
      <c r="AG110" s="3119" t="s">
        <v>1271</v>
      </c>
      <c r="AH110" s="3118"/>
      <c r="AI110" s="3118"/>
      <c r="AJ110" s="3120" t="s">
        <v>1272</v>
      </c>
    </row>
    <row r="111" spans="1:36" s="523" customFormat="1" ht="6.75" customHeight="1">
      <c r="A111" s="3158"/>
      <c r="B111" s="3153"/>
      <c r="C111" s="3125"/>
      <c r="D111" s="3125"/>
      <c r="E111" s="3125"/>
      <c r="F111" s="3125"/>
      <c r="G111" s="3125"/>
      <c r="H111" s="3125"/>
      <c r="I111" s="3126"/>
      <c r="J111" s="3136"/>
      <c r="K111" s="3137"/>
      <c r="L111" s="3138"/>
      <c r="M111" s="3139"/>
      <c r="N111" s="3140"/>
      <c r="O111" s="3140"/>
      <c r="P111" s="3140"/>
      <c r="Q111" s="546"/>
      <c r="R111" s="3140"/>
      <c r="S111" s="3140"/>
      <c r="T111" s="3140"/>
      <c r="U111" s="546"/>
      <c r="V111" s="3140"/>
      <c r="W111" s="3140"/>
      <c r="X111" s="3140"/>
      <c r="Y111" s="3141"/>
      <c r="Z111" s="3144"/>
      <c r="AA111" s="3143"/>
      <c r="AB111" s="3118"/>
      <c r="AC111" s="3118"/>
      <c r="AD111" s="3119"/>
      <c r="AE111" s="3118"/>
      <c r="AF111" s="3118"/>
      <c r="AG111" s="3119"/>
      <c r="AH111" s="3118"/>
      <c r="AI111" s="3118"/>
      <c r="AJ111" s="3120"/>
    </row>
    <row r="112" spans="1:36" s="523" customFormat="1" ht="6.75" customHeight="1">
      <c r="A112" s="3158"/>
      <c r="B112" s="3154"/>
      <c r="C112" s="3155"/>
      <c r="D112" s="3155"/>
      <c r="E112" s="3155"/>
      <c r="F112" s="3155"/>
      <c r="G112" s="3155"/>
      <c r="H112" s="3155"/>
      <c r="I112" s="3156"/>
      <c r="J112" s="547"/>
      <c r="K112" s="548"/>
      <c r="L112" s="549"/>
      <c r="M112" s="3145"/>
      <c r="N112" s="3146"/>
      <c r="O112" s="3146"/>
      <c r="P112" s="3146"/>
      <c r="Q112" s="3146"/>
      <c r="R112" s="3146"/>
      <c r="S112" s="3146"/>
      <c r="T112" s="3146"/>
      <c r="U112" s="3146"/>
      <c r="V112" s="3146"/>
      <c r="W112" s="3146"/>
      <c r="X112" s="3146"/>
      <c r="Y112" s="3147"/>
      <c r="Z112" s="3145"/>
      <c r="AA112" s="3146"/>
      <c r="AB112" s="3146"/>
      <c r="AC112" s="3146"/>
      <c r="AD112" s="3146"/>
      <c r="AE112" s="3146"/>
      <c r="AF112" s="3146"/>
      <c r="AG112" s="3146"/>
      <c r="AH112" s="3146"/>
      <c r="AI112" s="3146"/>
      <c r="AJ112" s="3148"/>
    </row>
    <row r="113" spans="1:36" s="523" customFormat="1" ht="6.75" customHeight="1">
      <c r="A113" s="3158"/>
      <c r="B113" s="3152" t="s">
        <v>1291</v>
      </c>
      <c r="C113" s="3122"/>
      <c r="D113" s="3122"/>
      <c r="E113" s="3122"/>
      <c r="F113" s="3122"/>
      <c r="G113" s="3122"/>
      <c r="H113" s="3122"/>
      <c r="I113" s="3123"/>
      <c r="J113" s="543"/>
      <c r="K113" s="544"/>
      <c r="L113" s="545"/>
      <c r="M113" s="3130"/>
      <c r="N113" s="3131"/>
      <c r="O113" s="3131"/>
      <c r="P113" s="3131"/>
      <c r="Q113" s="3131"/>
      <c r="R113" s="3131"/>
      <c r="S113" s="3131"/>
      <c r="T113" s="3131"/>
      <c r="U113" s="3131"/>
      <c r="V113" s="3131"/>
      <c r="W113" s="3131"/>
      <c r="X113" s="3131"/>
      <c r="Y113" s="3132"/>
      <c r="Z113" s="3133"/>
      <c r="AA113" s="3134"/>
      <c r="AB113" s="3134"/>
      <c r="AC113" s="3134"/>
      <c r="AD113" s="3134"/>
      <c r="AE113" s="3134"/>
      <c r="AF113" s="3134"/>
      <c r="AG113" s="3134"/>
      <c r="AH113" s="3134"/>
      <c r="AI113" s="3134"/>
      <c r="AJ113" s="3135"/>
    </row>
    <row r="114" spans="1:36" s="523" customFormat="1" ht="6.75" customHeight="1">
      <c r="A114" s="3158"/>
      <c r="B114" s="3153"/>
      <c r="C114" s="3125"/>
      <c r="D114" s="3125"/>
      <c r="E114" s="3125"/>
      <c r="F114" s="3125"/>
      <c r="G114" s="3125"/>
      <c r="H114" s="3125"/>
      <c r="I114" s="3126"/>
      <c r="J114" s="3136"/>
      <c r="K114" s="3137"/>
      <c r="L114" s="3138"/>
      <c r="M114" s="3139"/>
      <c r="N114" s="3140" t="s">
        <v>1267</v>
      </c>
      <c r="O114" s="3140"/>
      <c r="P114" s="3140"/>
      <c r="Q114" s="546"/>
      <c r="R114" s="3140" t="s">
        <v>1268</v>
      </c>
      <c r="S114" s="3140"/>
      <c r="T114" s="3140"/>
      <c r="U114" s="546"/>
      <c r="V114" s="3140" t="s">
        <v>1269</v>
      </c>
      <c r="W114" s="3140"/>
      <c r="X114" s="3140"/>
      <c r="Y114" s="3141"/>
      <c r="Z114" s="3142" t="s">
        <v>1270</v>
      </c>
      <c r="AA114" s="3143"/>
      <c r="AB114" s="3118"/>
      <c r="AC114" s="3118"/>
      <c r="AD114" s="3119" t="s">
        <v>112</v>
      </c>
      <c r="AE114" s="3118"/>
      <c r="AF114" s="3118"/>
      <c r="AG114" s="3119" t="s">
        <v>1271</v>
      </c>
      <c r="AH114" s="3118"/>
      <c r="AI114" s="3118"/>
      <c r="AJ114" s="3120" t="s">
        <v>1272</v>
      </c>
    </row>
    <row r="115" spans="1:36" s="523" customFormat="1" ht="6.75" customHeight="1">
      <c r="A115" s="3158"/>
      <c r="B115" s="3153"/>
      <c r="C115" s="3125"/>
      <c r="D115" s="3125"/>
      <c r="E115" s="3125"/>
      <c r="F115" s="3125"/>
      <c r="G115" s="3125"/>
      <c r="H115" s="3125"/>
      <c r="I115" s="3126"/>
      <c r="J115" s="3136"/>
      <c r="K115" s="3137"/>
      <c r="L115" s="3138"/>
      <c r="M115" s="3139"/>
      <c r="N115" s="3140"/>
      <c r="O115" s="3140"/>
      <c r="P115" s="3140"/>
      <c r="Q115" s="546"/>
      <c r="R115" s="3140"/>
      <c r="S115" s="3140"/>
      <c r="T115" s="3140"/>
      <c r="U115" s="546"/>
      <c r="V115" s="3140"/>
      <c r="W115" s="3140"/>
      <c r="X115" s="3140"/>
      <c r="Y115" s="3141"/>
      <c r="Z115" s="3144"/>
      <c r="AA115" s="3143"/>
      <c r="AB115" s="3118"/>
      <c r="AC115" s="3118"/>
      <c r="AD115" s="3119"/>
      <c r="AE115" s="3118"/>
      <c r="AF115" s="3118"/>
      <c r="AG115" s="3119"/>
      <c r="AH115" s="3118"/>
      <c r="AI115" s="3118"/>
      <c r="AJ115" s="3120"/>
    </row>
    <row r="116" spans="1:36" s="523" customFormat="1" ht="6.75" customHeight="1">
      <c r="A116" s="3158"/>
      <c r="B116" s="3154"/>
      <c r="C116" s="3155"/>
      <c r="D116" s="3155"/>
      <c r="E116" s="3155"/>
      <c r="F116" s="3155"/>
      <c r="G116" s="3155"/>
      <c r="H116" s="3155"/>
      <c r="I116" s="3156"/>
      <c r="J116" s="547"/>
      <c r="K116" s="548"/>
      <c r="L116" s="549"/>
      <c r="M116" s="3145"/>
      <c r="N116" s="3146"/>
      <c r="O116" s="3146"/>
      <c r="P116" s="3146"/>
      <c r="Q116" s="3146"/>
      <c r="R116" s="3146"/>
      <c r="S116" s="3146"/>
      <c r="T116" s="3146"/>
      <c r="U116" s="3146"/>
      <c r="V116" s="3146"/>
      <c r="W116" s="3146"/>
      <c r="X116" s="3146"/>
      <c r="Y116" s="3147"/>
      <c r="Z116" s="3145"/>
      <c r="AA116" s="3146"/>
      <c r="AB116" s="3146"/>
      <c r="AC116" s="3146"/>
      <c r="AD116" s="3146"/>
      <c r="AE116" s="3146"/>
      <c r="AF116" s="3146"/>
      <c r="AG116" s="3146"/>
      <c r="AH116" s="3146"/>
      <c r="AI116" s="3146"/>
      <c r="AJ116" s="3148"/>
    </row>
    <row r="117" spans="1:36" s="523" customFormat="1" ht="6.75" customHeight="1">
      <c r="A117" s="3158"/>
      <c r="B117" s="3152" t="s">
        <v>1292</v>
      </c>
      <c r="C117" s="3122"/>
      <c r="D117" s="3122"/>
      <c r="E117" s="3122"/>
      <c r="F117" s="3122"/>
      <c r="G117" s="3122"/>
      <c r="H117" s="3122"/>
      <c r="I117" s="3123"/>
      <c r="J117" s="543"/>
      <c r="K117" s="544"/>
      <c r="L117" s="545"/>
      <c r="M117" s="3130"/>
      <c r="N117" s="3131"/>
      <c r="O117" s="3131"/>
      <c r="P117" s="3131"/>
      <c r="Q117" s="3131"/>
      <c r="R117" s="3131"/>
      <c r="S117" s="3131"/>
      <c r="T117" s="3131"/>
      <c r="U117" s="3131"/>
      <c r="V117" s="3131"/>
      <c r="W117" s="3131"/>
      <c r="X117" s="3131"/>
      <c r="Y117" s="3132"/>
      <c r="Z117" s="3133"/>
      <c r="AA117" s="3134"/>
      <c r="AB117" s="3134"/>
      <c r="AC117" s="3134"/>
      <c r="AD117" s="3134"/>
      <c r="AE117" s="3134"/>
      <c r="AF117" s="3134"/>
      <c r="AG117" s="3134"/>
      <c r="AH117" s="3134"/>
      <c r="AI117" s="3134"/>
      <c r="AJ117" s="3135"/>
    </row>
    <row r="118" spans="1:36" s="523" customFormat="1" ht="6.75" customHeight="1">
      <c r="A118" s="3158"/>
      <c r="B118" s="3153"/>
      <c r="C118" s="3125"/>
      <c r="D118" s="3125"/>
      <c r="E118" s="3125"/>
      <c r="F118" s="3125"/>
      <c r="G118" s="3125"/>
      <c r="H118" s="3125"/>
      <c r="I118" s="3126"/>
      <c r="J118" s="3136"/>
      <c r="K118" s="3137"/>
      <c r="L118" s="3138"/>
      <c r="M118" s="3139"/>
      <c r="N118" s="3140" t="s">
        <v>1267</v>
      </c>
      <c r="O118" s="3140"/>
      <c r="P118" s="3140"/>
      <c r="Q118" s="546"/>
      <c r="R118" s="3140" t="s">
        <v>1268</v>
      </c>
      <c r="S118" s="3140"/>
      <c r="T118" s="3140"/>
      <c r="U118" s="546"/>
      <c r="V118" s="3140" t="s">
        <v>1269</v>
      </c>
      <c r="W118" s="3140"/>
      <c r="X118" s="3140"/>
      <c r="Y118" s="3141"/>
      <c r="Z118" s="3142" t="s">
        <v>1270</v>
      </c>
      <c r="AA118" s="3143"/>
      <c r="AB118" s="3118"/>
      <c r="AC118" s="3118"/>
      <c r="AD118" s="3119" t="s">
        <v>112</v>
      </c>
      <c r="AE118" s="3118"/>
      <c r="AF118" s="3118"/>
      <c r="AG118" s="3119" t="s">
        <v>1271</v>
      </c>
      <c r="AH118" s="3118"/>
      <c r="AI118" s="3118"/>
      <c r="AJ118" s="3120" t="s">
        <v>1272</v>
      </c>
    </row>
    <row r="119" spans="1:36" s="523" customFormat="1" ht="6.75" customHeight="1">
      <c r="A119" s="3158"/>
      <c r="B119" s="3153"/>
      <c r="C119" s="3125"/>
      <c r="D119" s="3125"/>
      <c r="E119" s="3125"/>
      <c r="F119" s="3125"/>
      <c r="G119" s="3125"/>
      <c r="H119" s="3125"/>
      <c r="I119" s="3126"/>
      <c r="J119" s="3136"/>
      <c r="K119" s="3137"/>
      <c r="L119" s="3138"/>
      <c r="M119" s="3139"/>
      <c r="N119" s="3140"/>
      <c r="O119" s="3140"/>
      <c r="P119" s="3140"/>
      <c r="Q119" s="546"/>
      <c r="R119" s="3140"/>
      <c r="S119" s="3140"/>
      <c r="T119" s="3140"/>
      <c r="U119" s="546"/>
      <c r="V119" s="3140"/>
      <c r="W119" s="3140"/>
      <c r="X119" s="3140"/>
      <c r="Y119" s="3141"/>
      <c r="Z119" s="3144"/>
      <c r="AA119" s="3143"/>
      <c r="AB119" s="3118"/>
      <c r="AC119" s="3118"/>
      <c r="AD119" s="3119"/>
      <c r="AE119" s="3118"/>
      <c r="AF119" s="3118"/>
      <c r="AG119" s="3119"/>
      <c r="AH119" s="3118"/>
      <c r="AI119" s="3118"/>
      <c r="AJ119" s="3120"/>
    </row>
    <row r="120" spans="1:36" s="523" customFormat="1" ht="6.75" customHeight="1">
      <c r="A120" s="3158"/>
      <c r="B120" s="3154"/>
      <c r="C120" s="3155"/>
      <c r="D120" s="3155"/>
      <c r="E120" s="3155"/>
      <c r="F120" s="3155"/>
      <c r="G120" s="3155"/>
      <c r="H120" s="3155"/>
      <c r="I120" s="3156"/>
      <c r="J120" s="547"/>
      <c r="K120" s="548"/>
      <c r="L120" s="549"/>
      <c r="M120" s="3145"/>
      <c r="N120" s="3146"/>
      <c r="O120" s="3146"/>
      <c r="P120" s="3146"/>
      <c r="Q120" s="3146"/>
      <c r="R120" s="3146"/>
      <c r="S120" s="3146"/>
      <c r="T120" s="3146"/>
      <c r="U120" s="3146"/>
      <c r="V120" s="3146"/>
      <c r="W120" s="3146"/>
      <c r="X120" s="3146"/>
      <c r="Y120" s="3147"/>
      <c r="Z120" s="3145"/>
      <c r="AA120" s="3146"/>
      <c r="AB120" s="3146"/>
      <c r="AC120" s="3146"/>
      <c r="AD120" s="3146"/>
      <c r="AE120" s="3146"/>
      <c r="AF120" s="3146"/>
      <c r="AG120" s="3146"/>
      <c r="AH120" s="3146"/>
      <c r="AI120" s="3146"/>
      <c r="AJ120" s="3148"/>
    </row>
    <row r="121" spans="1:36" s="523" customFormat="1" ht="6.75" customHeight="1">
      <c r="A121" s="3158"/>
      <c r="B121" s="3152" t="s">
        <v>1293</v>
      </c>
      <c r="C121" s="3122"/>
      <c r="D121" s="3122"/>
      <c r="E121" s="3122"/>
      <c r="F121" s="3122"/>
      <c r="G121" s="3122"/>
      <c r="H121" s="3122"/>
      <c r="I121" s="3123"/>
      <c r="J121" s="543"/>
      <c r="K121" s="544"/>
      <c r="L121" s="545"/>
      <c r="M121" s="3130"/>
      <c r="N121" s="3131"/>
      <c r="O121" s="3131"/>
      <c r="P121" s="3131"/>
      <c r="Q121" s="3131"/>
      <c r="R121" s="3131"/>
      <c r="S121" s="3131"/>
      <c r="T121" s="3131"/>
      <c r="U121" s="3131"/>
      <c r="V121" s="3131"/>
      <c r="W121" s="3131"/>
      <c r="X121" s="3131"/>
      <c r="Y121" s="3132"/>
      <c r="Z121" s="3133"/>
      <c r="AA121" s="3134"/>
      <c r="AB121" s="3134"/>
      <c r="AC121" s="3134"/>
      <c r="AD121" s="3134"/>
      <c r="AE121" s="3134"/>
      <c r="AF121" s="3134"/>
      <c r="AG121" s="3134"/>
      <c r="AH121" s="3134"/>
      <c r="AI121" s="3134"/>
      <c r="AJ121" s="3135"/>
    </row>
    <row r="122" spans="1:36" s="523" customFormat="1" ht="6.75" customHeight="1">
      <c r="A122" s="3158"/>
      <c r="B122" s="3153"/>
      <c r="C122" s="3125"/>
      <c r="D122" s="3125"/>
      <c r="E122" s="3125"/>
      <c r="F122" s="3125"/>
      <c r="G122" s="3125"/>
      <c r="H122" s="3125"/>
      <c r="I122" s="3126"/>
      <c r="J122" s="3136"/>
      <c r="K122" s="3137"/>
      <c r="L122" s="3138"/>
      <c r="M122" s="3139"/>
      <c r="N122" s="3140" t="s">
        <v>1267</v>
      </c>
      <c r="O122" s="3140"/>
      <c r="P122" s="3140"/>
      <c r="Q122" s="546"/>
      <c r="R122" s="3140" t="s">
        <v>1268</v>
      </c>
      <c r="S122" s="3140"/>
      <c r="T122" s="3140"/>
      <c r="U122" s="546"/>
      <c r="V122" s="3140" t="s">
        <v>1269</v>
      </c>
      <c r="W122" s="3140"/>
      <c r="X122" s="3140"/>
      <c r="Y122" s="3141"/>
      <c r="Z122" s="3142" t="s">
        <v>1270</v>
      </c>
      <c r="AA122" s="3143"/>
      <c r="AB122" s="3118"/>
      <c r="AC122" s="3118"/>
      <c r="AD122" s="3119" t="s">
        <v>112</v>
      </c>
      <c r="AE122" s="3118"/>
      <c r="AF122" s="3118"/>
      <c r="AG122" s="3119" t="s">
        <v>1271</v>
      </c>
      <c r="AH122" s="3118"/>
      <c r="AI122" s="3118"/>
      <c r="AJ122" s="3120" t="s">
        <v>1272</v>
      </c>
    </row>
    <row r="123" spans="1:36" s="523" customFormat="1" ht="6.75" customHeight="1">
      <c r="A123" s="3158"/>
      <c r="B123" s="3153"/>
      <c r="C123" s="3125"/>
      <c r="D123" s="3125"/>
      <c r="E123" s="3125"/>
      <c r="F123" s="3125"/>
      <c r="G123" s="3125"/>
      <c r="H123" s="3125"/>
      <c r="I123" s="3126"/>
      <c r="J123" s="3136"/>
      <c r="K123" s="3137"/>
      <c r="L123" s="3138"/>
      <c r="M123" s="3139"/>
      <c r="N123" s="3140"/>
      <c r="O123" s="3140"/>
      <c r="P123" s="3140"/>
      <c r="Q123" s="546"/>
      <c r="R123" s="3140"/>
      <c r="S123" s="3140"/>
      <c r="T123" s="3140"/>
      <c r="U123" s="546"/>
      <c r="V123" s="3140"/>
      <c r="W123" s="3140"/>
      <c r="X123" s="3140"/>
      <c r="Y123" s="3141"/>
      <c r="Z123" s="3144"/>
      <c r="AA123" s="3143"/>
      <c r="AB123" s="3118"/>
      <c r="AC123" s="3118"/>
      <c r="AD123" s="3119"/>
      <c r="AE123" s="3118"/>
      <c r="AF123" s="3118"/>
      <c r="AG123" s="3119"/>
      <c r="AH123" s="3118"/>
      <c r="AI123" s="3118"/>
      <c r="AJ123" s="3120"/>
    </row>
    <row r="124" spans="1:36" s="523" customFormat="1" ht="6.75" customHeight="1">
      <c r="A124" s="3158"/>
      <c r="B124" s="3154"/>
      <c r="C124" s="3155"/>
      <c r="D124" s="3155"/>
      <c r="E124" s="3155"/>
      <c r="F124" s="3155"/>
      <c r="G124" s="3155"/>
      <c r="H124" s="3155"/>
      <c r="I124" s="3156"/>
      <c r="J124" s="547"/>
      <c r="K124" s="548"/>
      <c r="L124" s="549"/>
      <c r="M124" s="3145"/>
      <c r="N124" s="3146"/>
      <c r="O124" s="3146"/>
      <c r="P124" s="3146"/>
      <c r="Q124" s="3146"/>
      <c r="R124" s="3146"/>
      <c r="S124" s="3146"/>
      <c r="T124" s="3146"/>
      <c r="U124" s="3146"/>
      <c r="V124" s="3146"/>
      <c r="W124" s="3146"/>
      <c r="X124" s="3146"/>
      <c r="Y124" s="3147"/>
      <c r="Z124" s="3145"/>
      <c r="AA124" s="3146"/>
      <c r="AB124" s="3146"/>
      <c r="AC124" s="3146"/>
      <c r="AD124" s="3146"/>
      <c r="AE124" s="3146"/>
      <c r="AF124" s="3146"/>
      <c r="AG124" s="3146"/>
      <c r="AH124" s="3146"/>
      <c r="AI124" s="3146"/>
      <c r="AJ124" s="3148"/>
    </row>
    <row r="125" spans="1:36" s="523" customFormat="1" ht="6.75" customHeight="1">
      <c r="A125" s="3158"/>
      <c r="B125" s="3152" t="s">
        <v>1294</v>
      </c>
      <c r="C125" s="3122"/>
      <c r="D125" s="3122"/>
      <c r="E125" s="3122"/>
      <c r="F125" s="3122"/>
      <c r="G125" s="3122"/>
      <c r="H125" s="3122"/>
      <c r="I125" s="3123"/>
      <c r="J125" s="543"/>
      <c r="K125" s="544"/>
      <c r="L125" s="545"/>
      <c r="M125" s="3130"/>
      <c r="N125" s="3131"/>
      <c r="O125" s="3131"/>
      <c r="P125" s="3131"/>
      <c r="Q125" s="3131"/>
      <c r="R125" s="3131"/>
      <c r="S125" s="3131"/>
      <c r="T125" s="3131"/>
      <c r="U125" s="3131"/>
      <c r="V125" s="3131"/>
      <c r="W125" s="3131"/>
      <c r="X125" s="3131"/>
      <c r="Y125" s="3132"/>
      <c r="Z125" s="3133"/>
      <c r="AA125" s="3134"/>
      <c r="AB125" s="3134"/>
      <c r="AC125" s="3134"/>
      <c r="AD125" s="3134"/>
      <c r="AE125" s="3134"/>
      <c r="AF125" s="3134"/>
      <c r="AG125" s="3134"/>
      <c r="AH125" s="3134"/>
      <c r="AI125" s="3134"/>
      <c r="AJ125" s="3135"/>
    </row>
    <row r="126" spans="1:36" s="523" customFormat="1" ht="6.75" customHeight="1">
      <c r="A126" s="3158"/>
      <c r="B126" s="3153"/>
      <c r="C126" s="3125"/>
      <c r="D126" s="3125"/>
      <c r="E126" s="3125"/>
      <c r="F126" s="3125"/>
      <c r="G126" s="3125"/>
      <c r="H126" s="3125"/>
      <c r="I126" s="3126"/>
      <c r="J126" s="3136"/>
      <c r="K126" s="3137"/>
      <c r="L126" s="3138"/>
      <c r="M126" s="3139"/>
      <c r="N126" s="3140" t="s">
        <v>1267</v>
      </c>
      <c r="O126" s="3140"/>
      <c r="P126" s="3140"/>
      <c r="Q126" s="546"/>
      <c r="R126" s="3140" t="s">
        <v>1268</v>
      </c>
      <c r="S126" s="3140"/>
      <c r="T126" s="3140"/>
      <c r="U126" s="546"/>
      <c r="V126" s="3140" t="s">
        <v>1269</v>
      </c>
      <c r="W126" s="3140"/>
      <c r="X126" s="3140"/>
      <c r="Y126" s="3141"/>
      <c r="Z126" s="3142" t="s">
        <v>1270</v>
      </c>
      <c r="AA126" s="3143"/>
      <c r="AB126" s="3118"/>
      <c r="AC126" s="3118"/>
      <c r="AD126" s="3119" t="s">
        <v>112</v>
      </c>
      <c r="AE126" s="3118"/>
      <c r="AF126" s="3118"/>
      <c r="AG126" s="3119" t="s">
        <v>1271</v>
      </c>
      <c r="AH126" s="3118"/>
      <c r="AI126" s="3118"/>
      <c r="AJ126" s="3120" t="s">
        <v>1272</v>
      </c>
    </row>
    <row r="127" spans="1:36" s="523" customFormat="1" ht="6.75" customHeight="1">
      <c r="A127" s="3158"/>
      <c r="B127" s="3153"/>
      <c r="C127" s="3125"/>
      <c r="D127" s="3125"/>
      <c r="E127" s="3125"/>
      <c r="F127" s="3125"/>
      <c r="G127" s="3125"/>
      <c r="H127" s="3125"/>
      <c r="I127" s="3126"/>
      <c r="J127" s="3136"/>
      <c r="K127" s="3137"/>
      <c r="L127" s="3138"/>
      <c r="M127" s="3139"/>
      <c r="N127" s="3140"/>
      <c r="O127" s="3140"/>
      <c r="P127" s="3140"/>
      <c r="Q127" s="546"/>
      <c r="R127" s="3140"/>
      <c r="S127" s="3140"/>
      <c r="T127" s="3140"/>
      <c r="U127" s="546"/>
      <c r="V127" s="3140"/>
      <c r="W127" s="3140"/>
      <c r="X127" s="3140"/>
      <c r="Y127" s="3141"/>
      <c r="Z127" s="3144"/>
      <c r="AA127" s="3143"/>
      <c r="AB127" s="3118"/>
      <c r="AC127" s="3118"/>
      <c r="AD127" s="3119"/>
      <c r="AE127" s="3118"/>
      <c r="AF127" s="3118"/>
      <c r="AG127" s="3119"/>
      <c r="AH127" s="3118"/>
      <c r="AI127" s="3118"/>
      <c r="AJ127" s="3120"/>
    </row>
    <row r="128" spans="1:36" s="523" customFormat="1" ht="6.75" customHeight="1">
      <c r="A128" s="3159"/>
      <c r="B128" s="3154"/>
      <c r="C128" s="3155"/>
      <c r="D128" s="3155"/>
      <c r="E128" s="3155"/>
      <c r="F128" s="3155"/>
      <c r="G128" s="3155"/>
      <c r="H128" s="3155"/>
      <c r="I128" s="3156"/>
      <c r="J128" s="547"/>
      <c r="K128" s="548"/>
      <c r="L128" s="549"/>
      <c r="M128" s="3145"/>
      <c r="N128" s="3146"/>
      <c r="O128" s="3146"/>
      <c r="P128" s="3146"/>
      <c r="Q128" s="3146"/>
      <c r="R128" s="3146"/>
      <c r="S128" s="3146"/>
      <c r="T128" s="3146"/>
      <c r="U128" s="3146"/>
      <c r="V128" s="3146"/>
      <c r="W128" s="3146"/>
      <c r="X128" s="3146"/>
      <c r="Y128" s="3147"/>
      <c r="Z128" s="3145"/>
      <c r="AA128" s="3146"/>
      <c r="AB128" s="3146"/>
      <c r="AC128" s="3146"/>
      <c r="AD128" s="3146"/>
      <c r="AE128" s="3146"/>
      <c r="AF128" s="3146"/>
      <c r="AG128" s="3146"/>
      <c r="AH128" s="3146"/>
      <c r="AI128" s="3146"/>
      <c r="AJ128" s="3148"/>
    </row>
    <row r="129" spans="1:36" s="523" customFormat="1" ht="6.75" customHeight="1">
      <c r="A129" s="3149" t="s">
        <v>1295</v>
      </c>
      <c r="B129" s="3152" t="s">
        <v>1296</v>
      </c>
      <c r="C129" s="3122"/>
      <c r="D129" s="3122"/>
      <c r="E129" s="3122"/>
      <c r="F129" s="3122"/>
      <c r="G129" s="3122"/>
      <c r="H129" s="3122"/>
      <c r="I129" s="3123"/>
      <c r="J129" s="543"/>
      <c r="K129" s="544"/>
      <c r="L129" s="545"/>
      <c r="M129" s="3130"/>
      <c r="N129" s="3131"/>
      <c r="O129" s="3131"/>
      <c r="P129" s="3131"/>
      <c r="Q129" s="3131"/>
      <c r="R129" s="3131"/>
      <c r="S129" s="3131"/>
      <c r="T129" s="3131"/>
      <c r="U129" s="3131"/>
      <c r="V129" s="3131"/>
      <c r="W129" s="3131"/>
      <c r="X129" s="3131"/>
      <c r="Y129" s="3132"/>
      <c r="Z129" s="3133"/>
      <c r="AA129" s="3134"/>
      <c r="AB129" s="3134"/>
      <c r="AC129" s="3134"/>
      <c r="AD129" s="3134"/>
      <c r="AE129" s="3134"/>
      <c r="AF129" s="3134"/>
      <c r="AG129" s="3134"/>
      <c r="AH129" s="3134"/>
      <c r="AI129" s="3134"/>
      <c r="AJ129" s="3135"/>
    </row>
    <row r="130" spans="1:36" s="523" customFormat="1" ht="6.75" customHeight="1">
      <c r="A130" s="3150"/>
      <c r="B130" s="3153"/>
      <c r="C130" s="3125"/>
      <c r="D130" s="3125"/>
      <c r="E130" s="3125"/>
      <c r="F130" s="3125"/>
      <c r="G130" s="3125"/>
      <c r="H130" s="3125"/>
      <c r="I130" s="3126"/>
      <c r="J130" s="3136"/>
      <c r="K130" s="3137"/>
      <c r="L130" s="3138"/>
      <c r="M130" s="3139"/>
      <c r="N130" s="3140" t="s">
        <v>1267</v>
      </c>
      <c r="O130" s="3140"/>
      <c r="P130" s="3140"/>
      <c r="Q130" s="546"/>
      <c r="R130" s="3140" t="s">
        <v>1268</v>
      </c>
      <c r="S130" s="3140"/>
      <c r="T130" s="3140"/>
      <c r="U130" s="546"/>
      <c r="V130" s="3140" t="s">
        <v>1269</v>
      </c>
      <c r="W130" s="3140"/>
      <c r="X130" s="3140"/>
      <c r="Y130" s="3141"/>
      <c r="Z130" s="3142" t="s">
        <v>1270</v>
      </c>
      <c r="AA130" s="3143"/>
      <c r="AB130" s="3118"/>
      <c r="AC130" s="3118"/>
      <c r="AD130" s="3119" t="s">
        <v>112</v>
      </c>
      <c r="AE130" s="3118"/>
      <c r="AF130" s="3118"/>
      <c r="AG130" s="3119" t="s">
        <v>1271</v>
      </c>
      <c r="AH130" s="3118"/>
      <c r="AI130" s="3118"/>
      <c r="AJ130" s="3120" t="s">
        <v>1272</v>
      </c>
    </row>
    <row r="131" spans="1:36" s="523" customFormat="1" ht="6.75" customHeight="1">
      <c r="A131" s="3150"/>
      <c r="B131" s="3153"/>
      <c r="C131" s="3125"/>
      <c r="D131" s="3125"/>
      <c r="E131" s="3125"/>
      <c r="F131" s="3125"/>
      <c r="G131" s="3125"/>
      <c r="H131" s="3125"/>
      <c r="I131" s="3126"/>
      <c r="J131" s="3136"/>
      <c r="K131" s="3137"/>
      <c r="L131" s="3138"/>
      <c r="M131" s="3139"/>
      <c r="N131" s="3140"/>
      <c r="O131" s="3140"/>
      <c r="P131" s="3140"/>
      <c r="Q131" s="546"/>
      <c r="R131" s="3140"/>
      <c r="S131" s="3140"/>
      <c r="T131" s="3140"/>
      <c r="U131" s="546"/>
      <c r="V131" s="3140"/>
      <c r="W131" s="3140"/>
      <c r="X131" s="3140"/>
      <c r="Y131" s="3141"/>
      <c r="Z131" s="3144"/>
      <c r="AA131" s="3143"/>
      <c r="AB131" s="3118"/>
      <c r="AC131" s="3118"/>
      <c r="AD131" s="3119"/>
      <c r="AE131" s="3118"/>
      <c r="AF131" s="3118"/>
      <c r="AG131" s="3119"/>
      <c r="AH131" s="3118"/>
      <c r="AI131" s="3118"/>
      <c r="AJ131" s="3120"/>
    </row>
    <row r="132" spans="1:36" s="523" customFormat="1" ht="6.75" customHeight="1">
      <c r="A132" s="3150"/>
      <c r="B132" s="3154"/>
      <c r="C132" s="3155"/>
      <c r="D132" s="3155"/>
      <c r="E132" s="3155"/>
      <c r="F132" s="3155"/>
      <c r="G132" s="3155"/>
      <c r="H132" s="3155"/>
      <c r="I132" s="3156"/>
      <c r="J132" s="547"/>
      <c r="K132" s="548"/>
      <c r="L132" s="549"/>
      <c r="M132" s="3145"/>
      <c r="N132" s="3146"/>
      <c r="O132" s="3146"/>
      <c r="P132" s="3146"/>
      <c r="Q132" s="3146"/>
      <c r="R132" s="3146"/>
      <c r="S132" s="3146"/>
      <c r="T132" s="3146"/>
      <c r="U132" s="3146"/>
      <c r="V132" s="3146"/>
      <c r="W132" s="3146"/>
      <c r="X132" s="3146"/>
      <c r="Y132" s="3147"/>
      <c r="Z132" s="3145"/>
      <c r="AA132" s="3146"/>
      <c r="AB132" s="3146"/>
      <c r="AC132" s="3146"/>
      <c r="AD132" s="3146"/>
      <c r="AE132" s="3146"/>
      <c r="AF132" s="3146"/>
      <c r="AG132" s="3146"/>
      <c r="AH132" s="3146"/>
      <c r="AI132" s="3146"/>
      <c r="AJ132" s="3148"/>
    </row>
    <row r="133" spans="1:36" s="523" customFormat="1" ht="6.75" customHeight="1">
      <c r="A133" s="3150"/>
      <c r="B133" s="3152" t="s">
        <v>1297</v>
      </c>
      <c r="C133" s="3122"/>
      <c r="D133" s="3122"/>
      <c r="E133" s="3122"/>
      <c r="F133" s="3122"/>
      <c r="G133" s="3122"/>
      <c r="H133" s="3122"/>
      <c r="I133" s="3123"/>
      <c r="J133" s="543"/>
      <c r="K133" s="544"/>
      <c r="L133" s="545"/>
      <c r="M133" s="3130"/>
      <c r="N133" s="3131"/>
      <c r="O133" s="3131"/>
      <c r="P133" s="3131"/>
      <c r="Q133" s="3131"/>
      <c r="R133" s="3131"/>
      <c r="S133" s="3131"/>
      <c r="T133" s="3131"/>
      <c r="U133" s="3131"/>
      <c r="V133" s="3131"/>
      <c r="W133" s="3131"/>
      <c r="X133" s="3131"/>
      <c r="Y133" s="3132"/>
      <c r="Z133" s="3133"/>
      <c r="AA133" s="3134"/>
      <c r="AB133" s="3134"/>
      <c r="AC133" s="3134"/>
      <c r="AD133" s="3134"/>
      <c r="AE133" s="3134"/>
      <c r="AF133" s="3134"/>
      <c r="AG133" s="3134"/>
      <c r="AH133" s="3134"/>
      <c r="AI133" s="3134"/>
      <c r="AJ133" s="3135"/>
    </row>
    <row r="134" spans="1:36" s="523" customFormat="1" ht="6.75" customHeight="1">
      <c r="A134" s="3150"/>
      <c r="B134" s="3153"/>
      <c r="C134" s="3125"/>
      <c r="D134" s="3125"/>
      <c r="E134" s="3125"/>
      <c r="F134" s="3125"/>
      <c r="G134" s="3125"/>
      <c r="H134" s="3125"/>
      <c r="I134" s="3126"/>
      <c r="J134" s="3136"/>
      <c r="K134" s="3137"/>
      <c r="L134" s="3138"/>
      <c r="M134" s="3139"/>
      <c r="N134" s="3140" t="s">
        <v>1267</v>
      </c>
      <c r="O134" s="3140"/>
      <c r="P134" s="3140"/>
      <c r="Q134" s="546"/>
      <c r="R134" s="3140" t="s">
        <v>1268</v>
      </c>
      <c r="S134" s="3140"/>
      <c r="T134" s="3140"/>
      <c r="U134" s="546"/>
      <c r="V134" s="3140" t="s">
        <v>1269</v>
      </c>
      <c r="W134" s="3140"/>
      <c r="X134" s="3140"/>
      <c r="Y134" s="3141"/>
      <c r="Z134" s="3142" t="s">
        <v>1270</v>
      </c>
      <c r="AA134" s="3143"/>
      <c r="AB134" s="3118"/>
      <c r="AC134" s="3118"/>
      <c r="AD134" s="3119" t="s">
        <v>112</v>
      </c>
      <c r="AE134" s="3118"/>
      <c r="AF134" s="3118"/>
      <c r="AG134" s="3119" t="s">
        <v>1271</v>
      </c>
      <c r="AH134" s="3118"/>
      <c r="AI134" s="3118"/>
      <c r="AJ134" s="3120" t="s">
        <v>1272</v>
      </c>
    </row>
    <row r="135" spans="1:36" s="523" customFormat="1" ht="6.75" customHeight="1">
      <c r="A135" s="3150"/>
      <c r="B135" s="3153"/>
      <c r="C135" s="3125"/>
      <c r="D135" s="3125"/>
      <c r="E135" s="3125"/>
      <c r="F135" s="3125"/>
      <c r="G135" s="3125"/>
      <c r="H135" s="3125"/>
      <c r="I135" s="3126"/>
      <c r="J135" s="3136"/>
      <c r="K135" s="3137"/>
      <c r="L135" s="3138"/>
      <c r="M135" s="3139"/>
      <c r="N135" s="3140"/>
      <c r="O135" s="3140"/>
      <c r="P135" s="3140"/>
      <c r="Q135" s="546"/>
      <c r="R135" s="3140"/>
      <c r="S135" s="3140"/>
      <c r="T135" s="3140"/>
      <c r="U135" s="546"/>
      <c r="V135" s="3140"/>
      <c r="W135" s="3140"/>
      <c r="X135" s="3140"/>
      <c r="Y135" s="3141"/>
      <c r="Z135" s="3144"/>
      <c r="AA135" s="3143"/>
      <c r="AB135" s="3118"/>
      <c r="AC135" s="3118"/>
      <c r="AD135" s="3119"/>
      <c r="AE135" s="3118"/>
      <c r="AF135" s="3118"/>
      <c r="AG135" s="3119"/>
      <c r="AH135" s="3118"/>
      <c r="AI135" s="3118"/>
      <c r="AJ135" s="3120"/>
    </row>
    <row r="136" spans="1:36" s="523" customFormat="1" ht="6.75" customHeight="1">
      <c r="A136" s="3151"/>
      <c r="B136" s="3154"/>
      <c r="C136" s="3155"/>
      <c r="D136" s="3155"/>
      <c r="E136" s="3155"/>
      <c r="F136" s="3155"/>
      <c r="G136" s="3155"/>
      <c r="H136" s="3155"/>
      <c r="I136" s="3156"/>
      <c r="J136" s="547"/>
      <c r="K136" s="548"/>
      <c r="L136" s="549"/>
      <c r="M136" s="3145"/>
      <c r="N136" s="3146"/>
      <c r="O136" s="3146"/>
      <c r="P136" s="3146"/>
      <c r="Q136" s="3146"/>
      <c r="R136" s="3146"/>
      <c r="S136" s="3146"/>
      <c r="T136" s="3146"/>
      <c r="U136" s="3146"/>
      <c r="V136" s="3146"/>
      <c r="W136" s="3146"/>
      <c r="X136" s="3146"/>
      <c r="Y136" s="3147"/>
      <c r="Z136" s="3145"/>
      <c r="AA136" s="3146"/>
      <c r="AB136" s="3146"/>
      <c r="AC136" s="3146"/>
      <c r="AD136" s="3146"/>
      <c r="AE136" s="3146"/>
      <c r="AF136" s="3146"/>
      <c r="AG136" s="3146"/>
      <c r="AH136" s="3146"/>
      <c r="AI136" s="3146"/>
      <c r="AJ136" s="3148"/>
    </row>
    <row r="137" spans="1:36" s="523" customFormat="1" ht="6.75" customHeight="1">
      <c r="A137" s="3121" t="s">
        <v>1298</v>
      </c>
      <c r="B137" s="3122"/>
      <c r="C137" s="3122"/>
      <c r="D137" s="3122"/>
      <c r="E137" s="3122"/>
      <c r="F137" s="3122"/>
      <c r="G137" s="3122"/>
      <c r="H137" s="3122"/>
      <c r="I137" s="3123"/>
      <c r="J137" s="543"/>
      <c r="K137" s="544"/>
      <c r="L137" s="545"/>
      <c r="M137" s="3130"/>
      <c r="N137" s="3131"/>
      <c r="O137" s="3131"/>
      <c r="P137" s="3131"/>
      <c r="Q137" s="3131"/>
      <c r="R137" s="3131"/>
      <c r="S137" s="3131"/>
      <c r="T137" s="3131"/>
      <c r="U137" s="3131"/>
      <c r="V137" s="3131"/>
      <c r="W137" s="3131"/>
      <c r="X137" s="3131"/>
      <c r="Y137" s="3132"/>
      <c r="Z137" s="3133"/>
      <c r="AA137" s="3134"/>
      <c r="AB137" s="3134"/>
      <c r="AC137" s="3134"/>
      <c r="AD137" s="3134"/>
      <c r="AE137" s="3134"/>
      <c r="AF137" s="3134"/>
      <c r="AG137" s="3134"/>
      <c r="AH137" s="3134"/>
      <c r="AI137" s="3134"/>
      <c r="AJ137" s="3135"/>
    </row>
    <row r="138" spans="1:36" s="523" customFormat="1" ht="6.75" customHeight="1">
      <c r="A138" s="3124"/>
      <c r="B138" s="3125"/>
      <c r="C138" s="3125"/>
      <c r="D138" s="3125"/>
      <c r="E138" s="3125"/>
      <c r="F138" s="3125"/>
      <c r="G138" s="3125"/>
      <c r="H138" s="3125"/>
      <c r="I138" s="3126"/>
      <c r="J138" s="3136"/>
      <c r="K138" s="3137"/>
      <c r="L138" s="3138"/>
      <c r="M138" s="3139"/>
      <c r="N138" s="3140" t="s">
        <v>1267</v>
      </c>
      <c r="O138" s="3140"/>
      <c r="P138" s="3140"/>
      <c r="Q138" s="546"/>
      <c r="R138" s="3140" t="s">
        <v>1268</v>
      </c>
      <c r="S138" s="3140"/>
      <c r="T138" s="3140"/>
      <c r="U138" s="546"/>
      <c r="V138" s="3140" t="s">
        <v>1269</v>
      </c>
      <c r="W138" s="3140"/>
      <c r="X138" s="3140"/>
      <c r="Y138" s="3141"/>
      <c r="Z138" s="3142" t="s">
        <v>1270</v>
      </c>
      <c r="AA138" s="3143"/>
      <c r="AB138" s="3118"/>
      <c r="AC138" s="3118"/>
      <c r="AD138" s="3119" t="s">
        <v>112</v>
      </c>
      <c r="AE138" s="3118"/>
      <c r="AF138" s="3118"/>
      <c r="AG138" s="3119" t="s">
        <v>1271</v>
      </c>
      <c r="AH138" s="3118"/>
      <c r="AI138" s="3118"/>
      <c r="AJ138" s="3120" t="s">
        <v>1272</v>
      </c>
    </row>
    <row r="139" spans="1:36" s="523" customFormat="1" ht="6.75" customHeight="1">
      <c r="A139" s="3124"/>
      <c r="B139" s="3125"/>
      <c r="C139" s="3125"/>
      <c r="D139" s="3125"/>
      <c r="E139" s="3125"/>
      <c r="F139" s="3125"/>
      <c r="G139" s="3125"/>
      <c r="H139" s="3125"/>
      <c r="I139" s="3126"/>
      <c r="J139" s="3136"/>
      <c r="K139" s="3137"/>
      <c r="L139" s="3138"/>
      <c r="M139" s="3139"/>
      <c r="N139" s="3140"/>
      <c r="O139" s="3140"/>
      <c r="P139" s="3140"/>
      <c r="Q139" s="546"/>
      <c r="R139" s="3140"/>
      <c r="S139" s="3140"/>
      <c r="T139" s="3140"/>
      <c r="U139" s="546"/>
      <c r="V139" s="3140"/>
      <c r="W139" s="3140"/>
      <c r="X139" s="3140"/>
      <c r="Y139" s="3141"/>
      <c r="Z139" s="3144"/>
      <c r="AA139" s="3143"/>
      <c r="AB139" s="3118"/>
      <c r="AC139" s="3118"/>
      <c r="AD139" s="3119"/>
      <c r="AE139" s="3118"/>
      <c r="AF139" s="3118"/>
      <c r="AG139" s="3119"/>
      <c r="AH139" s="3118"/>
      <c r="AI139" s="3118"/>
      <c r="AJ139" s="3120"/>
    </row>
    <row r="140" spans="1:36" s="523" customFormat="1" ht="6.75" customHeight="1" thickBot="1">
      <c r="A140" s="3127"/>
      <c r="B140" s="3128"/>
      <c r="C140" s="3128"/>
      <c r="D140" s="3128"/>
      <c r="E140" s="3128"/>
      <c r="F140" s="3128"/>
      <c r="G140" s="3128"/>
      <c r="H140" s="3128"/>
      <c r="I140" s="3129"/>
      <c r="J140" s="553"/>
      <c r="K140" s="554"/>
      <c r="L140" s="555"/>
      <c r="M140" s="3114"/>
      <c r="N140" s="3115"/>
      <c r="O140" s="3115"/>
      <c r="P140" s="3115"/>
      <c r="Q140" s="3115"/>
      <c r="R140" s="3115"/>
      <c r="S140" s="3115"/>
      <c r="T140" s="3115"/>
      <c r="U140" s="3115"/>
      <c r="V140" s="3115"/>
      <c r="W140" s="3115"/>
      <c r="X140" s="3115"/>
      <c r="Y140" s="3116"/>
      <c r="Z140" s="3114"/>
      <c r="AA140" s="3115"/>
      <c r="AB140" s="3115"/>
      <c r="AC140" s="3115"/>
      <c r="AD140" s="3115"/>
      <c r="AE140" s="3115"/>
      <c r="AF140" s="3115"/>
      <c r="AG140" s="3115"/>
      <c r="AH140" s="3115"/>
      <c r="AI140" s="3115"/>
      <c r="AJ140" s="3117"/>
    </row>
  </sheetData>
  <mergeCells count="555">
    <mergeCell ref="AK1:AN1"/>
    <mergeCell ref="A2:AJ2"/>
    <mergeCell ref="A4:J8"/>
    <mergeCell ref="Y4:AI4"/>
    <mergeCell ref="M7:O11"/>
    <mergeCell ref="P7:T8"/>
    <mergeCell ref="U7:U8"/>
    <mergeCell ref="V7:AJ8"/>
    <mergeCell ref="P9:T10"/>
    <mergeCell ref="U9:U10"/>
    <mergeCell ref="A16:F17"/>
    <mergeCell ref="J16:AJ16"/>
    <mergeCell ref="G17:AJ17"/>
    <mergeCell ref="A18:F21"/>
    <mergeCell ref="G18:J18"/>
    <mergeCell ref="K18:O18"/>
    <mergeCell ref="G19:AJ20"/>
    <mergeCell ref="V9:AJ10"/>
    <mergeCell ref="P11:T11"/>
    <mergeCell ref="V11:AA11"/>
    <mergeCell ref="AB11:AJ11"/>
    <mergeCell ref="A13:AJ14"/>
    <mergeCell ref="A15:F15"/>
    <mergeCell ref="G15:Z15"/>
    <mergeCell ref="AB15:AC15"/>
    <mergeCell ref="A23:I24"/>
    <mergeCell ref="J23:L24"/>
    <mergeCell ref="M23:Y24"/>
    <mergeCell ref="Z23:AJ24"/>
    <mergeCell ref="A25:A60"/>
    <mergeCell ref="B25:I28"/>
    <mergeCell ref="M25:Y25"/>
    <mergeCell ref="Z25:AJ25"/>
    <mergeCell ref="J26:L27"/>
    <mergeCell ref="M26:M27"/>
    <mergeCell ref="AD26:AD27"/>
    <mergeCell ref="AE26:AF27"/>
    <mergeCell ref="AG26:AG27"/>
    <mergeCell ref="AH26:AI27"/>
    <mergeCell ref="AJ26:AJ27"/>
    <mergeCell ref="M28:Y28"/>
    <mergeCell ref="Z28:AJ28"/>
    <mergeCell ref="N26:P27"/>
    <mergeCell ref="R26:T27"/>
    <mergeCell ref="V26:X27"/>
    <mergeCell ref="Y26:Y27"/>
    <mergeCell ref="Z26:AA27"/>
    <mergeCell ref="AB26:AC27"/>
    <mergeCell ref="AB30:AC31"/>
    <mergeCell ref="AD30:AD31"/>
    <mergeCell ref="AE30:AF31"/>
    <mergeCell ref="AG30:AG31"/>
    <mergeCell ref="AH30:AI31"/>
    <mergeCell ref="AJ30:AJ31"/>
    <mergeCell ref="B29:I32"/>
    <mergeCell ref="M29:Y29"/>
    <mergeCell ref="Z29:AJ29"/>
    <mergeCell ref="J30:L31"/>
    <mergeCell ref="M30:M31"/>
    <mergeCell ref="N30:P31"/>
    <mergeCell ref="R30:T31"/>
    <mergeCell ref="V30:X31"/>
    <mergeCell ref="Y30:Y31"/>
    <mergeCell ref="Z30:AA31"/>
    <mergeCell ref="M32:Y32"/>
    <mergeCell ref="Z32:AJ32"/>
    <mergeCell ref="B33:I36"/>
    <mergeCell ref="M33:Y33"/>
    <mergeCell ref="Z33:AJ33"/>
    <mergeCell ref="J34:L35"/>
    <mergeCell ref="M34:M35"/>
    <mergeCell ref="N34:P35"/>
    <mergeCell ref="R34:T35"/>
    <mergeCell ref="V34:X35"/>
    <mergeCell ref="AH34:AI35"/>
    <mergeCell ref="AJ34:AJ35"/>
    <mergeCell ref="M36:Y36"/>
    <mergeCell ref="Z36:AJ36"/>
    <mergeCell ref="B37:I40"/>
    <mergeCell ref="M37:Y37"/>
    <mergeCell ref="Z37:AJ37"/>
    <mergeCell ref="J38:L39"/>
    <mergeCell ref="M38:M39"/>
    <mergeCell ref="N38:P39"/>
    <mergeCell ref="Y34:Y35"/>
    <mergeCell ref="Z34:AA35"/>
    <mergeCell ref="AB34:AC35"/>
    <mergeCell ref="AD34:AD35"/>
    <mergeCell ref="AE34:AF35"/>
    <mergeCell ref="AG34:AG35"/>
    <mergeCell ref="AE38:AF39"/>
    <mergeCell ref="AG38:AG39"/>
    <mergeCell ref="AH38:AI39"/>
    <mergeCell ref="AJ38:AJ39"/>
    <mergeCell ref="M40:Y40"/>
    <mergeCell ref="Z40:AJ40"/>
    <mergeCell ref="R38:T39"/>
    <mergeCell ref="V38:X39"/>
    <mergeCell ref="Y38:Y39"/>
    <mergeCell ref="Z38:AA39"/>
    <mergeCell ref="AB38:AC39"/>
    <mergeCell ref="AD38:AD39"/>
    <mergeCell ref="AB42:AC43"/>
    <mergeCell ref="AD42:AD43"/>
    <mergeCell ref="AE42:AF43"/>
    <mergeCell ref="AG42:AG43"/>
    <mergeCell ref="AH42:AI43"/>
    <mergeCell ref="AJ42:AJ43"/>
    <mergeCell ref="B41:I44"/>
    <mergeCell ref="M41:Y41"/>
    <mergeCell ref="Z41:AJ41"/>
    <mergeCell ref="J42:L43"/>
    <mergeCell ref="M42:M43"/>
    <mergeCell ref="N42:P43"/>
    <mergeCell ref="R42:T43"/>
    <mergeCell ref="V42:X43"/>
    <mergeCell ref="Y42:Y43"/>
    <mergeCell ref="Z42:AA43"/>
    <mergeCell ref="M44:Y44"/>
    <mergeCell ref="Z44:AJ44"/>
    <mergeCell ref="B45:I48"/>
    <mergeCell ref="M45:Y45"/>
    <mergeCell ref="Z45:AJ45"/>
    <mergeCell ref="J46:L47"/>
    <mergeCell ref="M46:M47"/>
    <mergeCell ref="N46:P47"/>
    <mergeCell ref="R46:T47"/>
    <mergeCell ref="V46:X47"/>
    <mergeCell ref="AH46:AI47"/>
    <mergeCell ref="AJ46:AJ47"/>
    <mergeCell ref="M48:Y48"/>
    <mergeCell ref="Z48:AJ48"/>
    <mergeCell ref="B49:I52"/>
    <mergeCell ref="M49:Y49"/>
    <mergeCell ref="Z49:AJ49"/>
    <mergeCell ref="J50:L51"/>
    <mergeCell ref="M50:M51"/>
    <mergeCell ref="N50:P51"/>
    <mergeCell ref="Y46:Y47"/>
    <mergeCell ref="Z46:AA47"/>
    <mergeCell ref="AB46:AC47"/>
    <mergeCell ref="AD46:AD47"/>
    <mergeCell ref="AE46:AF47"/>
    <mergeCell ref="AG46:AG47"/>
    <mergeCell ref="AE50:AF51"/>
    <mergeCell ref="AG50:AG51"/>
    <mergeCell ref="AH50:AI51"/>
    <mergeCell ref="AJ50:AJ51"/>
    <mergeCell ref="M52:Y52"/>
    <mergeCell ref="Z52:AJ52"/>
    <mergeCell ref="R50:T51"/>
    <mergeCell ref="V50:X51"/>
    <mergeCell ref="Y50:Y51"/>
    <mergeCell ref="Z50:AA51"/>
    <mergeCell ref="AB50:AC51"/>
    <mergeCell ref="AD50:AD51"/>
    <mergeCell ref="AB54:AC55"/>
    <mergeCell ref="AD54:AD55"/>
    <mergeCell ref="AE54:AF55"/>
    <mergeCell ref="AG54:AG55"/>
    <mergeCell ref="AH54:AI55"/>
    <mergeCell ref="AJ54:AJ55"/>
    <mergeCell ref="B53:I56"/>
    <mergeCell ref="M53:Y53"/>
    <mergeCell ref="Z53:AJ53"/>
    <mergeCell ref="J54:L55"/>
    <mergeCell ref="M54:M55"/>
    <mergeCell ref="N54:P55"/>
    <mergeCell ref="R54:T55"/>
    <mergeCell ref="V54:X55"/>
    <mergeCell ref="Y54:Y55"/>
    <mergeCell ref="Z54:AA55"/>
    <mergeCell ref="M56:Y56"/>
    <mergeCell ref="Z56:AJ56"/>
    <mergeCell ref="B57:I60"/>
    <mergeCell ref="M57:Y57"/>
    <mergeCell ref="Z57:AJ57"/>
    <mergeCell ref="J58:L59"/>
    <mergeCell ref="M58:M59"/>
    <mergeCell ref="N58:P59"/>
    <mergeCell ref="R58:T59"/>
    <mergeCell ref="V58:X59"/>
    <mergeCell ref="AH58:AI59"/>
    <mergeCell ref="AJ58:AJ59"/>
    <mergeCell ref="M60:Y60"/>
    <mergeCell ref="Z60:AJ60"/>
    <mergeCell ref="A61:A96"/>
    <mergeCell ref="B61:I64"/>
    <mergeCell ref="M61:Y61"/>
    <mergeCell ref="Z61:AJ61"/>
    <mergeCell ref="J62:L63"/>
    <mergeCell ref="M62:M63"/>
    <mergeCell ref="Y58:Y59"/>
    <mergeCell ref="Z58:AA59"/>
    <mergeCell ref="AB58:AC59"/>
    <mergeCell ref="AD58:AD59"/>
    <mergeCell ref="AE58:AF59"/>
    <mergeCell ref="AG58:AG59"/>
    <mergeCell ref="AD62:AD63"/>
    <mergeCell ref="AE62:AF63"/>
    <mergeCell ref="AG62:AG63"/>
    <mergeCell ref="AH62:AI63"/>
    <mergeCell ref="AJ62:AJ63"/>
    <mergeCell ref="M64:Y64"/>
    <mergeCell ref="Z64:AJ64"/>
    <mergeCell ref="N62:P63"/>
    <mergeCell ref="R62:T63"/>
    <mergeCell ref="V62:X63"/>
    <mergeCell ref="Y62:Y63"/>
    <mergeCell ref="Z62:AA63"/>
    <mergeCell ref="AB62:AC63"/>
    <mergeCell ref="AB66:AC67"/>
    <mergeCell ref="AD66:AD67"/>
    <mergeCell ref="AE66:AF67"/>
    <mergeCell ref="AG66:AG67"/>
    <mergeCell ref="AH66:AI67"/>
    <mergeCell ref="AJ66:AJ67"/>
    <mergeCell ref="B65:I68"/>
    <mergeCell ref="M65:Y65"/>
    <mergeCell ref="Z65:AJ65"/>
    <mergeCell ref="J66:L67"/>
    <mergeCell ref="M66:M67"/>
    <mergeCell ref="N66:P67"/>
    <mergeCell ref="R66:T67"/>
    <mergeCell ref="V66:X67"/>
    <mergeCell ref="Y66:Y67"/>
    <mergeCell ref="Z66:AA67"/>
    <mergeCell ref="M68:Y68"/>
    <mergeCell ref="Z68:AJ68"/>
    <mergeCell ref="B69:I72"/>
    <mergeCell ref="M69:Y69"/>
    <mergeCell ref="Z69:AJ69"/>
    <mergeCell ref="J70:L71"/>
    <mergeCell ref="M70:M71"/>
    <mergeCell ref="N70:P71"/>
    <mergeCell ref="R70:T71"/>
    <mergeCell ref="V70:X71"/>
    <mergeCell ref="AH70:AI71"/>
    <mergeCell ref="AJ70:AJ71"/>
    <mergeCell ref="M72:Y72"/>
    <mergeCell ref="Z72:AJ72"/>
    <mergeCell ref="B73:I76"/>
    <mergeCell ref="M73:Y73"/>
    <mergeCell ref="Z73:AJ73"/>
    <mergeCell ref="J74:L75"/>
    <mergeCell ref="M74:M75"/>
    <mergeCell ref="N74:P75"/>
    <mergeCell ref="Y70:Y71"/>
    <mergeCell ref="Z70:AA71"/>
    <mergeCell ref="AB70:AC71"/>
    <mergeCell ref="AD70:AD71"/>
    <mergeCell ref="AE70:AF71"/>
    <mergeCell ref="AG70:AG71"/>
    <mergeCell ref="AE74:AF75"/>
    <mergeCell ref="AG74:AG75"/>
    <mergeCell ref="AH74:AI75"/>
    <mergeCell ref="AJ74:AJ75"/>
    <mergeCell ref="M76:Y76"/>
    <mergeCell ref="Z76:AJ76"/>
    <mergeCell ref="R74:T75"/>
    <mergeCell ref="V74:X75"/>
    <mergeCell ref="Y74:Y75"/>
    <mergeCell ref="Z74:AA75"/>
    <mergeCell ref="AB74:AC75"/>
    <mergeCell ref="AD74:AD75"/>
    <mergeCell ref="AB78:AC79"/>
    <mergeCell ref="AD78:AD79"/>
    <mergeCell ref="AE78:AF79"/>
    <mergeCell ref="AG78:AG79"/>
    <mergeCell ref="AH78:AI79"/>
    <mergeCell ref="AJ78:AJ79"/>
    <mergeCell ref="B77:I80"/>
    <mergeCell ref="M77:Y77"/>
    <mergeCell ref="Z77:AJ77"/>
    <mergeCell ref="J78:L79"/>
    <mergeCell ref="M78:M79"/>
    <mergeCell ref="N78:P79"/>
    <mergeCell ref="R78:T79"/>
    <mergeCell ref="V78:X79"/>
    <mergeCell ref="Y78:Y79"/>
    <mergeCell ref="Z78:AA79"/>
    <mergeCell ref="M80:Y80"/>
    <mergeCell ref="Z80:AJ80"/>
    <mergeCell ref="B81:I84"/>
    <mergeCell ref="M81:Y81"/>
    <mergeCell ref="Z81:AJ81"/>
    <mergeCell ref="J82:L83"/>
    <mergeCell ref="M82:M83"/>
    <mergeCell ref="N82:P83"/>
    <mergeCell ref="R82:T83"/>
    <mergeCell ref="V82:X83"/>
    <mergeCell ref="AH82:AI83"/>
    <mergeCell ref="AJ82:AJ83"/>
    <mergeCell ref="M84:Y84"/>
    <mergeCell ref="Z84:AJ84"/>
    <mergeCell ref="B85:I88"/>
    <mergeCell ref="M85:Y85"/>
    <mergeCell ref="Z85:AJ85"/>
    <mergeCell ref="J86:L87"/>
    <mergeCell ref="M86:M87"/>
    <mergeCell ref="N86:P87"/>
    <mergeCell ref="Y82:Y83"/>
    <mergeCell ref="Z82:AA83"/>
    <mergeCell ref="AB82:AC83"/>
    <mergeCell ref="AD82:AD83"/>
    <mergeCell ref="AE82:AF83"/>
    <mergeCell ref="AG82:AG83"/>
    <mergeCell ref="AE86:AF87"/>
    <mergeCell ref="AG86:AG87"/>
    <mergeCell ref="AH86:AI87"/>
    <mergeCell ref="AJ86:AJ87"/>
    <mergeCell ref="M88:Y88"/>
    <mergeCell ref="Z88:AJ88"/>
    <mergeCell ref="R86:T87"/>
    <mergeCell ref="V86:X87"/>
    <mergeCell ref="Y86:Y87"/>
    <mergeCell ref="Z86:AA87"/>
    <mergeCell ref="AB86:AC87"/>
    <mergeCell ref="AD86:AD87"/>
    <mergeCell ref="AB90:AC91"/>
    <mergeCell ref="AD90:AD91"/>
    <mergeCell ref="AE90:AF91"/>
    <mergeCell ref="AG90:AG91"/>
    <mergeCell ref="AH90:AI91"/>
    <mergeCell ref="AJ90:AJ91"/>
    <mergeCell ref="B89:I92"/>
    <mergeCell ref="M89:Y89"/>
    <mergeCell ref="Z89:AJ89"/>
    <mergeCell ref="J90:L91"/>
    <mergeCell ref="M90:M91"/>
    <mergeCell ref="N90:P91"/>
    <mergeCell ref="R90:T91"/>
    <mergeCell ref="V90:X91"/>
    <mergeCell ref="Y90:Y91"/>
    <mergeCell ref="Z90:AA91"/>
    <mergeCell ref="M92:Y92"/>
    <mergeCell ref="Z92:AJ92"/>
    <mergeCell ref="B93:I96"/>
    <mergeCell ref="M93:Y93"/>
    <mergeCell ref="Z93:AJ93"/>
    <mergeCell ref="J94:L95"/>
    <mergeCell ref="M94:M95"/>
    <mergeCell ref="N94:P95"/>
    <mergeCell ref="R94:T95"/>
    <mergeCell ref="V94:X95"/>
    <mergeCell ref="AH94:AI95"/>
    <mergeCell ref="AJ94:AJ95"/>
    <mergeCell ref="M96:Y96"/>
    <mergeCell ref="Z96:AJ96"/>
    <mergeCell ref="A97:I100"/>
    <mergeCell ref="M97:Y97"/>
    <mergeCell ref="Z97:AJ97"/>
    <mergeCell ref="J98:L99"/>
    <mergeCell ref="M98:M99"/>
    <mergeCell ref="N98:P99"/>
    <mergeCell ref="Y94:Y95"/>
    <mergeCell ref="Z94:AA95"/>
    <mergeCell ref="AB94:AC95"/>
    <mergeCell ref="AD94:AD95"/>
    <mergeCell ref="AE94:AF95"/>
    <mergeCell ref="AG94:AG95"/>
    <mergeCell ref="AE98:AF99"/>
    <mergeCell ref="AG98:AG99"/>
    <mergeCell ref="AH98:AI99"/>
    <mergeCell ref="AJ98:AJ99"/>
    <mergeCell ref="M100:Y100"/>
    <mergeCell ref="Z100:AJ100"/>
    <mergeCell ref="R98:T99"/>
    <mergeCell ref="V98:X99"/>
    <mergeCell ref="Y98:Y99"/>
    <mergeCell ref="Z98:AA99"/>
    <mergeCell ref="AB98:AC99"/>
    <mergeCell ref="AD98:AD99"/>
    <mergeCell ref="AB102:AC103"/>
    <mergeCell ref="AD102:AD103"/>
    <mergeCell ref="AE102:AF103"/>
    <mergeCell ref="AG102:AG103"/>
    <mergeCell ref="AH102:AI103"/>
    <mergeCell ref="AJ102:AJ103"/>
    <mergeCell ref="A101:I104"/>
    <mergeCell ref="M101:Y101"/>
    <mergeCell ref="Z101:AJ101"/>
    <mergeCell ref="J102:L103"/>
    <mergeCell ref="M102:M103"/>
    <mergeCell ref="N102:P103"/>
    <mergeCell ref="R102:T103"/>
    <mergeCell ref="V102:X103"/>
    <mergeCell ref="Y102:Y103"/>
    <mergeCell ref="Z102:AA103"/>
    <mergeCell ref="M104:Y104"/>
    <mergeCell ref="Z104:AJ104"/>
    <mergeCell ref="A105:I108"/>
    <mergeCell ref="M105:Y105"/>
    <mergeCell ref="Z105:AJ105"/>
    <mergeCell ref="J106:L107"/>
    <mergeCell ref="M106:M107"/>
    <mergeCell ref="N106:P107"/>
    <mergeCell ref="R106:T107"/>
    <mergeCell ref="V106:X107"/>
    <mergeCell ref="AH106:AI107"/>
    <mergeCell ref="AJ106:AJ107"/>
    <mergeCell ref="M108:Y108"/>
    <mergeCell ref="Z108:AJ108"/>
    <mergeCell ref="A109:A128"/>
    <mergeCell ref="B109:I112"/>
    <mergeCell ref="M109:Y109"/>
    <mergeCell ref="Z109:AJ109"/>
    <mergeCell ref="J110:L111"/>
    <mergeCell ref="M110:M111"/>
    <mergeCell ref="Y106:Y107"/>
    <mergeCell ref="Z106:AA107"/>
    <mergeCell ref="AB106:AC107"/>
    <mergeCell ref="AD106:AD107"/>
    <mergeCell ref="AE106:AF107"/>
    <mergeCell ref="AG106:AG107"/>
    <mergeCell ref="AD110:AD111"/>
    <mergeCell ref="AE110:AF111"/>
    <mergeCell ref="AG110:AG111"/>
    <mergeCell ref="AH110:AI111"/>
    <mergeCell ref="AJ110:AJ111"/>
    <mergeCell ref="M112:Y112"/>
    <mergeCell ref="Z112:AJ112"/>
    <mergeCell ref="N110:P111"/>
    <mergeCell ref="R110:T111"/>
    <mergeCell ref="V110:X111"/>
    <mergeCell ref="Y110:Y111"/>
    <mergeCell ref="Z110:AA111"/>
    <mergeCell ref="AB110:AC111"/>
    <mergeCell ref="AB114:AC115"/>
    <mergeCell ref="AD114:AD115"/>
    <mergeCell ref="AE114:AF115"/>
    <mergeCell ref="AG114:AG115"/>
    <mergeCell ref="AH114:AI115"/>
    <mergeCell ref="AJ114:AJ115"/>
    <mergeCell ref="B113:I116"/>
    <mergeCell ref="M113:Y113"/>
    <mergeCell ref="Z113:AJ113"/>
    <mergeCell ref="J114:L115"/>
    <mergeCell ref="M114:M115"/>
    <mergeCell ref="N114:P115"/>
    <mergeCell ref="R114:T115"/>
    <mergeCell ref="V114:X115"/>
    <mergeCell ref="Y114:Y115"/>
    <mergeCell ref="Z114:AA115"/>
    <mergeCell ref="M116:Y116"/>
    <mergeCell ref="Z116:AJ116"/>
    <mergeCell ref="B117:I120"/>
    <mergeCell ref="M117:Y117"/>
    <mergeCell ref="Z117:AJ117"/>
    <mergeCell ref="J118:L119"/>
    <mergeCell ref="M118:M119"/>
    <mergeCell ref="N118:P119"/>
    <mergeCell ref="R118:T119"/>
    <mergeCell ref="V118:X119"/>
    <mergeCell ref="AH118:AI119"/>
    <mergeCell ref="AJ118:AJ119"/>
    <mergeCell ref="M120:Y120"/>
    <mergeCell ref="Z120:AJ120"/>
    <mergeCell ref="B121:I124"/>
    <mergeCell ref="M121:Y121"/>
    <mergeCell ref="Z121:AJ121"/>
    <mergeCell ref="J122:L123"/>
    <mergeCell ref="M122:M123"/>
    <mergeCell ref="N122:P123"/>
    <mergeCell ref="Y118:Y119"/>
    <mergeCell ref="Z118:AA119"/>
    <mergeCell ref="AB118:AC119"/>
    <mergeCell ref="AD118:AD119"/>
    <mergeCell ref="AE118:AF119"/>
    <mergeCell ref="AG118:AG119"/>
    <mergeCell ref="AE122:AF123"/>
    <mergeCell ref="AG122:AG123"/>
    <mergeCell ref="AH122:AI123"/>
    <mergeCell ref="AJ122:AJ123"/>
    <mergeCell ref="M124:Y124"/>
    <mergeCell ref="Z124:AJ124"/>
    <mergeCell ref="R122:T123"/>
    <mergeCell ref="V122:X123"/>
    <mergeCell ref="Y122:Y123"/>
    <mergeCell ref="Z122:AA123"/>
    <mergeCell ref="AB122:AC123"/>
    <mergeCell ref="AD122:AD123"/>
    <mergeCell ref="AB126:AC127"/>
    <mergeCell ref="AD126:AD127"/>
    <mergeCell ref="AE126:AF127"/>
    <mergeCell ref="AG126:AG127"/>
    <mergeCell ref="AH126:AI127"/>
    <mergeCell ref="AJ126:AJ127"/>
    <mergeCell ref="B125:I128"/>
    <mergeCell ref="M125:Y125"/>
    <mergeCell ref="Z125:AJ125"/>
    <mergeCell ref="J126:L127"/>
    <mergeCell ref="M126:M127"/>
    <mergeCell ref="N126:P127"/>
    <mergeCell ref="R126:T127"/>
    <mergeCell ref="V126:X127"/>
    <mergeCell ref="Y126:Y127"/>
    <mergeCell ref="Z126:AA127"/>
    <mergeCell ref="M128:Y128"/>
    <mergeCell ref="Z128:AJ128"/>
    <mergeCell ref="A129:A136"/>
    <mergeCell ref="B129:I132"/>
    <mergeCell ref="M129:Y129"/>
    <mergeCell ref="Z129:AJ129"/>
    <mergeCell ref="J130:L131"/>
    <mergeCell ref="M130:M131"/>
    <mergeCell ref="N130:P131"/>
    <mergeCell ref="R130:T131"/>
    <mergeCell ref="AG130:AG131"/>
    <mergeCell ref="AH130:AI131"/>
    <mergeCell ref="AJ130:AJ131"/>
    <mergeCell ref="M132:Y132"/>
    <mergeCell ref="Z132:AJ132"/>
    <mergeCell ref="B133:I136"/>
    <mergeCell ref="M133:Y133"/>
    <mergeCell ref="Z133:AJ133"/>
    <mergeCell ref="J134:L135"/>
    <mergeCell ref="M134:M135"/>
    <mergeCell ref="V130:X131"/>
    <mergeCell ref="Y130:Y131"/>
    <mergeCell ref="Z130:AA131"/>
    <mergeCell ref="AB130:AC131"/>
    <mergeCell ref="AD130:AD131"/>
    <mergeCell ref="AE130:AF131"/>
    <mergeCell ref="AD134:AD135"/>
    <mergeCell ref="AE134:AF135"/>
    <mergeCell ref="AG134:AG135"/>
    <mergeCell ref="AH134:AI135"/>
    <mergeCell ref="AJ134:AJ135"/>
    <mergeCell ref="M136:Y136"/>
    <mergeCell ref="Z136:AJ136"/>
    <mergeCell ref="N134:P135"/>
    <mergeCell ref="R134:T135"/>
    <mergeCell ref="V134:X135"/>
    <mergeCell ref="Y134:Y135"/>
    <mergeCell ref="Z134:AA135"/>
    <mergeCell ref="AB134:AC135"/>
    <mergeCell ref="M140:Y140"/>
    <mergeCell ref="Z140:AJ140"/>
    <mergeCell ref="AB138:AC139"/>
    <mergeCell ref="AD138:AD139"/>
    <mergeCell ref="AE138:AF139"/>
    <mergeCell ref="AG138:AG139"/>
    <mergeCell ref="AH138:AI139"/>
    <mergeCell ref="AJ138:AJ139"/>
    <mergeCell ref="A137:I140"/>
    <mergeCell ref="M137:Y137"/>
    <mergeCell ref="Z137:AJ137"/>
    <mergeCell ref="J138:L139"/>
    <mergeCell ref="M138:M139"/>
    <mergeCell ref="N138:P139"/>
    <mergeCell ref="R138:T139"/>
    <mergeCell ref="V138:X139"/>
    <mergeCell ref="Y138:Y139"/>
    <mergeCell ref="Z138:AA139"/>
  </mergeCells>
  <phoneticPr fontId="33"/>
  <dataValidations count="4">
    <dataValidation imeMode="fullAlpha" allowBlank="1" showInputMessage="1" showErrorMessage="1" sqref="K18:O18"/>
    <dataValidation imeMode="halfKatakana" allowBlank="1" showInputMessage="1" showErrorMessage="1" sqref="J16"/>
    <dataValidation type="list" errorStyle="warning" allowBlank="1" showInputMessage="1" showErrorMessage="1" sqref="J26:L27 J30:L31 J34:L35 J38:L39 J42:L43 J46:L47 J50:L51 J54:L55 J58:L59 J62:L63 J66:L67 J70:L71 J74:L75 J78:L79 J82:L83 J86:L87 J90:L91 J94:L95 J98:L99 J102:L103 J106:L107 J110:L111 J114:L115 J118:L119 J122:L123 J126:L127 J130:L131 J134:L135 J138:L139">
      <formula1>"○"</formula1>
    </dataValidation>
    <dataValidation type="list" imeMode="off" allowBlank="1" showInputMessage="1" showErrorMessage="1" sqref="AL71">
      <formula1>"30"</formula1>
    </dataValidation>
  </dataValidations>
  <hyperlinks>
    <hyperlink ref="AK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rowBreaks count="1" manualBreakCount="1">
    <brk id="108" max="35" man="1"/>
  </rowBreaks>
  <drawing r:id="rId2"/>
  <legacyDrawing r:id="rId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95"/>
  <sheetViews>
    <sheetView view="pageBreakPreview" topLeftCell="A29" zoomScale="55" zoomScaleNormal="70" zoomScaleSheetLayoutView="55" workbookViewId="0">
      <selection activeCell="B7" sqref="B7:J43"/>
    </sheetView>
  </sheetViews>
  <sheetFormatPr defaultColWidth="9" defaultRowHeight="13.5"/>
  <cols>
    <col min="1" max="1" width="2.625" style="560" customWidth="1"/>
    <col min="2" max="2" width="7.5" style="560" customWidth="1"/>
    <col min="3" max="13" width="2.625" style="560" customWidth="1"/>
    <col min="14" max="14" width="4.625" style="560" customWidth="1"/>
    <col min="15" max="20" width="3.625" style="560" customWidth="1"/>
    <col min="21" max="26" width="3.5" style="560" customWidth="1"/>
    <col min="27" max="31" width="3.375" style="560" customWidth="1"/>
    <col min="32" max="36" width="5" style="560" customWidth="1"/>
    <col min="37" max="37" width="5.875" style="560" customWidth="1"/>
    <col min="38" max="51" width="4.5" style="560" customWidth="1"/>
    <col min="52" max="52" width="18.75" style="560" customWidth="1"/>
    <col min="53" max="54" width="2.625" style="560" customWidth="1"/>
    <col min="55" max="55" width="4.25" style="560" customWidth="1"/>
    <col min="56" max="59" width="2.625" style="560" customWidth="1"/>
    <col min="60" max="60" width="9" style="560" customWidth="1"/>
    <col min="61" max="16384" width="9" style="560"/>
  </cols>
  <sheetData>
    <row r="1" spans="1:60" ht="18" customHeight="1">
      <c r="BG1" s="3112" t="s">
        <v>407</v>
      </c>
      <c r="BH1" s="3112"/>
    </row>
    <row r="2" spans="1:60" ht="21">
      <c r="A2" s="3345" t="s">
        <v>1299</v>
      </c>
      <c r="B2" s="3345"/>
      <c r="C2" s="3345"/>
      <c r="D2" s="3345"/>
      <c r="E2" s="3345"/>
      <c r="F2" s="3345"/>
      <c r="G2" s="3345"/>
      <c r="H2" s="3345"/>
      <c r="I2" s="3345"/>
      <c r="J2" s="3345"/>
      <c r="K2" s="3345"/>
      <c r="L2" s="3345"/>
      <c r="M2" s="3345"/>
      <c r="N2" s="3345"/>
      <c r="O2" s="3345"/>
      <c r="P2" s="3345"/>
      <c r="Q2" s="3345"/>
      <c r="R2" s="3345"/>
      <c r="S2" s="3345"/>
      <c r="T2" s="3345"/>
      <c r="U2" s="3345"/>
      <c r="V2" s="3345"/>
      <c r="W2" s="3345"/>
      <c r="X2" s="3345"/>
      <c r="Y2" s="3345"/>
      <c r="Z2" s="3345"/>
      <c r="AA2" s="3345"/>
      <c r="AB2" s="3345"/>
      <c r="AC2" s="3345"/>
      <c r="AD2" s="3345"/>
      <c r="AE2" s="3345"/>
      <c r="AF2" s="3345"/>
      <c r="AG2" s="3345"/>
      <c r="AH2" s="3345"/>
      <c r="AI2" s="3345"/>
      <c r="AJ2" s="3345"/>
      <c r="AK2" s="3345"/>
      <c r="AL2" s="3345"/>
      <c r="AM2" s="3345"/>
      <c r="AN2" s="3345"/>
      <c r="AO2" s="3345"/>
      <c r="AP2" s="3345"/>
      <c r="AQ2" s="3345"/>
      <c r="AR2" s="3345"/>
      <c r="AS2" s="3345"/>
      <c r="AT2" s="3345"/>
      <c r="AU2" s="3345"/>
      <c r="AV2" s="3345"/>
      <c r="AW2" s="3345"/>
      <c r="AX2" s="3345"/>
      <c r="AY2" s="3345"/>
      <c r="AZ2" s="3345"/>
      <c r="BA2" s="3345"/>
      <c r="BB2" s="3345"/>
      <c r="BC2" s="3345"/>
      <c r="BD2" s="3345"/>
      <c r="BE2" s="3345"/>
      <c r="BF2" s="561"/>
    </row>
    <row r="3" spans="1:60" ht="14.25" thickBot="1">
      <c r="A3" s="562"/>
      <c r="B3" s="562"/>
      <c r="C3" s="562"/>
      <c r="D3" s="562"/>
      <c r="E3" s="562"/>
      <c r="F3" s="562"/>
      <c r="G3" s="562"/>
      <c r="H3" s="562"/>
      <c r="I3" s="562"/>
      <c r="J3" s="562"/>
      <c r="K3" s="562"/>
      <c r="L3" s="562"/>
      <c r="M3" s="562"/>
      <c r="N3" s="562"/>
      <c r="O3" s="562"/>
      <c r="P3" s="562"/>
      <c r="Q3" s="562"/>
      <c r="R3" s="562"/>
      <c r="S3" s="562"/>
      <c r="T3" s="562"/>
      <c r="U3" s="562"/>
      <c r="V3" s="562"/>
      <c r="W3" s="562"/>
      <c r="X3" s="562"/>
      <c r="Y3" s="562"/>
      <c r="Z3" s="562"/>
      <c r="AA3" s="562"/>
      <c r="AB3" s="562"/>
      <c r="AC3" s="562"/>
      <c r="AD3" s="562"/>
      <c r="AE3" s="562"/>
      <c r="AF3" s="562"/>
      <c r="AG3" s="562"/>
      <c r="AH3" s="562"/>
      <c r="AI3" s="562"/>
      <c r="AJ3" s="562"/>
      <c r="AK3" s="562"/>
      <c r="AL3" s="562"/>
      <c r="AM3" s="562"/>
      <c r="AN3" s="562"/>
      <c r="AO3" s="562"/>
      <c r="AP3" s="562"/>
      <c r="AQ3" s="562"/>
      <c r="AR3" s="562"/>
      <c r="AS3" s="562"/>
      <c r="AT3" s="562"/>
      <c r="AU3" s="562"/>
      <c r="AV3" s="562"/>
      <c r="AW3" s="562"/>
      <c r="AX3" s="562"/>
      <c r="AY3" s="562"/>
      <c r="AZ3" s="562"/>
      <c r="BA3" s="562"/>
      <c r="BB3" s="562"/>
      <c r="BC3" s="562"/>
      <c r="BD3" s="562"/>
      <c r="BE3" s="562"/>
      <c r="BF3" s="562"/>
    </row>
    <row r="4" spans="1:60" ht="21.95" customHeight="1" thickBot="1">
      <c r="A4" s="3346" t="s">
        <v>1300</v>
      </c>
      <c r="B4" s="3347"/>
      <c r="C4" s="3347"/>
      <c r="D4" s="3347"/>
      <c r="E4" s="3347"/>
      <c r="F4" s="3347"/>
      <c r="G4" s="3347"/>
      <c r="H4" s="3347"/>
      <c r="I4" s="3347"/>
      <c r="J4" s="3348"/>
      <c r="K4" s="3352" t="s">
        <v>1301</v>
      </c>
      <c r="L4" s="3347"/>
      <c r="M4" s="3347"/>
      <c r="N4" s="3348"/>
      <c r="O4" s="3352" t="s">
        <v>1302</v>
      </c>
      <c r="P4" s="3347"/>
      <c r="Q4" s="3347"/>
      <c r="R4" s="3347"/>
      <c r="S4" s="3347"/>
      <c r="T4" s="3348"/>
      <c r="U4" s="3354" t="s">
        <v>1303</v>
      </c>
      <c r="V4" s="3355"/>
      <c r="W4" s="3355"/>
      <c r="X4" s="3355"/>
      <c r="Y4" s="3355"/>
      <c r="Z4" s="3356"/>
      <c r="AA4" s="3354" t="s">
        <v>1304</v>
      </c>
      <c r="AB4" s="3347"/>
      <c r="AC4" s="3347"/>
      <c r="AD4" s="3347"/>
      <c r="AE4" s="3347"/>
      <c r="AF4" s="3360" t="s">
        <v>1305</v>
      </c>
      <c r="AG4" s="3361"/>
      <c r="AH4" s="3361"/>
      <c r="AI4" s="3361"/>
      <c r="AJ4" s="3361"/>
      <c r="AK4" s="3361"/>
      <c r="AL4" s="3361"/>
      <c r="AM4" s="3361"/>
      <c r="AN4" s="3361"/>
      <c r="AO4" s="3361"/>
      <c r="AP4" s="3361"/>
      <c r="AQ4" s="3361"/>
      <c r="AR4" s="3361"/>
      <c r="AS4" s="3361"/>
      <c r="AT4" s="3361"/>
      <c r="AU4" s="3361"/>
      <c r="AV4" s="3361"/>
      <c r="AW4" s="3361"/>
      <c r="AX4" s="3361"/>
      <c r="AY4" s="3361"/>
      <c r="AZ4" s="3361"/>
      <c r="BA4" s="563"/>
      <c r="BB4" s="563"/>
      <c r="BC4" s="563"/>
      <c r="BD4" s="563"/>
      <c r="BE4" s="564"/>
      <c r="BF4" s="562"/>
    </row>
    <row r="5" spans="1:60" ht="21.95" customHeight="1" thickTop="1" thickBot="1">
      <c r="A5" s="3349"/>
      <c r="B5" s="3350"/>
      <c r="C5" s="3350"/>
      <c r="D5" s="3350"/>
      <c r="E5" s="3350"/>
      <c r="F5" s="3350"/>
      <c r="G5" s="3350"/>
      <c r="H5" s="3350"/>
      <c r="I5" s="3350"/>
      <c r="J5" s="3351"/>
      <c r="K5" s="3353"/>
      <c r="L5" s="3350"/>
      <c r="M5" s="3350"/>
      <c r="N5" s="3351"/>
      <c r="O5" s="3353"/>
      <c r="P5" s="3350"/>
      <c r="Q5" s="3350"/>
      <c r="R5" s="3350"/>
      <c r="S5" s="3350"/>
      <c r="T5" s="3351"/>
      <c r="U5" s="3357"/>
      <c r="V5" s="3358"/>
      <c r="W5" s="3358"/>
      <c r="X5" s="3358"/>
      <c r="Y5" s="3358"/>
      <c r="Z5" s="3359"/>
      <c r="AA5" s="3353"/>
      <c r="AB5" s="3350"/>
      <c r="AC5" s="3350"/>
      <c r="AD5" s="3350"/>
      <c r="AE5" s="3350"/>
      <c r="AF5" s="3362"/>
      <c r="AG5" s="3363"/>
      <c r="AH5" s="3363"/>
      <c r="AI5" s="3363"/>
      <c r="AJ5" s="3363"/>
      <c r="AK5" s="3363"/>
      <c r="AL5" s="3363"/>
      <c r="AM5" s="3363"/>
      <c r="AN5" s="3363"/>
      <c r="AO5" s="3363"/>
      <c r="AP5" s="3363"/>
      <c r="AQ5" s="3363"/>
      <c r="AR5" s="3363"/>
      <c r="AS5" s="3363"/>
      <c r="AT5" s="3363"/>
      <c r="AU5" s="3363"/>
      <c r="AV5" s="3363"/>
      <c r="AW5" s="3363"/>
      <c r="AX5" s="3363"/>
      <c r="AY5" s="3363"/>
      <c r="AZ5" s="3363"/>
      <c r="BA5" s="3364" t="s">
        <v>1306</v>
      </c>
      <c r="BB5" s="3365"/>
      <c r="BC5" s="3365"/>
      <c r="BD5" s="3365"/>
      <c r="BE5" s="3366"/>
      <c r="BF5" s="562"/>
    </row>
    <row r="6" spans="1:60" ht="50.1" customHeight="1" thickTop="1" thickBot="1">
      <c r="A6" s="3333" t="s">
        <v>1307</v>
      </c>
      <c r="B6" s="3334"/>
      <c r="C6" s="3334"/>
      <c r="D6" s="3334"/>
      <c r="E6" s="3334"/>
      <c r="F6" s="3334"/>
      <c r="G6" s="3334"/>
      <c r="H6" s="3334"/>
      <c r="I6" s="3334"/>
      <c r="J6" s="3335"/>
      <c r="K6" s="3336"/>
      <c r="L6" s="3337"/>
      <c r="M6" s="3337"/>
      <c r="N6" s="3338"/>
      <c r="O6" s="3336"/>
      <c r="P6" s="3337"/>
      <c r="Q6" s="3337"/>
      <c r="R6" s="3337"/>
      <c r="S6" s="3337"/>
      <c r="T6" s="3338"/>
      <c r="U6" s="3339"/>
      <c r="V6" s="3340"/>
      <c r="W6" s="3340"/>
      <c r="X6" s="3340"/>
      <c r="Y6" s="3340"/>
      <c r="Z6" s="3341"/>
      <c r="AA6" s="3336"/>
      <c r="AB6" s="3337"/>
      <c r="AC6" s="3337"/>
      <c r="AD6" s="3337"/>
      <c r="AE6" s="3337"/>
      <c r="AF6" s="3342" t="s">
        <v>1308</v>
      </c>
      <c r="AG6" s="3343"/>
      <c r="AH6" s="3343"/>
      <c r="AI6" s="3343"/>
      <c r="AJ6" s="3343"/>
      <c r="AK6" s="3344"/>
      <c r="AL6" s="3326" t="s">
        <v>1309</v>
      </c>
      <c r="AM6" s="3327"/>
      <c r="AN6" s="3327"/>
      <c r="AO6" s="3327"/>
      <c r="AP6" s="3327"/>
      <c r="AQ6" s="3327"/>
      <c r="AR6" s="3327"/>
      <c r="AS6" s="3327"/>
      <c r="AT6" s="3327"/>
      <c r="AU6" s="3327"/>
      <c r="AV6" s="3327"/>
      <c r="AW6" s="3327"/>
      <c r="AX6" s="3327"/>
      <c r="AY6" s="3327"/>
      <c r="AZ6" s="3328"/>
      <c r="BA6" s="3329"/>
      <c r="BB6" s="3330"/>
      <c r="BC6" s="3330"/>
      <c r="BD6" s="3330"/>
      <c r="BE6" s="3331"/>
      <c r="BF6" s="565"/>
    </row>
    <row r="7" spans="1:60" ht="21.95" customHeight="1">
      <c r="A7" s="3332"/>
      <c r="B7" s="3270" t="s">
        <v>356</v>
      </c>
      <c r="C7" s="3300"/>
      <c r="D7" s="3300"/>
      <c r="E7" s="3300"/>
      <c r="F7" s="3300"/>
      <c r="G7" s="3300"/>
      <c r="H7" s="3300"/>
      <c r="I7" s="3300"/>
      <c r="J7" s="3301"/>
      <c r="K7" s="3270"/>
      <c r="L7" s="3300"/>
      <c r="M7" s="3300"/>
      <c r="N7" s="3301"/>
      <c r="O7" s="3270" t="s">
        <v>1310</v>
      </c>
      <c r="P7" s="3300"/>
      <c r="Q7" s="3300"/>
      <c r="R7" s="3300"/>
      <c r="S7" s="3300"/>
      <c r="T7" s="3301"/>
      <c r="U7" s="3270" t="s">
        <v>1311</v>
      </c>
      <c r="V7" s="3300"/>
      <c r="W7" s="3300"/>
      <c r="X7" s="3300"/>
      <c r="Y7" s="3300"/>
      <c r="Z7" s="3301"/>
      <c r="AA7" s="3270" t="s">
        <v>1312</v>
      </c>
      <c r="AB7" s="3300"/>
      <c r="AC7" s="3300"/>
      <c r="AD7" s="3300"/>
      <c r="AE7" s="3301"/>
      <c r="AF7" s="3246" t="s">
        <v>1313</v>
      </c>
      <c r="AG7" s="3247"/>
      <c r="AH7" s="3247"/>
      <c r="AI7" s="3247"/>
      <c r="AJ7" s="3247"/>
      <c r="AK7" s="3248"/>
      <c r="AL7" s="3249" t="s">
        <v>1314</v>
      </c>
      <c r="AM7" s="3250"/>
      <c r="AN7" s="3250"/>
      <c r="AO7" s="3250"/>
      <c r="AP7" s="3250"/>
      <c r="AQ7" s="3250"/>
      <c r="AR7" s="3250"/>
      <c r="AS7" s="3250"/>
      <c r="AT7" s="3250"/>
      <c r="AU7" s="3250"/>
      <c r="AV7" s="3250"/>
      <c r="AW7" s="3250"/>
      <c r="AX7" s="3250"/>
      <c r="AY7" s="3250"/>
      <c r="AZ7" s="3251"/>
      <c r="BA7" s="3252"/>
      <c r="BB7" s="3252"/>
      <c r="BC7" s="3252"/>
      <c r="BD7" s="3252"/>
      <c r="BE7" s="3279"/>
      <c r="BF7" s="562"/>
    </row>
    <row r="8" spans="1:60" ht="21.95" customHeight="1">
      <c r="A8" s="3332"/>
      <c r="B8" s="3302"/>
      <c r="C8" s="3303"/>
      <c r="D8" s="3303"/>
      <c r="E8" s="3303"/>
      <c r="F8" s="3303"/>
      <c r="G8" s="3303"/>
      <c r="H8" s="3303"/>
      <c r="I8" s="3303"/>
      <c r="J8" s="3304"/>
      <c r="K8" s="3302"/>
      <c r="L8" s="3303"/>
      <c r="M8" s="3303"/>
      <c r="N8" s="3304"/>
      <c r="O8" s="3302"/>
      <c r="P8" s="3303"/>
      <c r="Q8" s="3303"/>
      <c r="R8" s="3303"/>
      <c r="S8" s="3303"/>
      <c r="T8" s="3304"/>
      <c r="U8" s="3302"/>
      <c r="V8" s="3303"/>
      <c r="W8" s="3303"/>
      <c r="X8" s="3303"/>
      <c r="Y8" s="3303"/>
      <c r="Z8" s="3304"/>
      <c r="AA8" s="3302"/>
      <c r="AB8" s="3303"/>
      <c r="AC8" s="3303"/>
      <c r="AD8" s="3303"/>
      <c r="AE8" s="3304"/>
      <c r="AF8" s="3247" t="s">
        <v>1315</v>
      </c>
      <c r="AG8" s="3247"/>
      <c r="AH8" s="3247"/>
      <c r="AI8" s="3247"/>
      <c r="AJ8" s="3247"/>
      <c r="AK8" s="3248"/>
      <c r="AL8" s="3274" t="s">
        <v>1316</v>
      </c>
      <c r="AM8" s="3275"/>
      <c r="AN8" s="3275"/>
      <c r="AO8" s="3275"/>
      <c r="AP8" s="3275"/>
      <c r="AQ8" s="3275"/>
      <c r="AR8" s="3275"/>
      <c r="AS8" s="3275"/>
      <c r="AT8" s="3275"/>
      <c r="AU8" s="3275"/>
      <c r="AV8" s="3275"/>
      <c r="AW8" s="3275"/>
      <c r="AX8" s="3275"/>
      <c r="AY8" s="3275"/>
      <c r="AZ8" s="3276"/>
      <c r="BA8" s="3252"/>
      <c r="BB8" s="3252"/>
      <c r="BC8" s="3252"/>
      <c r="BD8" s="3252"/>
      <c r="BE8" s="3279"/>
      <c r="BF8" s="562"/>
    </row>
    <row r="9" spans="1:60" ht="21.95" customHeight="1">
      <c r="A9" s="3332"/>
      <c r="B9" s="3302"/>
      <c r="C9" s="3303"/>
      <c r="D9" s="3303"/>
      <c r="E9" s="3303"/>
      <c r="F9" s="3303"/>
      <c r="G9" s="3303"/>
      <c r="H9" s="3303"/>
      <c r="I9" s="3303"/>
      <c r="J9" s="3304"/>
      <c r="K9" s="3302"/>
      <c r="L9" s="3303"/>
      <c r="M9" s="3303"/>
      <c r="N9" s="3304"/>
      <c r="O9" s="3302"/>
      <c r="P9" s="3303"/>
      <c r="Q9" s="3303"/>
      <c r="R9" s="3303"/>
      <c r="S9" s="3303"/>
      <c r="T9" s="3304"/>
      <c r="U9" s="3302"/>
      <c r="V9" s="3303"/>
      <c r="W9" s="3303"/>
      <c r="X9" s="3303"/>
      <c r="Y9" s="3303"/>
      <c r="Z9" s="3304"/>
      <c r="AA9" s="3302"/>
      <c r="AB9" s="3303"/>
      <c r="AC9" s="3303"/>
      <c r="AD9" s="3303"/>
      <c r="AE9" s="3304"/>
      <c r="AF9" s="3248" t="s">
        <v>1317</v>
      </c>
      <c r="AG9" s="3252"/>
      <c r="AH9" s="3252"/>
      <c r="AI9" s="3252"/>
      <c r="AJ9" s="3252"/>
      <c r="AK9" s="3252"/>
      <c r="AL9" s="3249" t="s">
        <v>1316</v>
      </c>
      <c r="AM9" s="3250"/>
      <c r="AN9" s="3250"/>
      <c r="AO9" s="3250"/>
      <c r="AP9" s="3250"/>
      <c r="AQ9" s="3250"/>
      <c r="AR9" s="3250"/>
      <c r="AS9" s="3250"/>
      <c r="AT9" s="3250"/>
      <c r="AU9" s="3250"/>
      <c r="AV9" s="3250"/>
      <c r="AW9" s="3250"/>
      <c r="AX9" s="3250"/>
      <c r="AY9" s="3250"/>
      <c r="AZ9" s="3251"/>
      <c r="BA9" s="3252"/>
      <c r="BB9" s="3252"/>
      <c r="BC9" s="3252"/>
      <c r="BD9" s="3252"/>
      <c r="BE9" s="3279"/>
      <c r="BF9" s="562"/>
    </row>
    <row r="10" spans="1:60" ht="21.95" customHeight="1">
      <c r="A10" s="3332"/>
      <c r="B10" s="3302"/>
      <c r="C10" s="3303"/>
      <c r="D10" s="3303"/>
      <c r="E10" s="3303"/>
      <c r="F10" s="3303"/>
      <c r="G10" s="3303"/>
      <c r="H10" s="3303"/>
      <c r="I10" s="3303"/>
      <c r="J10" s="3304"/>
      <c r="K10" s="3302"/>
      <c r="L10" s="3303"/>
      <c r="M10" s="3303"/>
      <c r="N10" s="3304"/>
      <c r="O10" s="3302"/>
      <c r="P10" s="3303"/>
      <c r="Q10" s="3303"/>
      <c r="R10" s="3303"/>
      <c r="S10" s="3303"/>
      <c r="T10" s="3304"/>
      <c r="U10" s="3302"/>
      <c r="V10" s="3303"/>
      <c r="W10" s="3303"/>
      <c r="X10" s="3303"/>
      <c r="Y10" s="3303"/>
      <c r="Z10" s="3304"/>
      <c r="AA10" s="3302"/>
      <c r="AB10" s="3303"/>
      <c r="AC10" s="3303"/>
      <c r="AD10" s="3303"/>
      <c r="AE10" s="3304"/>
      <c r="AF10" s="3248" t="s">
        <v>1318</v>
      </c>
      <c r="AG10" s="3252"/>
      <c r="AH10" s="3252"/>
      <c r="AI10" s="3252"/>
      <c r="AJ10" s="3252"/>
      <c r="AK10" s="3252"/>
      <c r="AL10" s="3249" t="s">
        <v>1319</v>
      </c>
      <c r="AM10" s="3250"/>
      <c r="AN10" s="3250"/>
      <c r="AO10" s="3250"/>
      <c r="AP10" s="3250"/>
      <c r="AQ10" s="3250"/>
      <c r="AR10" s="3250"/>
      <c r="AS10" s="3250"/>
      <c r="AT10" s="3250"/>
      <c r="AU10" s="3250"/>
      <c r="AV10" s="3250"/>
      <c r="AW10" s="3250"/>
      <c r="AX10" s="3250"/>
      <c r="AY10" s="3250"/>
      <c r="AZ10" s="3251"/>
      <c r="BA10" s="3252"/>
      <c r="BB10" s="3252"/>
      <c r="BC10" s="3252"/>
      <c r="BD10" s="3252"/>
      <c r="BE10" s="3279"/>
      <c r="BF10" s="566"/>
    </row>
    <row r="11" spans="1:60" ht="21.95" customHeight="1">
      <c r="A11" s="3332"/>
      <c r="B11" s="3302"/>
      <c r="C11" s="3303"/>
      <c r="D11" s="3303"/>
      <c r="E11" s="3303"/>
      <c r="F11" s="3303"/>
      <c r="G11" s="3303"/>
      <c r="H11" s="3303"/>
      <c r="I11" s="3303"/>
      <c r="J11" s="3304"/>
      <c r="K11" s="3302"/>
      <c r="L11" s="3303"/>
      <c r="M11" s="3303"/>
      <c r="N11" s="3304"/>
      <c r="O11" s="3302"/>
      <c r="P11" s="3303"/>
      <c r="Q11" s="3303"/>
      <c r="R11" s="3303"/>
      <c r="S11" s="3303"/>
      <c r="T11" s="3304"/>
      <c r="U11" s="3302"/>
      <c r="V11" s="3303"/>
      <c r="W11" s="3303"/>
      <c r="X11" s="3303"/>
      <c r="Y11" s="3303"/>
      <c r="Z11" s="3304"/>
      <c r="AA11" s="3302"/>
      <c r="AB11" s="3303"/>
      <c r="AC11" s="3303"/>
      <c r="AD11" s="3303"/>
      <c r="AE11" s="3304"/>
      <c r="AF11" s="3247" t="s">
        <v>1320</v>
      </c>
      <c r="AG11" s="3247"/>
      <c r="AH11" s="3247"/>
      <c r="AI11" s="3247"/>
      <c r="AJ11" s="3247"/>
      <c r="AK11" s="3248"/>
      <c r="AL11" s="3274" t="s">
        <v>1319</v>
      </c>
      <c r="AM11" s="3275"/>
      <c r="AN11" s="3275"/>
      <c r="AO11" s="3275"/>
      <c r="AP11" s="3275"/>
      <c r="AQ11" s="3275"/>
      <c r="AR11" s="3275"/>
      <c r="AS11" s="3275"/>
      <c r="AT11" s="3275"/>
      <c r="AU11" s="3275"/>
      <c r="AV11" s="3275"/>
      <c r="AW11" s="3275"/>
      <c r="AX11" s="3275"/>
      <c r="AY11" s="3275"/>
      <c r="AZ11" s="3276"/>
      <c r="BA11" s="3252"/>
      <c r="BB11" s="3252"/>
      <c r="BC11" s="3252"/>
      <c r="BD11" s="3252"/>
      <c r="BE11" s="3279"/>
      <c r="BF11" s="562"/>
    </row>
    <row r="12" spans="1:60" ht="21.95" customHeight="1">
      <c r="A12" s="3332"/>
      <c r="B12" s="3302"/>
      <c r="C12" s="3303"/>
      <c r="D12" s="3303"/>
      <c r="E12" s="3303"/>
      <c r="F12" s="3303"/>
      <c r="G12" s="3303"/>
      <c r="H12" s="3303"/>
      <c r="I12" s="3303"/>
      <c r="J12" s="3304"/>
      <c r="K12" s="3302"/>
      <c r="L12" s="3303"/>
      <c r="M12" s="3303"/>
      <c r="N12" s="3304"/>
      <c r="O12" s="3302"/>
      <c r="P12" s="3303"/>
      <c r="Q12" s="3303"/>
      <c r="R12" s="3303"/>
      <c r="S12" s="3303"/>
      <c r="T12" s="3304"/>
      <c r="U12" s="3302"/>
      <c r="V12" s="3303"/>
      <c r="W12" s="3303"/>
      <c r="X12" s="3303"/>
      <c r="Y12" s="3303"/>
      <c r="Z12" s="3304"/>
      <c r="AA12" s="3302"/>
      <c r="AB12" s="3303"/>
      <c r="AC12" s="3303"/>
      <c r="AD12" s="3303"/>
      <c r="AE12" s="3304"/>
      <c r="AF12" s="3247" t="s">
        <v>1321</v>
      </c>
      <c r="AG12" s="3247"/>
      <c r="AH12" s="3247"/>
      <c r="AI12" s="3247"/>
      <c r="AJ12" s="3247"/>
      <c r="AK12" s="3248"/>
      <c r="AL12" s="3249" t="s">
        <v>1322</v>
      </c>
      <c r="AM12" s="3250"/>
      <c r="AN12" s="3250"/>
      <c r="AO12" s="3250"/>
      <c r="AP12" s="3250"/>
      <c r="AQ12" s="3250"/>
      <c r="AR12" s="3250"/>
      <c r="AS12" s="3250"/>
      <c r="AT12" s="3250"/>
      <c r="AU12" s="3250"/>
      <c r="AV12" s="3250"/>
      <c r="AW12" s="3250"/>
      <c r="AX12" s="3250"/>
      <c r="AY12" s="3250"/>
      <c r="AZ12" s="3251"/>
      <c r="BA12" s="3252"/>
      <c r="BB12" s="3252"/>
      <c r="BC12" s="3252"/>
      <c r="BD12" s="3252"/>
      <c r="BE12" s="3279"/>
      <c r="BF12" s="562"/>
    </row>
    <row r="13" spans="1:60" ht="21.95" customHeight="1">
      <c r="A13" s="3332"/>
      <c r="B13" s="3302"/>
      <c r="C13" s="3303"/>
      <c r="D13" s="3303"/>
      <c r="E13" s="3303"/>
      <c r="F13" s="3303"/>
      <c r="G13" s="3303"/>
      <c r="H13" s="3303"/>
      <c r="I13" s="3303"/>
      <c r="J13" s="3304"/>
      <c r="K13" s="3302"/>
      <c r="L13" s="3303"/>
      <c r="M13" s="3303"/>
      <c r="N13" s="3304"/>
      <c r="O13" s="3302"/>
      <c r="P13" s="3303"/>
      <c r="Q13" s="3303"/>
      <c r="R13" s="3303"/>
      <c r="S13" s="3303"/>
      <c r="T13" s="3304"/>
      <c r="U13" s="3302"/>
      <c r="V13" s="3303"/>
      <c r="W13" s="3303"/>
      <c r="X13" s="3303"/>
      <c r="Y13" s="3303"/>
      <c r="Z13" s="3304"/>
      <c r="AA13" s="3302"/>
      <c r="AB13" s="3303"/>
      <c r="AC13" s="3303"/>
      <c r="AD13" s="3303"/>
      <c r="AE13" s="3304"/>
      <c r="AF13" s="3281" t="s">
        <v>1323</v>
      </c>
      <c r="AG13" s="3282"/>
      <c r="AH13" s="3282"/>
      <c r="AI13" s="3282"/>
      <c r="AJ13" s="3282"/>
      <c r="AK13" s="3283"/>
      <c r="AL13" s="3249" t="s">
        <v>1319</v>
      </c>
      <c r="AM13" s="3250"/>
      <c r="AN13" s="3250"/>
      <c r="AO13" s="3250"/>
      <c r="AP13" s="3250"/>
      <c r="AQ13" s="3250"/>
      <c r="AR13" s="3250"/>
      <c r="AS13" s="3250"/>
      <c r="AT13" s="3250"/>
      <c r="AU13" s="3250"/>
      <c r="AV13" s="3250"/>
      <c r="AW13" s="3250"/>
      <c r="AX13" s="3250"/>
      <c r="AY13" s="3250"/>
      <c r="AZ13" s="3251"/>
      <c r="BA13" s="3281"/>
      <c r="BB13" s="3282"/>
      <c r="BC13" s="3282"/>
      <c r="BD13" s="3282"/>
      <c r="BE13" s="3284"/>
      <c r="BF13" s="565"/>
    </row>
    <row r="14" spans="1:60" ht="21.95" customHeight="1">
      <c r="A14" s="3332"/>
      <c r="B14" s="3302"/>
      <c r="C14" s="3303"/>
      <c r="D14" s="3303"/>
      <c r="E14" s="3303"/>
      <c r="F14" s="3303"/>
      <c r="G14" s="3303"/>
      <c r="H14" s="3303"/>
      <c r="I14" s="3303"/>
      <c r="J14" s="3304"/>
      <c r="K14" s="3302"/>
      <c r="L14" s="3303"/>
      <c r="M14" s="3303"/>
      <c r="N14" s="3304"/>
      <c r="O14" s="3302"/>
      <c r="P14" s="3303"/>
      <c r="Q14" s="3303"/>
      <c r="R14" s="3303"/>
      <c r="S14" s="3303"/>
      <c r="T14" s="3304"/>
      <c r="U14" s="3302"/>
      <c r="V14" s="3303"/>
      <c r="W14" s="3303"/>
      <c r="X14" s="3303"/>
      <c r="Y14" s="3303"/>
      <c r="Z14" s="3304"/>
      <c r="AA14" s="3302"/>
      <c r="AB14" s="3303"/>
      <c r="AC14" s="3303"/>
      <c r="AD14" s="3303"/>
      <c r="AE14" s="3304"/>
      <c r="AF14" s="3247" t="s">
        <v>1324</v>
      </c>
      <c r="AG14" s="3247"/>
      <c r="AH14" s="3247"/>
      <c r="AI14" s="3247"/>
      <c r="AJ14" s="3247"/>
      <c r="AK14" s="3248"/>
      <c r="AL14" s="3249" t="s">
        <v>1325</v>
      </c>
      <c r="AM14" s="3250"/>
      <c r="AN14" s="3250"/>
      <c r="AO14" s="3250"/>
      <c r="AP14" s="3250"/>
      <c r="AQ14" s="3250"/>
      <c r="AR14" s="3250"/>
      <c r="AS14" s="3250"/>
      <c r="AT14" s="3250"/>
      <c r="AU14" s="3250"/>
      <c r="AV14" s="3250"/>
      <c r="AW14" s="3250"/>
      <c r="AX14" s="3250"/>
      <c r="AY14" s="3250"/>
      <c r="AZ14" s="3251"/>
      <c r="BA14" s="3252"/>
      <c r="BB14" s="3252"/>
      <c r="BC14" s="3252"/>
      <c r="BD14" s="3252"/>
      <c r="BE14" s="3279"/>
      <c r="BF14" s="562"/>
    </row>
    <row r="15" spans="1:60" ht="21.95" customHeight="1">
      <c r="A15" s="3332"/>
      <c r="B15" s="3302"/>
      <c r="C15" s="3303"/>
      <c r="D15" s="3303"/>
      <c r="E15" s="3303"/>
      <c r="F15" s="3303"/>
      <c r="G15" s="3303"/>
      <c r="H15" s="3303"/>
      <c r="I15" s="3303"/>
      <c r="J15" s="3304"/>
      <c r="K15" s="3302"/>
      <c r="L15" s="3303"/>
      <c r="M15" s="3303"/>
      <c r="N15" s="3304"/>
      <c r="O15" s="3302"/>
      <c r="P15" s="3303"/>
      <c r="Q15" s="3303"/>
      <c r="R15" s="3303"/>
      <c r="S15" s="3303"/>
      <c r="T15" s="3304"/>
      <c r="U15" s="3302"/>
      <c r="V15" s="3303"/>
      <c r="W15" s="3303"/>
      <c r="X15" s="3303"/>
      <c r="Y15" s="3303"/>
      <c r="Z15" s="3304"/>
      <c r="AA15" s="3302"/>
      <c r="AB15" s="3303"/>
      <c r="AC15" s="3303"/>
      <c r="AD15" s="3303"/>
      <c r="AE15" s="3304"/>
      <c r="AF15" s="3281" t="s">
        <v>1326</v>
      </c>
      <c r="AG15" s="3282"/>
      <c r="AH15" s="3282"/>
      <c r="AI15" s="3282"/>
      <c r="AJ15" s="3282"/>
      <c r="AK15" s="3283"/>
      <c r="AL15" s="3249" t="s">
        <v>1316</v>
      </c>
      <c r="AM15" s="3250"/>
      <c r="AN15" s="3250"/>
      <c r="AO15" s="3250"/>
      <c r="AP15" s="3250"/>
      <c r="AQ15" s="3250"/>
      <c r="AR15" s="3250"/>
      <c r="AS15" s="3250"/>
      <c r="AT15" s="3250"/>
      <c r="AU15" s="3250"/>
      <c r="AV15" s="3250"/>
      <c r="AW15" s="3250"/>
      <c r="AX15" s="3250"/>
      <c r="AY15" s="3250"/>
      <c r="AZ15" s="3251"/>
      <c r="BA15" s="3281"/>
      <c r="BB15" s="3282"/>
      <c r="BC15" s="3282"/>
      <c r="BD15" s="3282"/>
      <c r="BE15" s="3284"/>
      <c r="BF15" s="562"/>
    </row>
    <row r="16" spans="1:60" ht="21.95" customHeight="1">
      <c r="A16" s="3332"/>
      <c r="B16" s="3302"/>
      <c r="C16" s="3303"/>
      <c r="D16" s="3303"/>
      <c r="E16" s="3303"/>
      <c r="F16" s="3303"/>
      <c r="G16" s="3303"/>
      <c r="H16" s="3303"/>
      <c r="I16" s="3303"/>
      <c r="J16" s="3304"/>
      <c r="K16" s="3302"/>
      <c r="L16" s="3303"/>
      <c r="M16" s="3303"/>
      <c r="N16" s="3304"/>
      <c r="O16" s="3302"/>
      <c r="P16" s="3303"/>
      <c r="Q16" s="3303"/>
      <c r="R16" s="3303"/>
      <c r="S16" s="3303"/>
      <c r="T16" s="3304"/>
      <c r="U16" s="3302"/>
      <c r="V16" s="3303"/>
      <c r="W16" s="3303"/>
      <c r="X16" s="3303"/>
      <c r="Y16" s="3303"/>
      <c r="Z16" s="3304"/>
      <c r="AA16" s="3302"/>
      <c r="AB16" s="3303"/>
      <c r="AC16" s="3303"/>
      <c r="AD16" s="3303"/>
      <c r="AE16" s="3304"/>
      <c r="AF16" s="3246" t="s">
        <v>1327</v>
      </c>
      <c r="AG16" s="3247"/>
      <c r="AH16" s="3247"/>
      <c r="AI16" s="3247"/>
      <c r="AJ16" s="3247"/>
      <c r="AK16" s="3248"/>
      <c r="AL16" s="3249" t="s">
        <v>1328</v>
      </c>
      <c r="AM16" s="3250"/>
      <c r="AN16" s="3250"/>
      <c r="AO16" s="3250"/>
      <c r="AP16" s="3250"/>
      <c r="AQ16" s="3250"/>
      <c r="AR16" s="3250"/>
      <c r="AS16" s="3250"/>
      <c r="AT16" s="3250"/>
      <c r="AU16" s="3250"/>
      <c r="AV16" s="3250"/>
      <c r="AW16" s="3250"/>
      <c r="AX16" s="3250"/>
      <c r="AY16" s="3250"/>
      <c r="AZ16" s="3251"/>
      <c r="BA16" s="3281"/>
      <c r="BB16" s="3282"/>
      <c r="BC16" s="3282"/>
      <c r="BD16" s="3282"/>
      <c r="BE16" s="3284"/>
      <c r="BF16" s="562"/>
    </row>
    <row r="17" spans="1:58" ht="21.95" customHeight="1">
      <c r="A17" s="3332"/>
      <c r="B17" s="3302"/>
      <c r="C17" s="3303"/>
      <c r="D17" s="3303"/>
      <c r="E17" s="3303"/>
      <c r="F17" s="3303"/>
      <c r="G17" s="3303"/>
      <c r="H17" s="3303"/>
      <c r="I17" s="3303"/>
      <c r="J17" s="3304"/>
      <c r="K17" s="3302"/>
      <c r="L17" s="3303"/>
      <c r="M17" s="3303"/>
      <c r="N17" s="3304"/>
      <c r="O17" s="3302"/>
      <c r="P17" s="3303"/>
      <c r="Q17" s="3303"/>
      <c r="R17" s="3303"/>
      <c r="S17" s="3303"/>
      <c r="T17" s="3304"/>
      <c r="U17" s="3302"/>
      <c r="V17" s="3303"/>
      <c r="W17" s="3303"/>
      <c r="X17" s="3303"/>
      <c r="Y17" s="3303"/>
      <c r="Z17" s="3304"/>
      <c r="AA17" s="3302"/>
      <c r="AB17" s="3303"/>
      <c r="AC17" s="3303"/>
      <c r="AD17" s="3303"/>
      <c r="AE17" s="3304"/>
      <c r="AF17" s="3246" t="s">
        <v>1329</v>
      </c>
      <c r="AG17" s="3247"/>
      <c r="AH17" s="3247"/>
      <c r="AI17" s="3247"/>
      <c r="AJ17" s="3247"/>
      <c r="AK17" s="3248"/>
      <c r="AL17" s="3249" t="s">
        <v>1319</v>
      </c>
      <c r="AM17" s="3250"/>
      <c r="AN17" s="3250"/>
      <c r="AO17" s="3250"/>
      <c r="AP17" s="3250"/>
      <c r="AQ17" s="3250"/>
      <c r="AR17" s="3250"/>
      <c r="AS17" s="3250"/>
      <c r="AT17" s="3250"/>
      <c r="AU17" s="3250"/>
      <c r="AV17" s="3250"/>
      <c r="AW17" s="3250"/>
      <c r="AX17" s="3250"/>
      <c r="AY17" s="3250"/>
      <c r="AZ17" s="3251"/>
      <c r="BA17" s="3281"/>
      <c r="BB17" s="3282"/>
      <c r="BC17" s="3282"/>
      <c r="BD17" s="3282"/>
      <c r="BE17" s="3284"/>
      <c r="BF17" s="562"/>
    </row>
    <row r="18" spans="1:58" ht="21.95" customHeight="1">
      <c r="A18" s="3332"/>
      <c r="B18" s="3302"/>
      <c r="C18" s="3303"/>
      <c r="D18" s="3303"/>
      <c r="E18" s="3303"/>
      <c r="F18" s="3303"/>
      <c r="G18" s="3303"/>
      <c r="H18" s="3303"/>
      <c r="I18" s="3303"/>
      <c r="J18" s="3304"/>
      <c r="K18" s="3302"/>
      <c r="L18" s="3303"/>
      <c r="M18" s="3303"/>
      <c r="N18" s="3304"/>
      <c r="O18" s="3302"/>
      <c r="P18" s="3303"/>
      <c r="Q18" s="3303"/>
      <c r="R18" s="3303"/>
      <c r="S18" s="3303"/>
      <c r="T18" s="3304"/>
      <c r="U18" s="3302"/>
      <c r="V18" s="3303"/>
      <c r="W18" s="3303"/>
      <c r="X18" s="3303"/>
      <c r="Y18" s="3303"/>
      <c r="Z18" s="3304"/>
      <c r="AA18" s="3302"/>
      <c r="AB18" s="3303"/>
      <c r="AC18" s="3303"/>
      <c r="AD18" s="3303"/>
      <c r="AE18" s="3304"/>
      <c r="AF18" s="3247" t="s">
        <v>1330</v>
      </c>
      <c r="AG18" s="3247"/>
      <c r="AH18" s="3247"/>
      <c r="AI18" s="3247"/>
      <c r="AJ18" s="3247"/>
      <c r="AK18" s="3248"/>
      <c r="AL18" s="3274" t="s">
        <v>1319</v>
      </c>
      <c r="AM18" s="3275"/>
      <c r="AN18" s="3275"/>
      <c r="AO18" s="3275"/>
      <c r="AP18" s="3275"/>
      <c r="AQ18" s="3275"/>
      <c r="AR18" s="3275"/>
      <c r="AS18" s="3275"/>
      <c r="AT18" s="3275"/>
      <c r="AU18" s="3275"/>
      <c r="AV18" s="3275"/>
      <c r="AW18" s="3275"/>
      <c r="AX18" s="3275"/>
      <c r="AY18" s="3275"/>
      <c r="AZ18" s="3276"/>
      <c r="BA18" s="3252"/>
      <c r="BB18" s="3252"/>
      <c r="BC18" s="3252"/>
      <c r="BD18" s="3252"/>
      <c r="BE18" s="3279"/>
      <c r="BF18" s="562"/>
    </row>
    <row r="19" spans="1:58" ht="21.95" customHeight="1">
      <c r="A19" s="3332"/>
      <c r="B19" s="3302"/>
      <c r="C19" s="3303"/>
      <c r="D19" s="3303"/>
      <c r="E19" s="3303"/>
      <c r="F19" s="3303"/>
      <c r="G19" s="3303"/>
      <c r="H19" s="3303"/>
      <c r="I19" s="3303"/>
      <c r="J19" s="3304"/>
      <c r="K19" s="3302"/>
      <c r="L19" s="3303"/>
      <c r="M19" s="3303"/>
      <c r="N19" s="3304"/>
      <c r="O19" s="3302"/>
      <c r="P19" s="3303"/>
      <c r="Q19" s="3303"/>
      <c r="R19" s="3303"/>
      <c r="S19" s="3303"/>
      <c r="T19" s="3304"/>
      <c r="U19" s="3302"/>
      <c r="V19" s="3303"/>
      <c r="W19" s="3303"/>
      <c r="X19" s="3303"/>
      <c r="Y19" s="3303"/>
      <c r="Z19" s="3304"/>
      <c r="AA19" s="3302"/>
      <c r="AB19" s="3303"/>
      <c r="AC19" s="3303"/>
      <c r="AD19" s="3303"/>
      <c r="AE19" s="3304"/>
      <c r="AF19" s="3247" t="s">
        <v>1331</v>
      </c>
      <c r="AG19" s="3247"/>
      <c r="AH19" s="3247"/>
      <c r="AI19" s="3247"/>
      <c r="AJ19" s="3247"/>
      <c r="AK19" s="3248"/>
      <c r="AL19" s="3274" t="s">
        <v>1319</v>
      </c>
      <c r="AM19" s="3275"/>
      <c r="AN19" s="3275"/>
      <c r="AO19" s="3275"/>
      <c r="AP19" s="3275"/>
      <c r="AQ19" s="3275"/>
      <c r="AR19" s="3275"/>
      <c r="AS19" s="3275"/>
      <c r="AT19" s="3275"/>
      <c r="AU19" s="3275"/>
      <c r="AV19" s="3275"/>
      <c r="AW19" s="3275"/>
      <c r="AX19" s="3275"/>
      <c r="AY19" s="3275"/>
      <c r="AZ19" s="3276"/>
      <c r="BA19" s="3252"/>
      <c r="BB19" s="3252"/>
      <c r="BC19" s="3252"/>
      <c r="BD19" s="3252"/>
      <c r="BE19" s="3279"/>
      <c r="BF19" s="562"/>
    </row>
    <row r="20" spans="1:58" ht="21.95" customHeight="1">
      <c r="A20" s="3332"/>
      <c r="B20" s="3302"/>
      <c r="C20" s="3303"/>
      <c r="D20" s="3303"/>
      <c r="E20" s="3303"/>
      <c r="F20" s="3303"/>
      <c r="G20" s="3303"/>
      <c r="H20" s="3303"/>
      <c r="I20" s="3303"/>
      <c r="J20" s="3304"/>
      <c r="K20" s="3302"/>
      <c r="L20" s="3303"/>
      <c r="M20" s="3303"/>
      <c r="N20" s="3304"/>
      <c r="O20" s="3302"/>
      <c r="P20" s="3303"/>
      <c r="Q20" s="3303"/>
      <c r="R20" s="3303"/>
      <c r="S20" s="3303"/>
      <c r="T20" s="3304"/>
      <c r="U20" s="3302"/>
      <c r="V20" s="3303"/>
      <c r="W20" s="3303"/>
      <c r="X20" s="3303"/>
      <c r="Y20" s="3303"/>
      <c r="Z20" s="3304"/>
      <c r="AA20" s="3302"/>
      <c r="AB20" s="3303"/>
      <c r="AC20" s="3303"/>
      <c r="AD20" s="3303"/>
      <c r="AE20" s="3304"/>
      <c r="AF20" s="3248" t="s">
        <v>1332</v>
      </c>
      <c r="AG20" s="3252"/>
      <c r="AH20" s="3252"/>
      <c r="AI20" s="3252"/>
      <c r="AJ20" s="3252"/>
      <c r="AK20" s="3252"/>
      <c r="AL20" s="3249" t="s">
        <v>1316</v>
      </c>
      <c r="AM20" s="3250"/>
      <c r="AN20" s="3250"/>
      <c r="AO20" s="3250"/>
      <c r="AP20" s="3250"/>
      <c r="AQ20" s="3250"/>
      <c r="AR20" s="3250"/>
      <c r="AS20" s="3250"/>
      <c r="AT20" s="3250"/>
      <c r="AU20" s="3250"/>
      <c r="AV20" s="3250"/>
      <c r="AW20" s="3250"/>
      <c r="AX20" s="3250"/>
      <c r="AY20" s="3250"/>
      <c r="AZ20" s="3251"/>
      <c r="BA20" s="3252"/>
      <c r="BB20" s="3252"/>
      <c r="BC20" s="3252"/>
      <c r="BD20" s="3252"/>
      <c r="BE20" s="3279"/>
      <c r="BF20" s="562"/>
    </row>
    <row r="21" spans="1:58" ht="21.95" customHeight="1">
      <c r="A21" s="3332"/>
      <c r="B21" s="3302"/>
      <c r="C21" s="3303"/>
      <c r="D21" s="3303"/>
      <c r="E21" s="3303"/>
      <c r="F21" s="3303"/>
      <c r="G21" s="3303"/>
      <c r="H21" s="3303"/>
      <c r="I21" s="3303"/>
      <c r="J21" s="3304"/>
      <c r="K21" s="3302"/>
      <c r="L21" s="3303"/>
      <c r="M21" s="3303"/>
      <c r="N21" s="3304"/>
      <c r="O21" s="3302"/>
      <c r="P21" s="3303"/>
      <c r="Q21" s="3303"/>
      <c r="R21" s="3303"/>
      <c r="S21" s="3303"/>
      <c r="T21" s="3304"/>
      <c r="U21" s="3302"/>
      <c r="V21" s="3303"/>
      <c r="W21" s="3303"/>
      <c r="X21" s="3303"/>
      <c r="Y21" s="3303"/>
      <c r="Z21" s="3304"/>
      <c r="AA21" s="3302"/>
      <c r="AB21" s="3303"/>
      <c r="AC21" s="3303"/>
      <c r="AD21" s="3303"/>
      <c r="AE21" s="3304"/>
      <c r="AF21" s="3248" t="s">
        <v>1333</v>
      </c>
      <c r="AG21" s="3252"/>
      <c r="AH21" s="3252"/>
      <c r="AI21" s="3252"/>
      <c r="AJ21" s="3252"/>
      <c r="AK21" s="3252"/>
      <c r="AL21" s="3249" t="s">
        <v>1334</v>
      </c>
      <c r="AM21" s="3250"/>
      <c r="AN21" s="3250"/>
      <c r="AO21" s="3250"/>
      <c r="AP21" s="3250"/>
      <c r="AQ21" s="3250"/>
      <c r="AR21" s="3250"/>
      <c r="AS21" s="3250"/>
      <c r="AT21" s="3250"/>
      <c r="AU21" s="3250"/>
      <c r="AV21" s="3250"/>
      <c r="AW21" s="3250"/>
      <c r="AX21" s="3250"/>
      <c r="AY21" s="3250"/>
      <c r="AZ21" s="3251"/>
      <c r="BA21" s="3252"/>
      <c r="BB21" s="3252"/>
      <c r="BC21" s="3252"/>
      <c r="BD21" s="3252"/>
      <c r="BE21" s="3279"/>
      <c r="BF21" s="562"/>
    </row>
    <row r="22" spans="1:58" ht="21.95" customHeight="1">
      <c r="A22" s="3332"/>
      <c r="B22" s="3302"/>
      <c r="C22" s="3303"/>
      <c r="D22" s="3303"/>
      <c r="E22" s="3303"/>
      <c r="F22" s="3303"/>
      <c r="G22" s="3303"/>
      <c r="H22" s="3303"/>
      <c r="I22" s="3303"/>
      <c r="J22" s="3304"/>
      <c r="K22" s="3302"/>
      <c r="L22" s="3303"/>
      <c r="M22" s="3303"/>
      <c r="N22" s="3304"/>
      <c r="O22" s="3302"/>
      <c r="P22" s="3303"/>
      <c r="Q22" s="3303"/>
      <c r="R22" s="3303"/>
      <c r="S22" s="3303"/>
      <c r="T22" s="3304"/>
      <c r="U22" s="3302"/>
      <c r="V22" s="3303"/>
      <c r="W22" s="3303"/>
      <c r="X22" s="3303"/>
      <c r="Y22" s="3303"/>
      <c r="Z22" s="3304"/>
      <c r="AA22" s="3302"/>
      <c r="AB22" s="3303"/>
      <c r="AC22" s="3303"/>
      <c r="AD22" s="3303"/>
      <c r="AE22" s="3304"/>
      <c r="AF22" s="3248" t="s">
        <v>1335</v>
      </c>
      <c r="AG22" s="3252"/>
      <c r="AH22" s="3252"/>
      <c r="AI22" s="3252"/>
      <c r="AJ22" s="3252"/>
      <c r="AK22" s="3252"/>
      <c r="AL22" s="3271" t="s">
        <v>1319</v>
      </c>
      <c r="AM22" s="3250"/>
      <c r="AN22" s="3250"/>
      <c r="AO22" s="3250"/>
      <c r="AP22" s="3250"/>
      <c r="AQ22" s="3250"/>
      <c r="AR22" s="3250"/>
      <c r="AS22" s="3250"/>
      <c r="AT22" s="3250"/>
      <c r="AU22" s="3250"/>
      <c r="AV22" s="3250"/>
      <c r="AW22" s="3250"/>
      <c r="AX22" s="3250"/>
      <c r="AY22" s="3250"/>
      <c r="AZ22" s="3251"/>
      <c r="BA22" s="3252"/>
      <c r="BB22" s="3252"/>
      <c r="BC22" s="3252"/>
      <c r="BD22" s="3252"/>
      <c r="BE22" s="3279"/>
      <c r="BF22" s="565"/>
    </row>
    <row r="23" spans="1:58" ht="21.95" customHeight="1">
      <c r="A23" s="3332"/>
      <c r="B23" s="3302"/>
      <c r="C23" s="3303"/>
      <c r="D23" s="3303"/>
      <c r="E23" s="3303"/>
      <c r="F23" s="3303"/>
      <c r="G23" s="3303"/>
      <c r="H23" s="3303"/>
      <c r="I23" s="3303"/>
      <c r="J23" s="3304"/>
      <c r="K23" s="3302"/>
      <c r="L23" s="3303"/>
      <c r="M23" s="3303"/>
      <c r="N23" s="3304"/>
      <c r="O23" s="3302"/>
      <c r="P23" s="3303"/>
      <c r="Q23" s="3303"/>
      <c r="R23" s="3303"/>
      <c r="S23" s="3303"/>
      <c r="T23" s="3304"/>
      <c r="U23" s="3302"/>
      <c r="V23" s="3303"/>
      <c r="W23" s="3303"/>
      <c r="X23" s="3303"/>
      <c r="Y23" s="3303"/>
      <c r="Z23" s="3304"/>
      <c r="AA23" s="3302"/>
      <c r="AB23" s="3303"/>
      <c r="AC23" s="3303"/>
      <c r="AD23" s="3303"/>
      <c r="AE23" s="3304"/>
      <c r="AF23" s="3248" t="s">
        <v>1336</v>
      </c>
      <c r="AG23" s="3252"/>
      <c r="AH23" s="3252"/>
      <c r="AI23" s="3252"/>
      <c r="AJ23" s="3252"/>
      <c r="AK23" s="3252"/>
      <c r="AL23" s="3271" t="s">
        <v>1337</v>
      </c>
      <c r="AM23" s="3250"/>
      <c r="AN23" s="3250"/>
      <c r="AO23" s="3250"/>
      <c r="AP23" s="3250"/>
      <c r="AQ23" s="3250"/>
      <c r="AR23" s="3250"/>
      <c r="AS23" s="3250"/>
      <c r="AT23" s="3250"/>
      <c r="AU23" s="3250"/>
      <c r="AV23" s="3250"/>
      <c r="AW23" s="3250"/>
      <c r="AX23" s="3250"/>
      <c r="AY23" s="3250"/>
      <c r="AZ23" s="3251"/>
      <c r="BA23" s="3252"/>
      <c r="BB23" s="3252"/>
      <c r="BC23" s="3252"/>
      <c r="BD23" s="3252"/>
      <c r="BE23" s="3279"/>
      <c r="BF23" s="565"/>
    </row>
    <row r="24" spans="1:58" ht="21.95" customHeight="1">
      <c r="A24" s="3332"/>
      <c r="B24" s="3302"/>
      <c r="C24" s="3303"/>
      <c r="D24" s="3303"/>
      <c r="E24" s="3303"/>
      <c r="F24" s="3303"/>
      <c r="G24" s="3303"/>
      <c r="H24" s="3303"/>
      <c r="I24" s="3303"/>
      <c r="J24" s="3304"/>
      <c r="K24" s="3302"/>
      <c r="L24" s="3303"/>
      <c r="M24" s="3303"/>
      <c r="N24" s="3304"/>
      <c r="O24" s="3302"/>
      <c r="P24" s="3303"/>
      <c r="Q24" s="3303"/>
      <c r="R24" s="3303"/>
      <c r="S24" s="3303"/>
      <c r="T24" s="3304"/>
      <c r="U24" s="3302"/>
      <c r="V24" s="3303"/>
      <c r="W24" s="3303"/>
      <c r="X24" s="3303"/>
      <c r="Y24" s="3303"/>
      <c r="Z24" s="3304"/>
      <c r="AA24" s="3302"/>
      <c r="AB24" s="3303"/>
      <c r="AC24" s="3303"/>
      <c r="AD24" s="3303"/>
      <c r="AE24" s="3304"/>
      <c r="AF24" s="3248" t="s">
        <v>1338</v>
      </c>
      <c r="AG24" s="3252"/>
      <c r="AH24" s="3252"/>
      <c r="AI24" s="3252"/>
      <c r="AJ24" s="3252"/>
      <c r="AK24" s="3252"/>
      <c r="AL24" s="3249" t="s">
        <v>1339</v>
      </c>
      <c r="AM24" s="3250"/>
      <c r="AN24" s="3250"/>
      <c r="AO24" s="3250"/>
      <c r="AP24" s="3250"/>
      <c r="AQ24" s="3250"/>
      <c r="AR24" s="3250"/>
      <c r="AS24" s="3250"/>
      <c r="AT24" s="3250"/>
      <c r="AU24" s="3250"/>
      <c r="AV24" s="3250"/>
      <c r="AW24" s="3250"/>
      <c r="AX24" s="3250"/>
      <c r="AY24" s="3250"/>
      <c r="AZ24" s="3251"/>
      <c r="BA24" s="3252"/>
      <c r="BB24" s="3252"/>
      <c r="BC24" s="3252"/>
      <c r="BD24" s="3252"/>
      <c r="BE24" s="3279"/>
      <c r="BF24" s="562"/>
    </row>
    <row r="25" spans="1:58" ht="21.95" customHeight="1">
      <c r="A25" s="3332"/>
      <c r="B25" s="3302"/>
      <c r="C25" s="3303"/>
      <c r="D25" s="3303"/>
      <c r="E25" s="3303"/>
      <c r="F25" s="3303"/>
      <c r="G25" s="3303"/>
      <c r="H25" s="3303"/>
      <c r="I25" s="3303"/>
      <c r="J25" s="3304"/>
      <c r="K25" s="3302"/>
      <c r="L25" s="3303"/>
      <c r="M25" s="3303"/>
      <c r="N25" s="3304"/>
      <c r="O25" s="3302"/>
      <c r="P25" s="3303"/>
      <c r="Q25" s="3303"/>
      <c r="R25" s="3303"/>
      <c r="S25" s="3303"/>
      <c r="T25" s="3304"/>
      <c r="U25" s="3302"/>
      <c r="V25" s="3303"/>
      <c r="W25" s="3303"/>
      <c r="X25" s="3303"/>
      <c r="Y25" s="3303"/>
      <c r="Z25" s="3304"/>
      <c r="AA25" s="3302"/>
      <c r="AB25" s="3303"/>
      <c r="AC25" s="3303"/>
      <c r="AD25" s="3303"/>
      <c r="AE25" s="3304"/>
      <c r="AF25" s="3247" t="s">
        <v>1340</v>
      </c>
      <c r="AG25" s="3247"/>
      <c r="AH25" s="3247"/>
      <c r="AI25" s="3247"/>
      <c r="AJ25" s="3247"/>
      <c r="AK25" s="3248"/>
      <c r="AL25" s="3274" t="s">
        <v>1319</v>
      </c>
      <c r="AM25" s="3275"/>
      <c r="AN25" s="3275"/>
      <c r="AO25" s="3275"/>
      <c r="AP25" s="3275"/>
      <c r="AQ25" s="3275"/>
      <c r="AR25" s="3275"/>
      <c r="AS25" s="3275"/>
      <c r="AT25" s="3275"/>
      <c r="AU25" s="3275"/>
      <c r="AV25" s="3275"/>
      <c r="AW25" s="3275"/>
      <c r="AX25" s="3275"/>
      <c r="AY25" s="3275"/>
      <c r="AZ25" s="3276"/>
      <c r="BA25" s="3252"/>
      <c r="BB25" s="3252"/>
      <c r="BC25" s="3252"/>
      <c r="BD25" s="3252"/>
      <c r="BE25" s="3279"/>
      <c r="BF25" s="565"/>
    </row>
    <row r="26" spans="1:58" ht="21.95" customHeight="1">
      <c r="A26" s="3332"/>
      <c r="B26" s="3302"/>
      <c r="C26" s="3303"/>
      <c r="D26" s="3303"/>
      <c r="E26" s="3303"/>
      <c r="F26" s="3303"/>
      <c r="G26" s="3303"/>
      <c r="H26" s="3303"/>
      <c r="I26" s="3303"/>
      <c r="J26" s="3304"/>
      <c r="K26" s="3302"/>
      <c r="L26" s="3303"/>
      <c r="M26" s="3303"/>
      <c r="N26" s="3304"/>
      <c r="O26" s="3302"/>
      <c r="P26" s="3303"/>
      <c r="Q26" s="3303"/>
      <c r="R26" s="3303"/>
      <c r="S26" s="3303"/>
      <c r="T26" s="3304"/>
      <c r="U26" s="3302"/>
      <c r="V26" s="3303"/>
      <c r="W26" s="3303"/>
      <c r="X26" s="3303"/>
      <c r="Y26" s="3303"/>
      <c r="Z26" s="3304"/>
      <c r="AA26" s="3302"/>
      <c r="AB26" s="3303"/>
      <c r="AC26" s="3303"/>
      <c r="AD26" s="3303"/>
      <c r="AE26" s="3304"/>
      <c r="AF26" s="3247" t="s">
        <v>1341</v>
      </c>
      <c r="AG26" s="3247"/>
      <c r="AH26" s="3247"/>
      <c r="AI26" s="3247"/>
      <c r="AJ26" s="3247"/>
      <c r="AK26" s="3248"/>
      <c r="AL26" s="3274" t="s">
        <v>1319</v>
      </c>
      <c r="AM26" s="3275"/>
      <c r="AN26" s="3275"/>
      <c r="AO26" s="3275"/>
      <c r="AP26" s="3275"/>
      <c r="AQ26" s="3275"/>
      <c r="AR26" s="3275"/>
      <c r="AS26" s="3275"/>
      <c r="AT26" s="3275"/>
      <c r="AU26" s="3275"/>
      <c r="AV26" s="3275"/>
      <c r="AW26" s="3275"/>
      <c r="AX26" s="3275"/>
      <c r="AY26" s="3275"/>
      <c r="AZ26" s="3276"/>
      <c r="BA26" s="3252"/>
      <c r="BB26" s="3252"/>
      <c r="BC26" s="3252"/>
      <c r="BD26" s="3252"/>
      <c r="BE26" s="3279"/>
      <c r="BF26" s="565"/>
    </row>
    <row r="27" spans="1:58" ht="21.95" customHeight="1">
      <c r="A27" s="3332"/>
      <c r="B27" s="3302"/>
      <c r="C27" s="3303"/>
      <c r="D27" s="3303"/>
      <c r="E27" s="3303"/>
      <c r="F27" s="3303"/>
      <c r="G27" s="3303"/>
      <c r="H27" s="3303"/>
      <c r="I27" s="3303"/>
      <c r="J27" s="3304"/>
      <c r="K27" s="3302"/>
      <c r="L27" s="3303"/>
      <c r="M27" s="3303"/>
      <c r="N27" s="3304"/>
      <c r="O27" s="3302"/>
      <c r="P27" s="3303"/>
      <c r="Q27" s="3303"/>
      <c r="R27" s="3303"/>
      <c r="S27" s="3303"/>
      <c r="T27" s="3304"/>
      <c r="U27" s="3302"/>
      <c r="V27" s="3303"/>
      <c r="W27" s="3303"/>
      <c r="X27" s="3303"/>
      <c r="Y27" s="3303"/>
      <c r="Z27" s="3304"/>
      <c r="AA27" s="3302"/>
      <c r="AB27" s="3303"/>
      <c r="AC27" s="3303"/>
      <c r="AD27" s="3303"/>
      <c r="AE27" s="3304"/>
      <c r="AF27" s="3248" t="s">
        <v>1342</v>
      </c>
      <c r="AG27" s="3252"/>
      <c r="AH27" s="3252"/>
      <c r="AI27" s="3252"/>
      <c r="AJ27" s="3252"/>
      <c r="AK27" s="3252"/>
      <c r="AL27" s="3249" t="s">
        <v>1319</v>
      </c>
      <c r="AM27" s="3250"/>
      <c r="AN27" s="3250"/>
      <c r="AO27" s="3250"/>
      <c r="AP27" s="3250"/>
      <c r="AQ27" s="3250"/>
      <c r="AR27" s="3250"/>
      <c r="AS27" s="3250"/>
      <c r="AT27" s="3250"/>
      <c r="AU27" s="3250"/>
      <c r="AV27" s="3250"/>
      <c r="AW27" s="3250"/>
      <c r="AX27" s="3250"/>
      <c r="AY27" s="3250"/>
      <c r="AZ27" s="3251"/>
      <c r="BA27" s="3252"/>
      <c r="BB27" s="3252"/>
      <c r="BC27" s="3252"/>
      <c r="BD27" s="3252"/>
      <c r="BE27" s="3279"/>
      <c r="BF27" s="562"/>
    </row>
    <row r="28" spans="1:58" ht="21.95" customHeight="1">
      <c r="A28" s="3332"/>
      <c r="B28" s="3302"/>
      <c r="C28" s="3303"/>
      <c r="D28" s="3303"/>
      <c r="E28" s="3303"/>
      <c r="F28" s="3303"/>
      <c r="G28" s="3303"/>
      <c r="H28" s="3303"/>
      <c r="I28" s="3303"/>
      <c r="J28" s="3304"/>
      <c r="K28" s="3302"/>
      <c r="L28" s="3303"/>
      <c r="M28" s="3303"/>
      <c r="N28" s="3304"/>
      <c r="O28" s="3302"/>
      <c r="P28" s="3303"/>
      <c r="Q28" s="3303"/>
      <c r="R28" s="3303"/>
      <c r="S28" s="3303"/>
      <c r="T28" s="3304"/>
      <c r="U28" s="3302"/>
      <c r="V28" s="3303"/>
      <c r="W28" s="3303"/>
      <c r="X28" s="3303"/>
      <c r="Y28" s="3303"/>
      <c r="Z28" s="3304"/>
      <c r="AA28" s="3302"/>
      <c r="AB28" s="3303"/>
      <c r="AC28" s="3303"/>
      <c r="AD28" s="3303"/>
      <c r="AE28" s="3304"/>
      <c r="AF28" s="3248" t="s">
        <v>1343</v>
      </c>
      <c r="AG28" s="3252"/>
      <c r="AH28" s="3252"/>
      <c r="AI28" s="3252"/>
      <c r="AJ28" s="3252"/>
      <c r="AK28" s="3252"/>
      <c r="AL28" s="3249" t="s">
        <v>1319</v>
      </c>
      <c r="AM28" s="3250"/>
      <c r="AN28" s="3250"/>
      <c r="AO28" s="3250"/>
      <c r="AP28" s="3250"/>
      <c r="AQ28" s="3250"/>
      <c r="AR28" s="3250"/>
      <c r="AS28" s="3250"/>
      <c r="AT28" s="3250"/>
      <c r="AU28" s="3250"/>
      <c r="AV28" s="3250"/>
      <c r="AW28" s="3250"/>
      <c r="AX28" s="3250"/>
      <c r="AY28" s="3250"/>
      <c r="AZ28" s="3251"/>
      <c r="BA28" s="3252"/>
      <c r="BB28" s="3252"/>
      <c r="BC28" s="3252"/>
      <c r="BD28" s="3252"/>
      <c r="BE28" s="3279"/>
      <c r="BF28" s="562"/>
    </row>
    <row r="29" spans="1:58" ht="21.95" customHeight="1">
      <c r="A29" s="3332"/>
      <c r="B29" s="3302"/>
      <c r="C29" s="3303"/>
      <c r="D29" s="3303"/>
      <c r="E29" s="3303"/>
      <c r="F29" s="3303"/>
      <c r="G29" s="3303"/>
      <c r="H29" s="3303"/>
      <c r="I29" s="3303"/>
      <c r="J29" s="3304"/>
      <c r="K29" s="3302"/>
      <c r="L29" s="3303"/>
      <c r="M29" s="3303"/>
      <c r="N29" s="3304"/>
      <c r="O29" s="3302"/>
      <c r="P29" s="3303"/>
      <c r="Q29" s="3303"/>
      <c r="R29" s="3303"/>
      <c r="S29" s="3303"/>
      <c r="T29" s="3304"/>
      <c r="U29" s="3302"/>
      <c r="V29" s="3303"/>
      <c r="W29" s="3303"/>
      <c r="X29" s="3303"/>
      <c r="Y29" s="3303"/>
      <c r="Z29" s="3304"/>
      <c r="AA29" s="3302"/>
      <c r="AB29" s="3303"/>
      <c r="AC29" s="3303"/>
      <c r="AD29" s="3303"/>
      <c r="AE29" s="3304"/>
      <c r="AF29" s="3248" t="s">
        <v>1344</v>
      </c>
      <c r="AG29" s="3252"/>
      <c r="AH29" s="3252"/>
      <c r="AI29" s="3252"/>
      <c r="AJ29" s="3252"/>
      <c r="AK29" s="3252"/>
      <c r="AL29" s="3249" t="s">
        <v>1319</v>
      </c>
      <c r="AM29" s="3250"/>
      <c r="AN29" s="3250"/>
      <c r="AO29" s="3250"/>
      <c r="AP29" s="3250"/>
      <c r="AQ29" s="3250"/>
      <c r="AR29" s="3250"/>
      <c r="AS29" s="3250"/>
      <c r="AT29" s="3250"/>
      <c r="AU29" s="3250"/>
      <c r="AV29" s="3250"/>
      <c r="AW29" s="3250"/>
      <c r="AX29" s="3250"/>
      <c r="AY29" s="3250"/>
      <c r="AZ29" s="3251"/>
      <c r="BA29" s="3252"/>
      <c r="BB29" s="3252"/>
      <c r="BC29" s="3252"/>
      <c r="BD29" s="3252"/>
      <c r="BE29" s="3279"/>
      <c r="BF29" s="562"/>
    </row>
    <row r="30" spans="1:58" ht="21.95" customHeight="1">
      <c r="A30" s="3332"/>
      <c r="B30" s="3302"/>
      <c r="C30" s="3303"/>
      <c r="D30" s="3303"/>
      <c r="E30" s="3303"/>
      <c r="F30" s="3303"/>
      <c r="G30" s="3303"/>
      <c r="H30" s="3303"/>
      <c r="I30" s="3303"/>
      <c r="J30" s="3304"/>
      <c r="K30" s="3302"/>
      <c r="L30" s="3303"/>
      <c r="M30" s="3303"/>
      <c r="N30" s="3304"/>
      <c r="O30" s="3302"/>
      <c r="P30" s="3303"/>
      <c r="Q30" s="3303"/>
      <c r="R30" s="3303"/>
      <c r="S30" s="3303"/>
      <c r="T30" s="3304"/>
      <c r="U30" s="3302"/>
      <c r="V30" s="3303"/>
      <c r="W30" s="3303"/>
      <c r="X30" s="3303"/>
      <c r="Y30" s="3303"/>
      <c r="Z30" s="3304"/>
      <c r="AA30" s="3302"/>
      <c r="AB30" s="3303"/>
      <c r="AC30" s="3303"/>
      <c r="AD30" s="3303"/>
      <c r="AE30" s="3304"/>
      <c r="AF30" s="3248" t="s">
        <v>1345</v>
      </c>
      <c r="AG30" s="3252"/>
      <c r="AH30" s="3252"/>
      <c r="AI30" s="3252"/>
      <c r="AJ30" s="3252"/>
      <c r="AK30" s="3252"/>
      <c r="AL30" s="3249" t="s">
        <v>1346</v>
      </c>
      <c r="AM30" s="3250"/>
      <c r="AN30" s="3250"/>
      <c r="AO30" s="3250"/>
      <c r="AP30" s="3250"/>
      <c r="AQ30" s="3250"/>
      <c r="AR30" s="3250"/>
      <c r="AS30" s="3250"/>
      <c r="AT30" s="3250"/>
      <c r="AU30" s="3250"/>
      <c r="AV30" s="3250"/>
      <c r="AW30" s="3250"/>
      <c r="AX30" s="3250"/>
      <c r="AY30" s="3250"/>
      <c r="AZ30" s="3251"/>
      <c r="BA30" s="3252"/>
      <c r="BB30" s="3252"/>
      <c r="BC30" s="3252"/>
      <c r="BD30" s="3252"/>
      <c r="BE30" s="3279"/>
      <c r="BF30" s="562"/>
    </row>
    <row r="31" spans="1:58" ht="21.95" customHeight="1">
      <c r="A31" s="3332"/>
      <c r="B31" s="3302"/>
      <c r="C31" s="3303"/>
      <c r="D31" s="3303"/>
      <c r="E31" s="3303"/>
      <c r="F31" s="3303"/>
      <c r="G31" s="3303"/>
      <c r="H31" s="3303"/>
      <c r="I31" s="3303"/>
      <c r="J31" s="3304"/>
      <c r="K31" s="3302"/>
      <c r="L31" s="3303"/>
      <c r="M31" s="3303"/>
      <c r="N31" s="3304"/>
      <c r="O31" s="3302"/>
      <c r="P31" s="3303"/>
      <c r="Q31" s="3303"/>
      <c r="R31" s="3303"/>
      <c r="S31" s="3303"/>
      <c r="T31" s="3304"/>
      <c r="U31" s="3302"/>
      <c r="V31" s="3303"/>
      <c r="W31" s="3303"/>
      <c r="X31" s="3303"/>
      <c r="Y31" s="3303"/>
      <c r="Z31" s="3304"/>
      <c r="AA31" s="3302"/>
      <c r="AB31" s="3303"/>
      <c r="AC31" s="3303"/>
      <c r="AD31" s="3303"/>
      <c r="AE31" s="3304"/>
      <c r="AF31" s="3248" t="s">
        <v>1347</v>
      </c>
      <c r="AG31" s="3252"/>
      <c r="AH31" s="3252"/>
      <c r="AI31" s="3252"/>
      <c r="AJ31" s="3252"/>
      <c r="AK31" s="3252"/>
      <c r="AL31" s="3249" t="s">
        <v>1319</v>
      </c>
      <c r="AM31" s="3250"/>
      <c r="AN31" s="3250"/>
      <c r="AO31" s="3250"/>
      <c r="AP31" s="3250"/>
      <c r="AQ31" s="3250"/>
      <c r="AR31" s="3250"/>
      <c r="AS31" s="3250"/>
      <c r="AT31" s="3250"/>
      <c r="AU31" s="3250"/>
      <c r="AV31" s="3250"/>
      <c r="AW31" s="3250"/>
      <c r="AX31" s="3250"/>
      <c r="AY31" s="3250"/>
      <c r="AZ31" s="3251"/>
      <c r="BA31" s="3252"/>
      <c r="BB31" s="3252"/>
      <c r="BC31" s="3252"/>
      <c r="BD31" s="3252"/>
      <c r="BE31" s="3279"/>
      <c r="BF31" s="562"/>
    </row>
    <row r="32" spans="1:58" ht="21.95" customHeight="1">
      <c r="A32" s="3332"/>
      <c r="B32" s="3302"/>
      <c r="C32" s="3303"/>
      <c r="D32" s="3303"/>
      <c r="E32" s="3303"/>
      <c r="F32" s="3303"/>
      <c r="G32" s="3303"/>
      <c r="H32" s="3303"/>
      <c r="I32" s="3303"/>
      <c r="J32" s="3304"/>
      <c r="K32" s="3302"/>
      <c r="L32" s="3303"/>
      <c r="M32" s="3303"/>
      <c r="N32" s="3304"/>
      <c r="O32" s="3302"/>
      <c r="P32" s="3303"/>
      <c r="Q32" s="3303"/>
      <c r="R32" s="3303"/>
      <c r="S32" s="3303"/>
      <c r="T32" s="3304"/>
      <c r="U32" s="3302"/>
      <c r="V32" s="3303"/>
      <c r="W32" s="3303"/>
      <c r="X32" s="3303"/>
      <c r="Y32" s="3303"/>
      <c r="Z32" s="3304"/>
      <c r="AA32" s="3302"/>
      <c r="AB32" s="3303"/>
      <c r="AC32" s="3303"/>
      <c r="AD32" s="3303"/>
      <c r="AE32" s="3304"/>
      <c r="AF32" s="3281" t="s">
        <v>1348</v>
      </c>
      <c r="AG32" s="3282"/>
      <c r="AH32" s="3282"/>
      <c r="AI32" s="3282"/>
      <c r="AJ32" s="3282"/>
      <c r="AK32" s="3283"/>
      <c r="AL32" s="3249" t="s">
        <v>1316</v>
      </c>
      <c r="AM32" s="3250"/>
      <c r="AN32" s="3250"/>
      <c r="AO32" s="3250"/>
      <c r="AP32" s="3250"/>
      <c r="AQ32" s="3250"/>
      <c r="AR32" s="3250"/>
      <c r="AS32" s="3250"/>
      <c r="AT32" s="3250"/>
      <c r="AU32" s="3250"/>
      <c r="AV32" s="3250"/>
      <c r="AW32" s="3250"/>
      <c r="AX32" s="3250"/>
      <c r="AY32" s="3250"/>
      <c r="AZ32" s="3251"/>
      <c r="BA32" s="3281"/>
      <c r="BB32" s="3282"/>
      <c r="BC32" s="3282"/>
      <c r="BD32" s="3282"/>
      <c r="BE32" s="3284"/>
      <c r="BF32" s="565"/>
    </row>
    <row r="33" spans="1:58" ht="21.95" customHeight="1">
      <c r="A33" s="3332"/>
      <c r="B33" s="3302"/>
      <c r="C33" s="3303"/>
      <c r="D33" s="3303"/>
      <c r="E33" s="3303"/>
      <c r="F33" s="3303"/>
      <c r="G33" s="3303"/>
      <c r="H33" s="3303"/>
      <c r="I33" s="3303"/>
      <c r="J33" s="3304"/>
      <c r="K33" s="3302"/>
      <c r="L33" s="3303"/>
      <c r="M33" s="3303"/>
      <c r="N33" s="3304"/>
      <c r="O33" s="3302"/>
      <c r="P33" s="3303"/>
      <c r="Q33" s="3303"/>
      <c r="R33" s="3303"/>
      <c r="S33" s="3303"/>
      <c r="T33" s="3304"/>
      <c r="U33" s="3302"/>
      <c r="V33" s="3303"/>
      <c r="W33" s="3303"/>
      <c r="X33" s="3303"/>
      <c r="Y33" s="3303"/>
      <c r="Z33" s="3304"/>
      <c r="AA33" s="3302"/>
      <c r="AB33" s="3303"/>
      <c r="AC33" s="3303"/>
      <c r="AD33" s="3303"/>
      <c r="AE33" s="3304"/>
      <c r="AF33" s="3281" t="s">
        <v>1349</v>
      </c>
      <c r="AG33" s="3282"/>
      <c r="AH33" s="3282"/>
      <c r="AI33" s="3282"/>
      <c r="AJ33" s="3282"/>
      <c r="AK33" s="3283"/>
      <c r="AL33" s="3249" t="s">
        <v>1350</v>
      </c>
      <c r="AM33" s="3250"/>
      <c r="AN33" s="3250"/>
      <c r="AO33" s="3250"/>
      <c r="AP33" s="3250"/>
      <c r="AQ33" s="3250"/>
      <c r="AR33" s="3250"/>
      <c r="AS33" s="3250"/>
      <c r="AT33" s="3250"/>
      <c r="AU33" s="3250"/>
      <c r="AV33" s="3250"/>
      <c r="AW33" s="3250"/>
      <c r="AX33" s="3250"/>
      <c r="AY33" s="3250"/>
      <c r="AZ33" s="3251"/>
      <c r="BA33" s="3281"/>
      <c r="BB33" s="3282"/>
      <c r="BC33" s="3282"/>
      <c r="BD33" s="3282"/>
      <c r="BE33" s="3284"/>
      <c r="BF33" s="565"/>
    </row>
    <row r="34" spans="1:58" ht="21.95" customHeight="1">
      <c r="A34" s="3332"/>
      <c r="B34" s="3302"/>
      <c r="C34" s="3303"/>
      <c r="D34" s="3303"/>
      <c r="E34" s="3303"/>
      <c r="F34" s="3303"/>
      <c r="G34" s="3303"/>
      <c r="H34" s="3303"/>
      <c r="I34" s="3303"/>
      <c r="J34" s="3304"/>
      <c r="K34" s="3302"/>
      <c r="L34" s="3303"/>
      <c r="M34" s="3303"/>
      <c r="N34" s="3304"/>
      <c r="O34" s="3302"/>
      <c r="P34" s="3303"/>
      <c r="Q34" s="3303"/>
      <c r="R34" s="3303"/>
      <c r="S34" s="3303"/>
      <c r="T34" s="3304"/>
      <c r="U34" s="3302"/>
      <c r="V34" s="3303"/>
      <c r="W34" s="3303"/>
      <c r="X34" s="3303"/>
      <c r="Y34" s="3303"/>
      <c r="Z34" s="3304"/>
      <c r="AA34" s="3302"/>
      <c r="AB34" s="3303"/>
      <c r="AC34" s="3303"/>
      <c r="AD34" s="3303"/>
      <c r="AE34" s="3304"/>
      <c r="AF34" s="3281" t="s">
        <v>1351</v>
      </c>
      <c r="AG34" s="3282"/>
      <c r="AH34" s="3282"/>
      <c r="AI34" s="3282"/>
      <c r="AJ34" s="3282"/>
      <c r="AK34" s="3283"/>
      <c r="AL34" s="3249" t="s">
        <v>1352</v>
      </c>
      <c r="AM34" s="3250"/>
      <c r="AN34" s="3250"/>
      <c r="AO34" s="3250"/>
      <c r="AP34" s="3250"/>
      <c r="AQ34" s="3250"/>
      <c r="AR34" s="3250"/>
      <c r="AS34" s="3250"/>
      <c r="AT34" s="3250"/>
      <c r="AU34" s="3250"/>
      <c r="AV34" s="3250"/>
      <c r="AW34" s="3250"/>
      <c r="AX34" s="3250"/>
      <c r="AY34" s="3250"/>
      <c r="AZ34" s="3251"/>
      <c r="BA34" s="3281"/>
      <c r="BB34" s="3282"/>
      <c r="BC34" s="3282"/>
      <c r="BD34" s="3282"/>
      <c r="BE34" s="3284"/>
      <c r="BF34" s="565"/>
    </row>
    <row r="35" spans="1:58" ht="21.95" customHeight="1">
      <c r="A35" s="3332"/>
      <c r="B35" s="3302"/>
      <c r="C35" s="3303"/>
      <c r="D35" s="3303"/>
      <c r="E35" s="3303"/>
      <c r="F35" s="3303"/>
      <c r="G35" s="3303"/>
      <c r="H35" s="3303"/>
      <c r="I35" s="3303"/>
      <c r="J35" s="3304"/>
      <c r="K35" s="3302"/>
      <c r="L35" s="3303"/>
      <c r="M35" s="3303"/>
      <c r="N35" s="3304"/>
      <c r="O35" s="3302"/>
      <c r="P35" s="3303"/>
      <c r="Q35" s="3303"/>
      <c r="R35" s="3303"/>
      <c r="S35" s="3303"/>
      <c r="T35" s="3304"/>
      <c r="U35" s="3302"/>
      <c r="V35" s="3303"/>
      <c r="W35" s="3303"/>
      <c r="X35" s="3303"/>
      <c r="Y35" s="3303"/>
      <c r="Z35" s="3304"/>
      <c r="AA35" s="3302"/>
      <c r="AB35" s="3303"/>
      <c r="AC35" s="3303"/>
      <c r="AD35" s="3303"/>
      <c r="AE35" s="3304"/>
      <c r="AF35" s="3281" t="s">
        <v>1353</v>
      </c>
      <c r="AG35" s="3282"/>
      <c r="AH35" s="3282"/>
      <c r="AI35" s="3282"/>
      <c r="AJ35" s="3282"/>
      <c r="AK35" s="3283"/>
      <c r="AL35" s="3249" t="s">
        <v>1354</v>
      </c>
      <c r="AM35" s="3250"/>
      <c r="AN35" s="3250"/>
      <c r="AO35" s="3250"/>
      <c r="AP35" s="3250"/>
      <c r="AQ35" s="3250"/>
      <c r="AR35" s="3250"/>
      <c r="AS35" s="3250"/>
      <c r="AT35" s="3250"/>
      <c r="AU35" s="3250"/>
      <c r="AV35" s="3250"/>
      <c r="AW35" s="3250"/>
      <c r="AX35" s="3250"/>
      <c r="AY35" s="3250"/>
      <c r="AZ35" s="3251"/>
      <c r="BA35" s="3281"/>
      <c r="BB35" s="3282"/>
      <c r="BC35" s="3282"/>
      <c r="BD35" s="3282"/>
      <c r="BE35" s="3284"/>
      <c r="BF35" s="565"/>
    </row>
    <row r="36" spans="1:58" ht="21.95" customHeight="1">
      <c r="A36" s="3332"/>
      <c r="B36" s="3302"/>
      <c r="C36" s="3303"/>
      <c r="D36" s="3303"/>
      <c r="E36" s="3303"/>
      <c r="F36" s="3303"/>
      <c r="G36" s="3303"/>
      <c r="H36" s="3303"/>
      <c r="I36" s="3303"/>
      <c r="J36" s="3304"/>
      <c r="K36" s="3302"/>
      <c r="L36" s="3303"/>
      <c r="M36" s="3303"/>
      <c r="N36" s="3304"/>
      <c r="O36" s="3302"/>
      <c r="P36" s="3303"/>
      <c r="Q36" s="3303"/>
      <c r="R36" s="3303"/>
      <c r="S36" s="3303"/>
      <c r="T36" s="3304"/>
      <c r="U36" s="3302"/>
      <c r="V36" s="3303"/>
      <c r="W36" s="3303"/>
      <c r="X36" s="3303"/>
      <c r="Y36" s="3303"/>
      <c r="Z36" s="3304"/>
      <c r="AA36" s="3302"/>
      <c r="AB36" s="3303"/>
      <c r="AC36" s="3303"/>
      <c r="AD36" s="3303"/>
      <c r="AE36" s="3304"/>
      <c r="AF36" s="3247" t="s">
        <v>1355</v>
      </c>
      <c r="AG36" s="3247"/>
      <c r="AH36" s="3247"/>
      <c r="AI36" s="3247"/>
      <c r="AJ36" s="3247"/>
      <c r="AK36" s="3248"/>
      <c r="AL36" s="3274" t="s">
        <v>1356</v>
      </c>
      <c r="AM36" s="3275"/>
      <c r="AN36" s="3275"/>
      <c r="AO36" s="3275"/>
      <c r="AP36" s="3275"/>
      <c r="AQ36" s="3275"/>
      <c r="AR36" s="3275"/>
      <c r="AS36" s="3275"/>
      <c r="AT36" s="3275"/>
      <c r="AU36" s="3275"/>
      <c r="AV36" s="3275"/>
      <c r="AW36" s="3275"/>
      <c r="AX36" s="3275"/>
      <c r="AY36" s="3275"/>
      <c r="AZ36" s="3276"/>
      <c r="BA36" s="3252"/>
      <c r="BB36" s="3252"/>
      <c r="BC36" s="3252"/>
      <c r="BD36" s="3252"/>
      <c r="BE36" s="3279"/>
      <c r="BF36" s="562"/>
    </row>
    <row r="37" spans="1:58" ht="44.1" customHeight="1">
      <c r="A37" s="3332"/>
      <c r="B37" s="3302"/>
      <c r="C37" s="3303"/>
      <c r="D37" s="3303"/>
      <c r="E37" s="3303"/>
      <c r="F37" s="3303"/>
      <c r="G37" s="3303"/>
      <c r="H37" s="3303"/>
      <c r="I37" s="3303"/>
      <c r="J37" s="3304"/>
      <c r="K37" s="3302"/>
      <c r="L37" s="3303"/>
      <c r="M37" s="3303"/>
      <c r="N37" s="3304"/>
      <c r="O37" s="3302"/>
      <c r="P37" s="3303"/>
      <c r="Q37" s="3303"/>
      <c r="R37" s="3303"/>
      <c r="S37" s="3303"/>
      <c r="T37" s="3304"/>
      <c r="U37" s="3302"/>
      <c r="V37" s="3303"/>
      <c r="W37" s="3303"/>
      <c r="X37" s="3303"/>
      <c r="Y37" s="3303"/>
      <c r="Z37" s="3304"/>
      <c r="AA37" s="3302"/>
      <c r="AB37" s="3303"/>
      <c r="AC37" s="3303"/>
      <c r="AD37" s="3303"/>
      <c r="AE37" s="3304"/>
      <c r="AF37" s="3246" t="s">
        <v>1357</v>
      </c>
      <c r="AG37" s="3247"/>
      <c r="AH37" s="3247"/>
      <c r="AI37" s="3247"/>
      <c r="AJ37" s="3247"/>
      <c r="AK37" s="3248"/>
      <c r="AL37" s="3277" t="s">
        <v>1358</v>
      </c>
      <c r="AM37" s="3275"/>
      <c r="AN37" s="3275"/>
      <c r="AO37" s="3275"/>
      <c r="AP37" s="3275"/>
      <c r="AQ37" s="3275"/>
      <c r="AR37" s="3275"/>
      <c r="AS37" s="3275"/>
      <c r="AT37" s="3275"/>
      <c r="AU37" s="3275"/>
      <c r="AV37" s="3275"/>
      <c r="AW37" s="3275"/>
      <c r="AX37" s="3275"/>
      <c r="AY37" s="3275"/>
      <c r="AZ37" s="3276"/>
      <c r="BA37" s="3246"/>
      <c r="BB37" s="3247"/>
      <c r="BC37" s="3247"/>
      <c r="BD37" s="3247"/>
      <c r="BE37" s="3278"/>
      <c r="BF37" s="562"/>
    </row>
    <row r="38" spans="1:58" ht="21.95" customHeight="1">
      <c r="A38" s="3332"/>
      <c r="B38" s="3302"/>
      <c r="C38" s="3303"/>
      <c r="D38" s="3303"/>
      <c r="E38" s="3303"/>
      <c r="F38" s="3303"/>
      <c r="G38" s="3303"/>
      <c r="H38" s="3303"/>
      <c r="I38" s="3303"/>
      <c r="J38" s="3304"/>
      <c r="K38" s="3302"/>
      <c r="L38" s="3303"/>
      <c r="M38" s="3303"/>
      <c r="N38" s="3304"/>
      <c r="O38" s="3302"/>
      <c r="P38" s="3303"/>
      <c r="Q38" s="3303"/>
      <c r="R38" s="3303"/>
      <c r="S38" s="3303"/>
      <c r="T38" s="3304"/>
      <c r="U38" s="3302"/>
      <c r="V38" s="3303"/>
      <c r="W38" s="3303"/>
      <c r="X38" s="3303"/>
      <c r="Y38" s="3303"/>
      <c r="Z38" s="3304"/>
      <c r="AA38" s="3302"/>
      <c r="AB38" s="3303"/>
      <c r="AC38" s="3303"/>
      <c r="AD38" s="3303"/>
      <c r="AE38" s="3304"/>
      <c r="AF38" s="3247" t="s">
        <v>1359</v>
      </c>
      <c r="AG38" s="3247"/>
      <c r="AH38" s="3247"/>
      <c r="AI38" s="3247"/>
      <c r="AJ38" s="3247"/>
      <c r="AK38" s="3248"/>
      <c r="AL38" s="3274" t="s">
        <v>1360</v>
      </c>
      <c r="AM38" s="3275"/>
      <c r="AN38" s="3275"/>
      <c r="AO38" s="3275"/>
      <c r="AP38" s="3275"/>
      <c r="AQ38" s="3275"/>
      <c r="AR38" s="3275"/>
      <c r="AS38" s="3275"/>
      <c r="AT38" s="3275"/>
      <c r="AU38" s="3275"/>
      <c r="AV38" s="3275"/>
      <c r="AW38" s="3275"/>
      <c r="AX38" s="3275"/>
      <c r="AY38" s="3275"/>
      <c r="AZ38" s="3276"/>
      <c r="BA38" s="3252"/>
      <c r="BB38" s="3252"/>
      <c r="BC38" s="3252"/>
      <c r="BD38" s="3252"/>
      <c r="BE38" s="3279"/>
      <c r="BF38" s="562"/>
    </row>
    <row r="39" spans="1:58" ht="21.95" customHeight="1">
      <c r="A39" s="3332"/>
      <c r="B39" s="3302"/>
      <c r="C39" s="3303"/>
      <c r="D39" s="3303"/>
      <c r="E39" s="3303"/>
      <c r="F39" s="3303"/>
      <c r="G39" s="3303"/>
      <c r="H39" s="3303"/>
      <c r="I39" s="3303"/>
      <c r="J39" s="3304"/>
      <c r="K39" s="3302"/>
      <c r="L39" s="3303"/>
      <c r="M39" s="3303"/>
      <c r="N39" s="3304"/>
      <c r="O39" s="3302"/>
      <c r="P39" s="3303"/>
      <c r="Q39" s="3303"/>
      <c r="R39" s="3303"/>
      <c r="S39" s="3303"/>
      <c r="T39" s="3304"/>
      <c r="U39" s="3302"/>
      <c r="V39" s="3303"/>
      <c r="W39" s="3303"/>
      <c r="X39" s="3303"/>
      <c r="Y39" s="3303"/>
      <c r="Z39" s="3304"/>
      <c r="AA39" s="3302"/>
      <c r="AB39" s="3303"/>
      <c r="AC39" s="3303"/>
      <c r="AD39" s="3303"/>
      <c r="AE39" s="3304"/>
      <c r="AF39" s="3247" t="s">
        <v>1361</v>
      </c>
      <c r="AG39" s="3247"/>
      <c r="AH39" s="3247"/>
      <c r="AI39" s="3247"/>
      <c r="AJ39" s="3247"/>
      <c r="AK39" s="3248"/>
      <c r="AL39" s="3274" t="s">
        <v>1360</v>
      </c>
      <c r="AM39" s="3275"/>
      <c r="AN39" s="3275"/>
      <c r="AO39" s="3275"/>
      <c r="AP39" s="3275"/>
      <c r="AQ39" s="3275"/>
      <c r="AR39" s="3275"/>
      <c r="AS39" s="3275"/>
      <c r="AT39" s="3275"/>
      <c r="AU39" s="3275"/>
      <c r="AV39" s="3275"/>
      <c r="AW39" s="3275"/>
      <c r="AX39" s="3275"/>
      <c r="AY39" s="3275"/>
      <c r="AZ39" s="3276"/>
      <c r="BA39" s="3252"/>
      <c r="BB39" s="3252"/>
      <c r="BC39" s="3252"/>
      <c r="BD39" s="3252"/>
      <c r="BE39" s="3279"/>
      <c r="BF39" s="565"/>
    </row>
    <row r="40" spans="1:58" ht="21.95" customHeight="1">
      <c r="A40" s="3332"/>
      <c r="B40" s="3302"/>
      <c r="C40" s="3303"/>
      <c r="D40" s="3303"/>
      <c r="E40" s="3303"/>
      <c r="F40" s="3303"/>
      <c r="G40" s="3303"/>
      <c r="H40" s="3303"/>
      <c r="I40" s="3303"/>
      <c r="J40" s="3304"/>
      <c r="K40" s="3302"/>
      <c r="L40" s="3303"/>
      <c r="M40" s="3303"/>
      <c r="N40" s="3304"/>
      <c r="O40" s="3302"/>
      <c r="P40" s="3303"/>
      <c r="Q40" s="3303"/>
      <c r="R40" s="3303"/>
      <c r="S40" s="3303"/>
      <c r="T40" s="3304"/>
      <c r="U40" s="3302"/>
      <c r="V40" s="3303"/>
      <c r="W40" s="3303"/>
      <c r="X40" s="3303"/>
      <c r="Y40" s="3303"/>
      <c r="Z40" s="3304"/>
      <c r="AA40" s="3302"/>
      <c r="AB40" s="3303"/>
      <c r="AC40" s="3303"/>
      <c r="AD40" s="3303"/>
      <c r="AE40" s="3304"/>
      <c r="AF40" s="3247" t="s">
        <v>1362</v>
      </c>
      <c r="AG40" s="3247"/>
      <c r="AH40" s="3247"/>
      <c r="AI40" s="3247"/>
      <c r="AJ40" s="3247"/>
      <c r="AK40" s="3248"/>
      <c r="AL40" s="3274" t="s">
        <v>1316</v>
      </c>
      <c r="AM40" s="3275"/>
      <c r="AN40" s="3275"/>
      <c r="AO40" s="3275"/>
      <c r="AP40" s="3275"/>
      <c r="AQ40" s="3275"/>
      <c r="AR40" s="3275"/>
      <c r="AS40" s="3275"/>
      <c r="AT40" s="3275"/>
      <c r="AU40" s="3275"/>
      <c r="AV40" s="3275"/>
      <c r="AW40" s="3275"/>
      <c r="AX40" s="3275"/>
      <c r="AY40" s="3275"/>
      <c r="AZ40" s="3276"/>
      <c r="BA40" s="3252"/>
      <c r="BB40" s="3252"/>
      <c r="BC40" s="3252"/>
      <c r="BD40" s="3252"/>
      <c r="BE40" s="3279"/>
      <c r="BF40" s="565"/>
    </row>
    <row r="41" spans="1:58" ht="21.95" customHeight="1">
      <c r="A41" s="3332"/>
      <c r="B41" s="3302"/>
      <c r="C41" s="3303"/>
      <c r="D41" s="3303"/>
      <c r="E41" s="3303"/>
      <c r="F41" s="3303"/>
      <c r="G41" s="3303"/>
      <c r="H41" s="3303"/>
      <c r="I41" s="3303"/>
      <c r="J41" s="3304"/>
      <c r="K41" s="3302"/>
      <c r="L41" s="3303"/>
      <c r="M41" s="3303"/>
      <c r="N41" s="3304"/>
      <c r="O41" s="3302"/>
      <c r="P41" s="3303"/>
      <c r="Q41" s="3303"/>
      <c r="R41" s="3303"/>
      <c r="S41" s="3303"/>
      <c r="T41" s="3304"/>
      <c r="U41" s="3302"/>
      <c r="V41" s="3303"/>
      <c r="W41" s="3303"/>
      <c r="X41" s="3303"/>
      <c r="Y41" s="3303"/>
      <c r="Z41" s="3304"/>
      <c r="AA41" s="3302"/>
      <c r="AB41" s="3303"/>
      <c r="AC41" s="3303"/>
      <c r="AD41" s="3303"/>
      <c r="AE41" s="3304"/>
      <c r="AF41" s="3246" t="s">
        <v>1363</v>
      </c>
      <c r="AG41" s="3247"/>
      <c r="AH41" s="3247"/>
      <c r="AI41" s="3247"/>
      <c r="AJ41" s="3247"/>
      <c r="AK41" s="3248"/>
      <c r="AL41" s="3249" t="s">
        <v>1360</v>
      </c>
      <c r="AM41" s="3250"/>
      <c r="AN41" s="3250"/>
      <c r="AO41" s="3250"/>
      <c r="AP41" s="3250"/>
      <c r="AQ41" s="3250"/>
      <c r="AR41" s="3250"/>
      <c r="AS41" s="3250"/>
      <c r="AT41" s="3250"/>
      <c r="AU41" s="3250"/>
      <c r="AV41" s="3250"/>
      <c r="AW41" s="3250"/>
      <c r="AX41" s="3250"/>
      <c r="AY41" s="3250"/>
      <c r="AZ41" s="3251"/>
      <c r="BA41" s="3252"/>
      <c r="BB41" s="3253"/>
      <c r="BC41" s="3253"/>
      <c r="BD41" s="3253"/>
      <c r="BE41" s="3254"/>
      <c r="BF41" s="566"/>
    </row>
    <row r="42" spans="1:58" ht="21.95" customHeight="1">
      <c r="A42" s="3332"/>
      <c r="B42" s="3302"/>
      <c r="C42" s="3303"/>
      <c r="D42" s="3303"/>
      <c r="E42" s="3303"/>
      <c r="F42" s="3303"/>
      <c r="G42" s="3303"/>
      <c r="H42" s="3303"/>
      <c r="I42" s="3303"/>
      <c r="J42" s="3304"/>
      <c r="K42" s="3302"/>
      <c r="L42" s="3303"/>
      <c r="M42" s="3303"/>
      <c r="N42" s="3304"/>
      <c r="O42" s="3302"/>
      <c r="P42" s="3303"/>
      <c r="Q42" s="3303"/>
      <c r="R42" s="3303"/>
      <c r="S42" s="3303"/>
      <c r="T42" s="3304"/>
      <c r="U42" s="3302"/>
      <c r="V42" s="3303"/>
      <c r="W42" s="3303"/>
      <c r="X42" s="3303"/>
      <c r="Y42" s="3303"/>
      <c r="Z42" s="3304"/>
      <c r="AA42" s="3302"/>
      <c r="AB42" s="3303"/>
      <c r="AC42" s="3303"/>
      <c r="AD42" s="3303"/>
      <c r="AE42" s="3304"/>
      <c r="AF42" s="3246" t="s">
        <v>1364</v>
      </c>
      <c r="AG42" s="3247"/>
      <c r="AH42" s="3247"/>
      <c r="AI42" s="3247"/>
      <c r="AJ42" s="3247"/>
      <c r="AK42" s="3248"/>
      <c r="AL42" s="3249" t="s">
        <v>1352</v>
      </c>
      <c r="AM42" s="3250"/>
      <c r="AN42" s="3250"/>
      <c r="AO42" s="3250"/>
      <c r="AP42" s="3250"/>
      <c r="AQ42" s="3250"/>
      <c r="AR42" s="3250"/>
      <c r="AS42" s="3250"/>
      <c r="AT42" s="3250"/>
      <c r="AU42" s="3250"/>
      <c r="AV42" s="3250"/>
      <c r="AW42" s="3250"/>
      <c r="AX42" s="3250"/>
      <c r="AY42" s="3250"/>
      <c r="AZ42" s="3251"/>
      <c r="BA42" s="3252"/>
      <c r="BB42" s="3253"/>
      <c r="BC42" s="3253"/>
      <c r="BD42" s="3253"/>
      <c r="BE42" s="3254"/>
      <c r="BF42" s="566"/>
    </row>
    <row r="43" spans="1:58" ht="21.95" customHeight="1">
      <c r="A43" s="3332"/>
      <c r="B43" s="3305"/>
      <c r="C43" s="3306"/>
      <c r="D43" s="3306"/>
      <c r="E43" s="3306"/>
      <c r="F43" s="3306"/>
      <c r="G43" s="3306"/>
      <c r="H43" s="3306"/>
      <c r="I43" s="3306"/>
      <c r="J43" s="3307"/>
      <c r="K43" s="3305"/>
      <c r="L43" s="3306"/>
      <c r="M43" s="3306"/>
      <c r="N43" s="3307"/>
      <c r="O43" s="3305"/>
      <c r="P43" s="3306"/>
      <c r="Q43" s="3306"/>
      <c r="R43" s="3306"/>
      <c r="S43" s="3306"/>
      <c r="T43" s="3307"/>
      <c r="U43" s="3305"/>
      <c r="V43" s="3306"/>
      <c r="W43" s="3306"/>
      <c r="X43" s="3306"/>
      <c r="Y43" s="3306"/>
      <c r="Z43" s="3307"/>
      <c r="AA43" s="3305"/>
      <c r="AB43" s="3306"/>
      <c r="AC43" s="3306"/>
      <c r="AD43" s="3306"/>
      <c r="AE43" s="3307"/>
      <c r="AF43" s="3246" t="s">
        <v>1365</v>
      </c>
      <c r="AG43" s="3247"/>
      <c r="AH43" s="3247"/>
      <c r="AI43" s="3247"/>
      <c r="AJ43" s="3247"/>
      <c r="AK43" s="3248"/>
      <c r="AL43" s="3249" t="s">
        <v>1354</v>
      </c>
      <c r="AM43" s="3250"/>
      <c r="AN43" s="3250"/>
      <c r="AO43" s="3250"/>
      <c r="AP43" s="3250"/>
      <c r="AQ43" s="3250"/>
      <c r="AR43" s="3250"/>
      <c r="AS43" s="3250"/>
      <c r="AT43" s="3250"/>
      <c r="AU43" s="3250"/>
      <c r="AV43" s="3250"/>
      <c r="AW43" s="3250"/>
      <c r="AX43" s="3250"/>
      <c r="AY43" s="3250"/>
      <c r="AZ43" s="3251"/>
      <c r="BA43" s="3252"/>
      <c r="BB43" s="3253"/>
      <c r="BC43" s="3253"/>
      <c r="BD43" s="3253"/>
      <c r="BE43" s="3254"/>
      <c r="BF43" s="566"/>
    </row>
    <row r="44" spans="1:58" ht="21.95" customHeight="1">
      <c r="A44" s="3292" t="s">
        <v>1279</v>
      </c>
      <c r="B44" s="3255" t="s">
        <v>1366</v>
      </c>
      <c r="C44" s="3256"/>
      <c r="D44" s="3256"/>
      <c r="E44" s="3256"/>
      <c r="F44" s="3256"/>
      <c r="G44" s="3256"/>
      <c r="H44" s="3256"/>
      <c r="I44" s="3256"/>
      <c r="J44" s="3257"/>
      <c r="K44" s="3294"/>
      <c r="L44" s="3295"/>
      <c r="M44" s="3295"/>
      <c r="N44" s="3296"/>
      <c r="O44" s="3270" t="s">
        <v>1367</v>
      </c>
      <c r="P44" s="3300"/>
      <c r="Q44" s="3300"/>
      <c r="R44" s="3300"/>
      <c r="S44" s="3300"/>
      <c r="T44" s="3301"/>
      <c r="U44" s="3270" t="s">
        <v>1367</v>
      </c>
      <c r="V44" s="3300"/>
      <c r="W44" s="3300"/>
      <c r="X44" s="3300"/>
      <c r="Y44" s="3300"/>
      <c r="Z44" s="3301"/>
      <c r="AA44" s="3308"/>
      <c r="AB44" s="3309"/>
      <c r="AC44" s="3309"/>
      <c r="AD44" s="3309"/>
      <c r="AE44" s="3310"/>
      <c r="AF44" s="3252" t="s">
        <v>1313</v>
      </c>
      <c r="AG44" s="3252"/>
      <c r="AH44" s="3252"/>
      <c r="AI44" s="3252"/>
      <c r="AJ44" s="3252"/>
      <c r="AK44" s="3252"/>
      <c r="AL44" s="3249" t="s">
        <v>1368</v>
      </c>
      <c r="AM44" s="3250"/>
      <c r="AN44" s="3250"/>
      <c r="AO44" s="3250"/>
      <c r="AP44" s="3250"/>
      <c r="AQ44" s="3250"/>
      <c r="AR44" s="3250"/>
      <c r="AS44" s="3250"/>
      <c r="AT44" s="3250"/>
      <c r="AU44" s="3250"/>
      <c r="AV44" s="3250"/>
      <c r="AW44" s="3250"/>
      <c r="AX44" s="3250"/>
      <c r="AY44" s="3250"/>
      <c r="AZ44" s="3251"/>
      <c r="BA44" s="3252"/>
      <c r="BB44" s="3252"/>
      <c r="BC44" s="3252"/>
      <c r="BD44" s="3252"/>
      <c r="BE44" s="3279"/>
      <c r="BF44" s="562"/>
    </row>
    <row r="45" spans="1:58" ht="21.95" customHeight="1">
      <c r="A45" s="3293"/>
      <c r="B45" s="3258"/>
      <c r="C45" s="3259"/>
      <c r="D45" s="3259"/>
      <c r="E45" s="3259"/>
      <c r="F45" s="3259"/>
      <c r="G45" s="3259"/>
      <c r="H45" s="3259"/>
      <c r="I45" s="3259"/>
      <c r="J45" s="3260"/>
      <c r="K45" s="3297"/>
      <c r="L45" s="3298"/>
      <c r="M45" s="3298"/>
      <c r="N45" s="3299"/>
      <c r="O45" s="3302"/>
      <c r="P45" s="3303"/>
      <c r="Q45" s="3303"/>
      <c r="R45" s="3303"/>
      <c r="S45" s="3303"/>
      <c r="T45" s="3304"/>
      <c r="U45" s="3302"/>
      <c r="V45" s="3303"/>
      <c r="W45" s="3303"/>
      <c r="X45" s="3303"/>
      <c r="Y45" s="3303"/>
      <c r="Z45" s="3304"/>
      <c r="AA45" s="3311"/>
      <c r="AB45" s="3312"/>
      <c r="AC45" s="3312"/>
      <c r="AD45" s="3312"/>
      <c r="AE45" s="3313"/>
      <c r="AF45" s="3248" t="s">
        <v>1369</v>
      </c>
      <c r="AG45" s="3252"/>
      <c r="AH45" s="3252"/>
      <c r="AI45" s="3252"/>
      <c r="AJ45" s="3252"/>
      <c r="AK45" s="3252"/>
      <c r="AL45" s="3274" t="s">
        <v>1370</v>
      </c>
      <c r="AM45" s="3275"/>
      <c r="AN45" s="3275"/>
      <c r="AO45" s="3275"/>
      <c r="AP45" s="3275"/>
      <c r="AQ45" s="3275"/>
      <c r="AR45" s="3275"/>
      <c r="AS45" s="3275"/>
      <c r="AT45" s="3275"/>
      <c r="AU45" s="3275"/>
      <c r="AV45" s="3275"/>
      <c r="AW45" s="3275"/>
      <c r="AX45" s="3275"/>
      <c r="AY45" s="3275"/>
      <c r="AZ45" s="3276"/>
      <c r="BA45" s="3252"/>
      <c r="BB45" s="3252"/>
      <c r="BC45" s="3252"/>
      <c r="BD45" s="3252"/>
      <c r="BE45" s="3279"/>
      <c r="BF45" s="562"/>
    </row>
    <row r="46" spans="1:58" ht="21.95" customHeight="1">
      <c r="A46" s="3293"/>
      <c r="B46" s="3258"/>
      <c r="C46" s="3259"/>
      <c r="D46" s="3259"/>
      <c r="E46" s="3259"/>
      <c r="F46" s="3259"/>
      <c r="G46" s="3259"/>
      <c r="H46" s="3259"/>
      <c r="I46" s="3259"/>
      <c r="J46" s="3260"/>
      <c r="K46" s="3297"/>
      <c r="L46" s="3298"/>
      <c r="M46" s="3298"/>
      <c r="N46" s="3299"/>
      <c r="O46" s="3302"/>
      <c r="P46" s="3303"/>
      <c r="Q46" s="3303"/>
      <c r="R46" s="3303"/>
      <c r="S46" s="3303"/>
      <c r="T46" s="3304"/>
      <c r="U46" s="3302"/>
      <c r="V46" s="3303"/>
      <c r="W46" s="3303"/>
      <c r="X46" s="3303"/>
      <c r="Y46" s="3303"/>
      <c r="Z46" s="3304"/>
      <c r="AA46" s="3311"/>
      <c r="AB46" s="3312"/>
      <c r="AC46" s="3312"/>
      <c r="AD46" s="3312"/>
      <c r="AE46" s="3313"/>
      <c r="AF46" s="3290" t="s">
        <v>1371</v>
      </c>
      <c r="AG46" s="3290"/>
      <c r="AH46" s="3290"/>
      <c r="AI46" s="3290"/>
      <c r="AJ46" s="3290"/>
      <c r="AK46" s="3291"/>
      <c r="AL46" s="3274" t="s">
        <v>1370</v>
      </c>
      <c r="AM46" s="3275"/>
      <c r="AN46" s="3275"/>
      <c r="AO46" s="3275"/>
      <c r="AP46" s="3275"/>
      <c r="AQ46" s="3275"/>
      <c r="AR46" s="3275"/>
      <c r="AS46" s="3275"/>
      <c r="AT46" s="3275"/>
      <c r="AU46" s="3275"/>
      <c r="AV46" s="3275"/>
      <c r="AW46" s="3275"/>
      <c r="AX46" s="3275"/>
      <c r="AY46" s="3275"/>
      <c r="AZ46" s="3276"/>
      <c r="BA46" s="3252"/>
      <c r="BB46" s="3253"/>
      <c r="BC46" s="3253"/>
      <c r="BD46" s="3253"/>
      <c r="BE46" s="3254"/>
      <c r="BF46" s="562"/>
    </row>
    <row r="47" spans="1:58" ht="21.95" customHeight="1">
      <c r="A47" s="3293"/>
      <c r="B47" s="3258"/>
      <c r="C47" s="3259"/>
      <c r="D47" s="3259"/>
      <c r="E47" s="3259"/>
      <c r="F47" s="3259"/>
      <c r="G47" s="3259"/>
      <c r="H47" s="3259"/>
      <c r="I47" s="3259"/>
      <c r="J47" s="3260"/>
      <c r="K47" s="3297"/>
      <c r="L47" s="3298"/>
      <c r="M47" s="3298"/>
      <c r="N47" s="3299"/>
      <c r="O47" s="3302"/>
      <c r="P47" s="3303"/>
      <c r="Q47" s="3303"/>
      <c r="R47" s="3303"/>
      <c r="S47" s="3303"/>
      <c r="T47" s="3304"/>
      <c r="U47" s="3302"/>
      <c r="V47" s="3303"/>
      <c r="W47" s="3303"/>
      <c r="X47" s="3303"/>
      <c r="Y47" s="3303"/>
      <c r="Z47" s="3304"/>
      <c r="AA47" s="3311"/>
      <c r="AB47" s="3312"/>
      <c r="AC47" s="3312"/>
      <c r="AD47" s="3312"/>
      <c r="AE47" s="3313"/>
      <c r="AF47" s="3247" t="s">
        <v>1315</v>
      </c>
      <c r="AG47" s="3247"/>
      <c r="AH47" s="3247"/>
      <c r="AI47" s="3247"/>
      <c r="AJ47" s="3247"/>
      <c r="AK47" s="3248"/>
      <c r="AL47" s="3274" t="s">
        <v>1316</v>
      </c>
      <c r="AM47" s="3275"/>
      <c r="AN47" s="3275"/>
      <c r="AO47" s="3275"/>
      <c r="AP47" s="3275"/>
      <c r="AQ47" s="3275"/>
      <c r="AR47" s="3275"/>
      <c r="AS47" s="3275"/>
      <c r="AT47" s="3275"/>
      <c r="AU47" s="3275"/>
      <c r="AV47" s="3275"/>
      <c r="AW47" s="3275"/>
      <c r="AX47" s="3275"/>
      <c r="AY47" s="3275"/>
      <c r="AZ47" s="3276"/>
      <c r="BA47" s="3252"/>
      <c r="BB47" s="3252"/>
      <c r="BC47" s="3252"/>
      <c r="BD47" s="3252"/>
      <c r="BE47" s="3279"/>
      <c r="BF47" s="562"/>
    </row>
    <row r="48" spans="1:58" ht="21.95" customHeight="1">
      <c r="A48" s="3293"/>
      <c r="B48" s="3258"/>
      <c r="C48" s="3259"/>
      <c r="D48" s="3259"/>
      <c r="E48" s="3259"/>
      <c r="F48" s="3259"/>
      <c r="G48" s="3259"/>
      <c r="H48" s="3259"/>
      <c r="I48" s="3259"/>
      <c r="J48" s="3260"/>
      <c r="K48" s="3297"/>
      <c r="L48" s="3298"/>
      <c r="M48" s="3298"/>
      <c r="N48" s="3299"/>
      <c r="O48" s="3302"/>
      <c r="P48" s="3303"/>
      <c r="Q48" s="3303"/>
      <c r="R48" s="3303"/>
      <c r="S48" s="3303"/>
      <c r="T48" s="3304"/>
      <c r="U48" s="3302"/>
      <c r="V48" s="3303"/>
      <c r="W48" s="3303"/>
      <c r="X48" s="3303"/>
      <c r="Y48" s="3303"/>
      <c r="Z48" s="3304"/>
      <c r="AA48" s="3311"/>
      <c r="AB48" s="3312"/>
      <c r="AC48" s="3312"/>
      <c r="AD48" s="3312"/>
      <c r="AE48" s="3313"/>
      <c r="AF48" s="3248" t="s">
        <v>1317</v>
      </c>
      <c r="AG48" s="3252"/>
      <c r="AH48" s="3252"/>
      <c r="AI48" s="3252"/>
      <c r="AJ48" s="3252"/>
      <c r="AK48" s="3252"/>
      <c r="AL48" s="3274" t="s">
        <v>1316</v>
      </c>
      <c r="AM48" s="3275"/>
      <c r="AN48" s="3275"/>
      <c r="AO48" s="3275"/>
      <c r="AP48" s="3275"/>
      <c r="AQ48" s="3275"/>
      <c r="AR48" s="3275"/>
      <c r="AS48" s="3275"/>
      <c r="AT48" s="3275"/>
      <c r="AU48" s="3275"/>
      <c r="AV48" s="3275"/>
      <c r="AW48" s="3275"/>
      <c r="AX48" s="3275"/>
      <c r="AY48" s="3275"/>
      <c r="AZ48" s="3276"/>
      <c r="BA48" s="3252"/>
      <c r="BB48" s="3252"/>
      <c r="BC48" s="3252"/>
      <c r="BD48" s="3252"/>
      <c r="BE48" s="3279"/>
      <c r="BF48" s="562"/>
    </row>
    <row r="49" spans="1:58" ht="21.95" customHeight="1">
      <c r="A49" s="3293"/>
      <c r="B49" s="3258"/>
      <c r="C49" s="3259"/>
      <c r="D49" s="3259"/>
      <c r="E49" s="3259"/>
      <c r="F49" s="3259"/>
      <c r="G49" s="3259"/>
      <c r="H49" s="3259"/>
      <c r="I49" s="3259"/>
      <c r="J49" s="3260"/>
      <c r="K49" s="3297"/>
      <c r="L49" s="3298"/>
      <c r="M49" s="3298"/>
      <c r="N49" s="3299"/>
      <c r="O49" s="3302"/>
      <c r="P49" s="3303"/>
      <c r="Q49" s="3303"/>
      <c r="R49" s="3303"/>
      <c r="S49" s="3303"/>
      <c r="T49" s="3304"/>
      <c r="U49" s="3302"/>
      <c r="V49" s="3303"/>
      <c r="W49" s="3303"/>
      <c r="X49" s="3303"/>
      <c r="Y49" s="3303"/>
      <c r="Z49" s="3304"/>
      <c r="AA49" s="3311"/>
      <c r="AB49" s="3312"/>
      <c r="AC49" s="3312"/>
      <c r="AD49" s="3312"/>
      <c r="AE49" s="3313"/>
      <c r="AF49" s="3248" t="s">
        <v>1318</v>
      </c>
      <c r="AG49" s="3252"/>
      <c r="AH49" s="3252"/>
      <c r="AI49" s="3252"/>
      <c r="AJ49" s="3252"/>
      <c r="AK49" s="3252"/>
      <c r="AL49" s="3249" t="s">
        <v>1316</v>
      </c>
      <c r="AM49" s="3250"/>
      <c r="AN49" s="3250"/>
      <c r="AO49" s="3250"/>
      <c r="AP49" s="3250"/>
      <c r="AQ49" s="3250"/>
      <c r="AR49" s="3250"/>
      <c r="AS49" s="3250"/>
      <c r="AT49" s="3250"/>
      <c r="AU49" s="3250"/>
      <c r="AV49" s="3250"/>
      <c r="AW49" s="3250"/>
      <c r="AX49" s="3250"/>
      <c r="AY49" s="3250"/>
      <c r="AZ49" s="3251"/>
      <c r="BA49" s="3252"/>
      <c r="BB49" s="3252"/>
      <c r="BC49" s="3252"/>
      <c r="BD49" s="3252"/>
      <c r="BE49" s="3279"/>
      <c r="BF49" s="566"/>
    </row>
    <row r="50" spans="1:58" ht="21.95" customHeight="1">
      <c r="A50" s="3293"/>
      <c r="B50" s="3258"/>
      <c r="C50" s="3259"/>
      <c r="D50" s="3259"/>
      <c r="E50" s="3259"/>
      <c r="F50" s="3259"/>
      <c r="G50" s="3259"/>
      <c r="H50" s="3259"/>
      <c r="I50" s="3259"/>
      <c r="J50" s="3260"/>
      <c r="K50" s="3297"/>
      <c r="L50" s="3298"/>
      <c r="M50" s="3298"/>
      <c r="N50" s="3299"/>
      <c r="O50" s="3302"/>
      <c r="P50" s="3303"/>
      <c r="Q50" s="3303"/>
      <c r="R50" s="3303"/>
      <c r="S50" s="3303"/>
      <c r="T50" s="3304"/>
      <c r="U50" s="3302"/>
      <c r="V50" s="3303"/>
      <c r="W50" s="3303"/>
      <c r="X50" s="3303"/>
      <c r="Y50" s="3303"/>
      <c r="Z50" s="3304"/>
      <c r="AA50" s="3311"/>
      <c r="AB50" s="3312"/>
      <c r="AC50" s="3312"/>
      <c r="AD50" s="3312"/>
      <c r="AE50" s="3313"/>
      <c r="AF50" s="3248" t="s">
        <v>1372</v>
      </c>
      <c r="AG50" s="3252"/>
      <c r="AH50" s="3252"/>
      <c r="AI50" s="3252"/>
      <c r="AJ50" s="3252"/>
      <c r="AK50" s="3252"/>
      <c r="AL50" s="3249" t="s">
        <v>1373</v>
      </c>
      <c r="AM50" s="3250"/>
      <c r="AN50" s="3250"/>
      <c r="AO50" s="3250"/>
      <c r="AP50" s="3250"/>
      <c r="AQ50" s="3250"/>
      <c r="AR50" s="3250"/>
      <c r="AS50" s="3250"/>
      <c r="AT50" s="3250"/>
      <c r="AU50" s="3250"/>
      <c r="AV50" s="3250"/>
      <c r="AW50" s="3250"/>
      <c r="AX50" s="3250"/>
      <c r="AY50" s="3250"/>
      <c r="AZ50" s="3251"/>
      <c r="BA50" s="3252"/>
      <c r="BB50" s="3252"/>
      <c r="BC50" s="3252"/>
      <c r="BD50" s="3252"/>
      <c r="BE50" s="3279"/>
      <c r="BF50" s="562"/>
    </row>
    <row r="51" spans="1:58" ht="21.95" customHeight="1">
      <c r="A51" s="3293"/>
      <c r="B51" s="3258"/>
      <c r="C51" s="3259"/>
      <c r="D51" s="3259"/>
      <c r="E51" s="3259"/>
      <c r="F51" s="3259"/>
      <c r="G51" s="3259"/>
      <c r="H51" s="3259"/>
      <c r="I51" s="3259"/>
      <c r="J51" s="3260"/>
      <c r="K51" s="3297"/>
      <c r="L51" s="3298"/>
      <c r="M51" s="3298"/>
      <c r="N51" s="3299"/>
      <c r="O51" s="3302"/>
      <c r="P51" s="3303"/>
      <c r="Q51" s="3303"/>
      <c r="R51" s="3303"/>
      <c r="S51" s="3303"/>
      <c r="T51" s="3304"/>
      <c r="U51" s="3302"/>
      <c r="V51" s="3303"/>
      <c r="W51" s="3303"/>
      <c r="X51" s="3303"/>
      <c r="Y51" s="3303"/>
      <c r="Z51" s="3304"/>
      <c r="AA51" s="3311"/>
      <c r="AB51" s="3312"/>
      <c r="AC51" s="3312"/>
      <c r="AD51" s="3312"/>
      <c r="AE51" s="3313"/>
      <c r="AF51" s="3246" t="s">
        <v>1374</v>
      </c>
      <c r="AG51" s="3247"/>
      <c r="AH51" s="3247"/>
      <c r="AI51" s="3247"/>
      <c r="AJ51" s="3247"/>
      <c r="AK51" s="3248"/>
      <c r="AL51" s="3249" t="s">
        <v>1375</v>
      </c>
      <c r="AM51" s="3250"/>
      <c r="AN51" s="3250"/>
      <c r="AO51" s="3250"/>
      <c r="AP51" s="3250"/>
      <c r="AQ51" s="3250"/>
      <c r="AR51" s="3250"/>
      <c r="AS51" s="3250"/>
      <c r="AT51" s="3250"/>
      <c r="AU51" s="3250"/>
      <c r="AV51" s="3250"/>
      <c r="AW51" s="3250"/>
      <c r="AX51" s="3250"/>
      <c r="AY51" s="3250"/>
      <c r="AZ51" s="3251"/>
      <c r="BA51" s="3281"/>
      <c r="BB51" s="3282"/>
      <c r="BC51" s="3282"/>
      <c r="BD51" s="3282"/>
      <c r="BE51" s="3284"/>
      <c r="BF51" s="562"/>
    </row>
    <row r="52" spans="1:58" ht="21.95" customHeight="1">
      <c r="A52" s="3293"/>
      <c r="B52" s="3258"/>
      <c r="C52" s="3259"/>
      <c r="D52" s="3259"/>
      <c r="E52" s="3259"/>
      <c r="F52" s="3259"/>
      <c r="G52" s="3259"/>
      <c r="H52" s="3259"/>
      <c r="I52" s="3259"/>
      <c r="J52" s="3260"/>
      <c r="K52" s="3297"/>
      <c r="L52" s="3298"/>
      <c r="M52" s="3298"/>
      <c r="N52" s="3299"/>
      <c r="O52" s="3302"/>
      <c r="P52" s="3303"/>
      <c r="Q52" s="3303"/>
      <c r="R52" s="3303"/>
      <c r="S52" s="3303"/>
      <c r="T52" s="3304"/>
      <c r="U52" s="3302"/>
      <c r="V52" s="3303"/>
      <c r="W52" s="3303"/>
      <c r="X52" s="3303"/>
      <c r="Y52" s="3303"/>
      <c r="Z52" s="3304"/>
      <c r="AA52" s="3311"/>
      <c r="AB52" s="3312"/>
      <c r="AC52" s="3312"/>
      <c r="AD52" s="3312"/>
      <c r="AE52" s="3313"/>
      <c r="AF52" s="3246" t="s">
        <v>1329</v>
      </c>
      <c r="AG52" s="3247"/>
      <c r="AH52" s="3247"/>
      <c r="AI52" s="3247"/>
      <c r="AJ52" s="3247"/>
      <c r="AK52" s="3248"/>
      <c r="AL52" s="3249" t="s">
        <v>1316</v>
      </c>
      <c r="AM52" s="3250"/>
      <c r="AN52" s="3250"/>
      <c r="AO52" s="3250"/>
      <c r="AP52" s="3250"/>
      <c r="AQ52" s="3250"/>
      <c r="AR52" s="3250"/>
      <c r="AS52" s="3250"/>
      <c r="AT52" s="3250"/>
      <c r="AU52" s="3250"/>
      <c r="AV52" s="3250"/>
      <c r="AW52" s="3250"/>
      <c r="AX52" s="3250"/>
      <c r="AY52" s="3250"/>
      <c r="AZ52" s="3251"/>
      <c r="BA52" s="3281"/>
      <c r="BB52" s="3282"/>
      <c r="BC52" s="3282"/>
      <c r="BD52" s="3282"/>
      <c r="BE52" s="3284"/>
      <c r="BF52" s="562"/>
    </row>
    <row r="53" spans="1:58" ht="21.95" customHeight="1">
      <c r="A53" s="3293"/>
      <c r="B53" s="3258"/>
      <c r="C53" s="3259"/>
      <c r="D53" s="3259"/>
      <c r="E53" s="3259"/>
      <c r="F53" s="3259"/>
      <c r="G53" s="3259"/>
      <c r="H53" s="3259"/>
      <c r="I53" s="3259"/>
      <c r="J53" s="3260"/>
      <c r="K53" s="3297"/>
      <c r="L53" s="3298"/>
      <c r="M53" s="3298"/>
      <c r="N53" s="3299"/>
      <c r="O53" s="3302"/>
      <c r="P53" s="3303"/>
      <c r="Q53" s="3303"/>
      <c r="R53" s="3303"/>
      <c r="S53" s="3303"/>
      <c r="T53" s="3304"/>
      <c r="U53" s="3302"/>
      <c r="V53" s="3303"/>
      <c r="W53" s="3303"/>
      <c r="X53" s="3303"/>
      <c r="Y53" s="3303"/>
      <c r="Z53" s="3304"/>
      <c r="AA53" s="3311"/>
      <c r="AB53" s="3312"/>
      <c r="AC53" s="3312"/>
      <c r="AD53" s="3312"/>
      <c r="AE53" s="3313"/>
      <c r="AF53" s="3247" t="s">
        <v>1330</v>
      </c>
      <c r="AG53" s="3247"/>
      <c r="AH53" s="3247"/>
      <c r="AI53" s="3247"/>
      <c r="AJ53" s="3247"/>
      <c r="AK53" s="3248"/>
      <c r="AL53" s="3274" t="s">
        <v>1316</v>
      </c>
      <c r="AM53" s="3275"/>
      <c r="AN53" s="3275"/>
      <c r="AO53" s="3275"/>
      <c r="AP53" s="3275"/>
      <c r="AQ53" s="3275"/>
      <c r="AR53" s="3275"/>
      <c r="AS53" s="3275"/>
      <c r="AT53" s="3275"/>
      <c r="AU53" s="3275"/>
      <c r="AV53" s="3275"/>
      <c r="AW53" s="3275"/>
      <c r="AX53" s="3275"/>
      <c r="AY53" s="3275"/>
      <c r="AZ53" s="3276"/>
      <c r="BA53" s="3252"/>
      <c r="BB53" s="3252"/>
      <c r="BC53" s="3252"/>
      <c r="BD53" s="3252"/>
      <c r="BE53" s="3279"/>
      <c r="BF53" s="562"/>
    </row>
    <row r="54" spans="1:58" ht="21.95" customHeight="1">
      <c r="A54" s="3293"/>
      <c r="B54" s="3258"/>
      <c r="C54" s="3259"/>
      <c r="D54" s="3259"/>
      <c r="E54" s="3259"/>
      <c r="F54" s="3259"/>
      <c r="G54" s="3259"/>
      <c r="H54" s="3259"/>
      <c r="I54" s="3259"/>
      <c r="J54" s="3260"/>
      <c r="K54" s="3297"/>
      <c r="L54" s="3298"/>
      <c r="M54" s="3298"/>
      <c r="N54" s="3299"/>
      <c r="O54" s="3302"/>
      <c r="P54" s="3303"/>
      <c r="Q54" s="3303"/>
      <c r="R54" s="3303"/>
      <c r="S54" s="3303"/>
      <c r="T54" s="3304"/>
      <c r="U54" s="3302"/>
      <c r="V54" s="3303"/>
      <c r="W54" s="3303"/>
      <c r="X54" s="3303"/>
      <c r="Y54" s="3303"/>
      <c r="Z54" s="3304"/>
      <c r="AA54" s="3311"/>
      <c r="AB54" s="3312"/>
      <c r="AC54" s="3312"/>
      <c r="AD54" s="3312"/>
      <c r="AE54" s="3313"/>
      <c r="AF54" s="3247" t="s">
        <v>1376</v>
      </c>
      <c r="AG54" s="3247"/>
      <c r="AH54" s="3247"/>
      <c r="AI54" s="3247"/>
      <c r="AJ54" s="3247"/>
      <c r="AK54" s="3248"/>
      <c r="AL54" s="3274" t="s">
        <v>1316</v>
      </c>
      <c r="AM54" s="3275"/>
      <c r="AN54" s="3275"/>
      <c r="AO54" s="3275"/>
      <c r="AP54" s="3275"/>
      <c r="AQ54" s="3275"/>
      <c r="AR54" s="3275"/>
      <c r="AS54" s="3275"/>
      <c r="AT54" s="3275"/>
      <c r="AU54" s="3275"/>
      <c r="AV54" s="3275"/>
      <c r="AW54" s="3275"/>
      <c r="AX54" s="3275"/>
      <c r="AY54" s="3275"/>
      <c r="AZ54" s="3276"/>
      <c r="BA54" s="3252"/>
      <c r="BB54" s="3252"/>
      <c r="BC54" s="3252"/>
      <c r="BD54" s="3252"/>
      <c r="BE54" s="3279"/>
      <c r="BF54" s="562"/>
    </row>
    <row r="55" spans="1:58" ht="21.95" customHeight="1">
      <c r="A55" s="3293"/>
      <c r="B55" s="3258"/>
      <c r="C55" s="3259"/>
      <c r="D55" s="3259"/>
      <c r="E55" s="3259"/>
      <c r="F55" s="3259"/>
      <c r="G55" s="3259"/>
      <c r="H55" s="3259"/>
      <c r="I55" s="3259"/>
      <c r="J55" s="3260"/>
      <c r="K55" s="3297"/>
      <c r="L55" s="3298"/>
      <c r="M55" s="3298"/>
      <c r="N55" s="3299"/>
      <c r="O55" s="3302"/>
      <c r="P55" s="3303"/>
      <c r="Q55" s="3303"/>
      <c r="R55" s="3303"/>
      <c r="S55" s="3303"/>
      <c r="T55" s="3304"/>
      <c r="U55" s="3302"/>
      <c r="V55" s="3303"/>
      <c r="W55" s="3303"/>
      <c r="X55" s="3303"/>
      <c r="Y55" s="3303"/>
      <c r="Z55" s="3304"/>
      <c r="AA55" s="3311"/>
      <c r="AB55" s="3312"/>
      <c r="AC55" s="3312"/>
      <c r="AD55" s="3312"/>
      <c r="AE55" s="3313"/>
      <c r="AF55" s="3248" t="s">
        <v>1377</v>
      </c>
      <c r="AG55" s="3252"/>
      <c r="AH55" s="3252"/>
      <c r="AI55" s="3252"/>
      <c r="AJ55" s="3252"/>
      <c r="AK55" s="3252"/>
      <c r="AL55" s="3249" t="s">
        <v>1378</v>
      </c>
      <c r="AM55" s="3250"/>
      <c r="AN55" s="3250"/>
      <c r="AO55" s="3250"/>
      <c r="AP55" s="3250"/>
      <c r="AQ55" s="3250"/>
      <c r="AR55" s="3250"/>
      <c r="AS55" s="3250"/>
      <c r="AT55" s="3250"/>
      <c r="AU55" s="3250"/>
      <c r="AV55" s="3250"/>
      <c r="AW55" s="3250"/>
      <c r="AX55" s="3250"/>
      <c r="AY55" s="3250"/>
      <c r="AZ55" s="3251"/>
      <c r="BA55" s="3252"/>
      <c r="BB55" s="3252"/>
      <c r="BC55" s="3252"/>
      <c r="BD55" s="3252"/>
      <c r="BE55" s="3279"/>
      <c r="BF55" s="562"/>
    </row>
    <row r="56" spans="1:58" ht="21.95" customHeight="1">
      <c r="A56" s="3293"/>
      <c r="B56" s="3258"/>
      <c r="C56" s="3259"/>
      <c r="D56" s="3259"/>
      <c r="E56" s="3259"/>
      <c r="F56" s="3259"/>
      <c r="G56" s="3259"/>
      <c r="H56" s="3259"/>
      <c r="I56" s="3259"/>
      <c r="J56" s="3260"/>
      <c r="K56" s="3297"/>
      <c r="L56" s="3298"/>
      <c r="M56" s="3298"/>
      <c r="N56" s="3299"/>
      <c r="O56" s="3302"/>
      <c r="P56" s="3303"/>
      <c r="Q56" s="3303"/>
      <c r="R56" s="3303"/>
      <c r="S56" s="3303"/>
      <c r="T56" s="3304"/>
      <c r="U56" s="3302"/>
      <c r="V56" s="3303"/>
      <c r="W56" s="3303"/>
      <c r="X56" s="3303"/>
      <c r="Y56" s="3303"/>
      <c r="Z56" s="3304"/>
      <c r="AA56" s="3311"/>
      <c r="AB56" s="3312"/>
      <c r="AC56" s="3312"/>
      <c r="AD56" s="3312"/>
      <c r="AE56" s="3313"/>
      <c r="AF56" s="3248" t="s">
        <v>1338</v>
      </c>
      <c r="AG56" s="3252"/>
      <c r="AH56" s="3252"/>
      <c r="AI56" s="3252"/>
      <c r="AJ56" s="3252"/>
      <c r="AK56" s="3252"/>
      <c r="AL56" s="3249" t="s">
        <v>1379</v>
      </c>
      <c r="AM56" s="3250"/>
      <c r="AN56" s="3250"/>
      <c r="AO56" s="3250"/>
      <c r="AP56" s="3250"/>
      <c r="AQ56" s="3250"/>
      <c r="AR56" s="3250"/>
      <c r="AS56" s="3250"/>
      <c r="AT56" s="3250"/>
      <c r="AU56" s="3250"/>
      <c r="AV56" s="3250"/>
      <c r="AW56" s="3250"/>
      <c r="AX56" s="3250"/>
      <c r="AY56" s="3250"/>
      <c r="AZ56" s="3251"/>
      <c r="BA56" s="3252"/>
      <c r="BB56" s="3252"/>
      <c r="BC56" s="3252"/>
      <c r="BD56" s="3252"/>
      <c r="BE56" s="3279"/>
      <c r="BF56" s="562"/>
    </row>
    <row r="57" spans="1:58" ht="21.95" customHeight="1">
      <c r="A57" s="3293"/>
      <c r="B57" s="3258"/>
      <c r="C57" s="3259"/>
      <c r="D57" s="3259"/>
      <c r="E57" s="3259"/>
      <c r="F57" s="3259"/>
      <c r="G57" s="3259"/>
      <c r="H57" s="3259"/>
      <c r="I57" s="3259"/>
      <c r="J57" s="3260"/>
      <c r="K57" s="3297"/>
      <c r="L57" s="3298"/>
      <c r="M57" s="3298"/>
      <c r="N57" s="3299"/>
      <c r="O57" s="3302"/>
      <c r="P57" s="3303"/>
      <c r="Q57" s="3303"/>
      <c r="R57" s="3303"/>
      <c r="S57" s="3303"/>
      <c r="T57" s="3304"/>
      <c r="U57" s="3302"/>
      <c r="V57" s="3303"/>
      <c r="W57" s="3303"/>
      <c r="X57" s="3303"/>
      <c r="Y57" s="3303"/>
      <c r="Z57" s="3304"/>
      <c r="AA57" s="3311"/>
      <c r="AB57" s="3312"/>
      <c r="AC57" s="3312"/>
      <c r="AD57" s="3312"/>
      <c r="AE57" s="3313"/>
      <c r="AF57" s="3247" t="s">
        <v>1380</v>
      </c>
      <c r="AG57" s="3247"/>
      <c r="AH57" s="3247"/>
      <c r="AI57" s="3247"/>
      <c r="AJ57" s="3247"/>
      <c r="AK57" s="3248"/>
      <c r="AL57" s="3274" t="s">
        <v>1370</v>
      </c>
      <c r="AM57" s="3275"/>
      <c r="AN57" s="3275"/>
      <c r="AO57" s="3275"/>
      <c r="AP57" s="3275"/>
      <c r="AQ57" s="3275"/>
      <c r="AR57" s="3275"/>
      <c r="AS57" s="3275"/>
      <c r="AT57" s="3275"/>
      <c r="AU57" s="3275"/>
      <c r="AV57" s="3275"/>
      <c r="AW57" s="3275"/>
      <c r="AX57" s="3275"/>
      <c r="AY57" s="3275"/>
      <c r="AZ57" s="3276"/>
      <c r="BA57" s="3249"/>
      <c r="BB57" s="3250"/>
      <c r="BC57" s="3250"/>
      <c r="BD57" s="3250"/>
      <c r="BE57" s="3289"/>
      <c r="BF57" s="562"/>
    </row>
    <row r="58" spans="1:58" ht="21.95" customHeight="1">
      <c r="A58" s="3293"/>
      <c r="B58" s="3258"/>
      <c r="C58" s="3259"/>
      <c r="D58" s="3259"/>
      <c r="E58" s="3259"/>
      <c r="F58" s="3259"/>
      <c r="G58" s="3259"/>
      <c r="H58" s="3259"/>
      <c r="I58" s="3259"/>
      <c r="J58" s="3260"/>
      <c r="K58" s="3297"/>
      <c r="L58" s="3298"/>
      <c r="M58" s="3298"/>
      <c r="N58" s="3299"/>
      <c r="O58" s="3302"/>
      <c r="P58" s="3303"/>
      <c r="Q58" s="3303"/>
      <c r="R58" s="3303"/>
      <c r="S58" s="3303"/>
      <c r="T58" s="3304"/>
      <c r="U58" s="3302"/>
      <c r="V58" s="3303"/>
      <c r="W58" s="3303"/>
      <c r="X58" s="3303"/>
      <c r="Y58" s="3303"/>
      <c r="Z58" s="3304"/>
      <c r="AA58" s="3311"/>
      <c r="AB58" s="3312"/>
      <c r="AC58" s="3312"/>
      <c r="AD58" s="3312"/>
      <c r="AE58" s="3313"/>
      <c r="AF58" s="3248" t="s">
        <v>1342</v>
      </c>
      <c r="AG58" s="3252"/>
      <c r="AH58" s="3252"/>
      <c r="AI58" s="3252"/>
      <c r="AJ58" s="3252"/>
      <c r="AK58" s="3252"/>
      <c r="AL58" s="3274" t="s">
        <v>1316</v>
      </c>
      <c r="AM58" s="3275"/>
      <c r="AN58" s="3275"/>
      <c r="AO58" s="3275"/>
      <c r="AP58" s="3275"/>
      <c r="AQ58" s="3275"/>
      <c r="AR58" s="3275"/>
      <c r="AS58" s="3275"/>
      <c r="AT58" s="3275"/>
      <c r="AU58" s="3275"/>
      <c r="AV58" s="3275"/>
      <c r="AW58" s="3275"/>
      <c r="AX58" s="3275"/>
      <c r="AY58" s="3275"/>
      <c r="AZ58" s="3276"/>
      <c r="BA58" s="3252"/>
      <c r="BB58" s="3252"/>
      <c r="BC58" s="3252"/>
      <c r="BD58" s="3252"/>
      <c r="BE58" s="3279"/>
      <c r="BF58" s="565"/>
    </row>
    <row r="59" spans="1:58" ht="21.95" customHeight="1">
      <c r="A59" s="3293"/>
      <c r="B59" s="3258"/>
      <c r="C59" s="3259"/>
      <c r="D59" s="3259"/>
      <c r="E59" s="3259"/>
      <c r="F59" s="3259"/>
      <c r="G59" s="3259"/>
      <c r="H59" s="3259"/>
      <c r="I59" s="3259"/>
      <c r="J59" s="3260"/>
      <c r="K59" s="3297"/>
      <c r="L59" s="3298"/>
      <c r="M59" s="3298"/>
      <c r="N59" s="3299"/>
      <c r="O59" s="3302"/>
      <c r="P59" s="3303"/>
      <c r="Q59" s="3303"/>
      <c r="R59" s="3303"/>
      <c r="S59" s="3303"/>
      <c r="T59" s="3304"/>
      <c r="U59" s="3302"/>
      <c r="V59" s="3303"/>
      <c r="W59" s="3303"/>
      <c r="X59" s="3303"/>
      <c r="Y59" s="3303"/>
      <c r="Z59" s="3304"/>
      <c r="AA59" s="3311"/>
      <c r="AB59" s="3312"/>
      <c r="AC59" s="3312"/>
      <c r="AD59" s="3312"/>
      <c r="AE59" s="3313"/>
      <c r="AF59" s="3248" t="s">
        <v>1381</v>
      </c>
      <c r="AG59" s="3252"/>
      <c r="AH59" s="3252"/>
      <c r="AI59" s="3252"/>
      <c r="AJ59" s="3252"/>
      <c r="AK59" s="3252"/>
      <c r="AL59" s="3249" t="s">
        <v>1319</v>
      </c>
      <c r="AM59" s="3250"/>
      <c r="AN59" s="3250"/>
      <c r="AO59" s="3250"/>
      <c r="AP59" s="3250"/>
      <c r="AQ59" s="3250"/>
      <c r="AR59" s="3250"/>
      <c r="AS59" s="3250"/>
      <c r="AT59" s="3250"/>
      <c r="AU59" s="3250"/>
      <c r="AV59" s="3250"/>
      <c r="AW59" s="3250"/>
      <c r="AX59" s="3250"/>
      <c r="AY59" s="3250"/>
      <c r="AZ59" s="3251"/>
      <c r="BA59" s="3252"/>
      <c r="BB59" s="3252"/>
      <c r="BC59" s="3252"/>
      <c r="BD59" s="3252"/>
      <c r="BE59" s="3279"/>
      <c r="BF59" s="562"/>
    </row>
    <row r="60" spans="1:58" ht="21.95" customHeight="1">
      <c r="A60" s="3293"/>
      <c r="B60" s="3258"/>
      <c r="C60" s="3259"/>
      <c r="D60" s="3259"/>
      <c r="E60" s="3259"/>
      <c r="F60" s="3259"/>
      <c r="G60" s="3259"/>
      <c r="H60" s="3259"/>
      <c r="I60" s="3259"/>
      <c r="J60" s="3260"/>
      <c r="K60" s="3297"/>
      <c r="L60" s="3298"/>
      <c r="M60" s="3298"/>
      <c r="N60" s="3299"/>
      <c r="O60" s="3302"/>
      <c r="P60" s="3303"/>
      <c r="Q60" s="3303"/>
      <c r="R60" s="3303"/>
      <c r="S60" s="3303"/>
      <c r="T60" s="3304"/>
      <c r="U60" s="3302"/>
      <c r="V60" s="3303"/>
      <c r="W60" s="3303"/>
      <c r="X60" s="3303"/>
      <c r="Y60" s="3303"/>
      <c r="Z60" s="3304"/>
      <c r="AA60" s="3311"/>
      <c r="AB60" s="3312"/>
      <c r="AC60" s="3312"/>
      <c r="AD60" s="3312"/>
      <c r="AE60" s="3313"/>
      <c r="AF60" s="3248" t="s">
        <v>1382</v>
      </c>
      <c r="AG60" s="3252"/>
      <c r="AH60" s="3252"/>
      <c r="AI60" s="3252"/>
      <c r="AJ60" s="3252"/>
      <c r="AK60" s="3252"/>
      <c r="AL60" s="3249" t="s">
        <v>1383</v>
      </c>
      <c r="AM60" s="3250"/>
      <c r="AN60" s="3250"/>
      <c r="AO60" s="3250"/>
      <c r="AP60" s="3250"/>
      <c r="AQ60" s="3250"/>
      <c r="AR60" s="3250"/>
      <c r="AS60" s="3250"/>
      <c r="AT60" s="3250"/>
      <c r="AU60" s="3250"/>
      <c r="AV60" s="3250"/>
      <c r="AW60" s="3250"/>
      <c r="AX60" s="3250"/>
      <c r="AY60" s="3250"/>
      <c r="AZ60" s="3251"/>
      <c r="BA60" s="3252"/>
      <c r="BB60" s="3252"/>
      <c r="BC60" s="3252"/>
      <c r="BD60" s="3252"/>
      <c r="BE60" s="3279"/>
      <c r="BF60" s="562"/>
    </row>
    <row r="61" spans="1:58" ht="21.95" customHeight="1">
      <c r="A61" s="3293"/>
      <c r="B61" s="3258"/>
      <c r="C61" s="3259"/>
      <c r="D61" s="3259"/>
      <c r="E61" s="3259"/>
      <c r="F61" s="3259"/>
      <c r="G61" s="3259"/>
      <c r="H61" s="3259"/>
      <c r="I61" s="3259"/>
      <c r="J61" s="3260"/>
      <c r="K61" s="3297"/>
      <c r="L61" s="3298"/>
      <c r="M61" s="3298"/>
      <c r="N61" s="3299"/>
      <c r="O61" s="3302"/>
      <c r="P61" s="3303"/>
      <c r="Q61" s="3303"/>
      <c r="R61" s="3303"/>
      <c r="S61" s="3303"/>
      <c r="T61" s="3304"/>
      <c r="U61" s="3302"/>
      <c r="V61" s="3303"/>
      <c r="W61" s="3303"/>
      <c r="X61" s="3303"/>
      <c r="Y61" s="3303"/>
      <c r="Z61" s="3304"/>
      <c r="AA61" s="3311"/>
      <c r="AB61" s="3312"/>
      <c r="AC61" s="3312"/>
      <c r="AD61" s="3312"/>
      <c r="AE61" s="3313"/>
      <c r="AF61" s="3248" t="s">
        <v>1384</v>
      </c>
      <c r="AG61" s="3252"/>
      <c r="AH61" s="3252"/>
      <c r="AI61" s="3252"/>
      <c r="AJ61" s="3252"/>
      <c r="AK61" s="3252"/>
      <c r="AL61" s="3249" t="s">
        <v>1385</v>
      </c>
      <c r="AM61" s="3250"/>
      <c r="AN61" s="3250"/>
      <c r="AO61" s="3250"/>
      <c r="AP61" s="3250"/>
      <c r="AQ61" s="3250"/>
      <c r="AR61" s="3250"/>
      <c r="AS61" s="3250"/>
      <c r="AT61" s="3250"/>
      <c r="AU61" s="3250"/>
      <c r="AV61" s="3250"/>
      <c r="AW61" s="3250"/>
      <c r="AX61" s="3250"/>
      <c r="AY61" s="3250"/>
      <c r="AZ61" s="3251"/>
      <c r="BA61" s="3252"/>
      <c r="BB61" s="3253"/>
      <c r="BC61" s="3253"/>
      <c r="BD61" s="3253"/>
      <c r="BE61" s="3254"/>
      <c r="BF61" s="562"/>
    </row>
    <row r="62" spans="1:58" ht="21.95" customHeight="1">
      <c r="A62" s="3293"/>
      <c r="B62" s="3258"/>
      <c r="C62" s="3259"/>
      <c r="D62" s="3259"/>
      <c r="E62" s="3259"/>
      <c r="F62" s="3259"/>
      <c r="G62" s="3259"/>
      <c r="H62" s="3259"/>
      <c r="I62" s="3259"/>
      <c r="J62" s="3260"/>
      <c r="K62" s="3297"/>
      <c r="L62" s="3298"/>
      <c r="M62" s="3298"/>
      <c r="N62" s="3299"/>
      <c r="O62" s="3302"/>
      <c r="P62" s="3303"/>
      <c r="Q62" s="3303"/>
      <c r="R62" s="3303"/>
      <c r="S62" s="3303"/>
      <c r="T62" s="3304"/>
      <c r="U62" s="3302"/>
      <c r="V62" s="3303"/>
      <c r="W62" s="3303"/>
      <c r="X62" s="3303"/>
      <c r="Y62" s="3303"/>
      <c r="Z62" s="3304"/>
      <c r="AA62" s="3311"/>
      <c r="AB62" s="3312"/>
      <c r="AC62" s="3312"/>
      <c r="AD62" s="3312"/>
      <c r="AE62" s="3313"/>
      <c r="AF62" s="3247" t="s">
        <v>1386</v>
      </c>
      <c r="AG62" s="3247"/>
      <c r="AH62" s="3247"/>
      <c r="AI62" s="3247"/>
      <c r="AJ62" s="3247"/>
      <c r="AK62" s="3248"/>
      <c r="AL62" s="3249" t="s">
        <v>1370</v>
      </c>
      <c r="AM62" s="3250"/>
      <c r="AN62" s="3250"/>
      <c r="AO62" s="3250"/>
      <c r="AP62" s="3250"/>
      <c r="AQ62" s="3250"/>
      <c r="AR62" s="3250"/>
      <c r="AS62" s="3250"/>
      <c r="AT62" s="3250"/>
      <c r="AU62" s="3250"/>
      <c r="AV62" s="3250"/>
      <c r="AW62" s="3250"/>
      <c r="AX62" s="3250"/>
      <c r="AY62" s="3250"/>
      <c r="AZ62" s="3251"/>
      <c r="BA62" s="3252"/>
      <c r="BB62" s="3252"/>
      <c r="BC62" s="3252"/>
      <c r="BD62" s="3252"/>
      <c r="BE62" s="3279"/>
      <c r="BF62" s="562"/>
    </row>
    <row r="63" spans="1:58" ht="21.95" customHeight="1">
      <c r="A63" s="3293"/>
      <c r="B63" s="3258"/>
      <c r="C63" s="3259"/>
      <c r="D63" s="3259"/>
      <c r="E63" s="3259"/>
      <c r="F63" s="3259"/>
      <c r="G63" s="3259"/>
      <c r="H63" s="3259"/>
      <c r="I63" s="3259"/>
      <c r="J63" s="3260"/>
      <c r="K63" s="3297"/>
      <c r="L63" s="3298"/>
      <c r="M63" s="3298"/>
      <c r="N63" s="3299"/>
      <c r="O63" s="3302"/>
      <c r="P63" s="3303"/>
      <c r="Q63" s="3303"/>
      <c r="R63" s="3303"/>
      <c r="S63" s="3303"/>
      <c r="T63" s="3304"/>
      <c r="U63" s="3302"/>
      <c r="V63" s="3303"/>
      <c r="W63" s="3303"/>
      <c r="X63" s="3303"/>
      <c r="Y63" s="3303"/>
      <c r="Z63" s="3304"/>
      <c r="AA63" s="3311"/>
      <c r="AB63" s="3312"/>
      <c r="AC63" s="3312"/>
      <c r="AD63" s="3312"/>
      <c r="AE63" s="3313"/>
      <c r="AF63" s="3247" t="s">
        <v>1387</v>
      </c>
      <c r="AG63" s="3247"/>
      <c r="AH63" s="3247"/>
      <c r="AI63" s="3247"/>
      <c r="AJ63" s="3247"/>
      <c r="AK63" s="3248"/>
      <c r="AL63" s="3249" t="s">
        <v>1370</v>
      </c>
      <c r="AM63" s="3250"/>
      <c r="AN63" s="3250"/>
      <c r="AO63" s="3250"/>
      <c r="AP63" s="3250"/>
      <c r="AQ63" s="3250"/>
      <c r="AR63" s="3250"/>
      <c r="AS63" s="3250"/>
      <c r="AT63" s="3250"/>
      <c r="AU63" s="3250"/>
      <c r="AV63" s="3250"/>
      <c r="AW63" s="3250"/>
      <c r="AX63" s="3250"/>
      <c r="AY63" s="3250"/>
      <c r="AZ63" s="3251"/>
      <c r="BA63" s="3252"/>
      <c r="BB63" s="3252"/>
      <c r="BC63" s="3252"/>
      <c r="BD63" s="3252"/>
      <c r="BE63" s="3279"/>
      <c r="BF63" s="562"/>
    </row>
    <row r="64" spans="1:58" ht="21.95" customHeight="1">
      <c r="A64" s="3293"/>
      <c r="B64" s="3258"/>
      <c r="C64" s="3259"/>
      <c r="D64" s="3259"/>
      <c r="E64" s="3259"/>
      <c r="F64" s="3259"/>
      <c r="G64" s="3259"/>
      <c r="H64" s="3259"/>
      <c r="I64" s="3259"/>
      <c r="J64" s="3260"/>
      <c r="K64" s="3297"/>
      <c r="L64" s="3298"/>
      <c r="M64" s="3298"/>
      <c r="N64" s="3299"/>
      <c r="O64" s="3302"/>
      <c r="P64" s="3303"/>
      <c r="Q64" s="3303"/>
      <c r="R64" s="3303"/>
      <c r="S64" s="3303"/>
      <c r="T64" s="3304"/>
      <c r="U64" s="3302"/>
      <c r="V64" s="3303"/>
      <c r="W64" s="3303"/>
      <c r="X64" s="3303"/>
      <c r="Y64" s="3303"/>
      <c r="Z64" s="3304"/>
      <c r="AA64" s="3311"/>
      <c r="AB64" s="3312"/>
      <c r="AC64" s="3312"/>
      <c r="AD64" s="3312"/>
      <c r="AE64" s="3313"/>
      <c r="AF64" s="3246" t="s">
        <v>1388</v>
      </c>
      <c r="AG64" s="3247"/>
      <c r="AH64" s="3247"/>
      <c r="AI64" s="3247"/>
      <c r="AJ64" s="3247"/>
      <c r="AK64" s="3248"/>
      <c r="AL64" s="3249" t="s">
        <v>1316</v>
      </c>
      <c r="AM64" s="3250"/>
      <c r="AN64" s="3250"/>
      <c r="AO64" s="3250"/>
      <c r="AP64" s="3250"/>
      <c r="AQ64" s="3250"/>
      <c r="AR64" s="3250"/>
      <c r="AS64" s="3250"/>
      <c r="AT64" s="3250"/>
      <c r="AU64" s="3250"/>
      <c r="AV64" s="3250"/>
      <c r="AW64" s="3250"/>
      <c r="AX64" s="3250"/>
      <c r="AY64" s="3250"/>
      <c r="AZ64" s="3251"/>
      <c r="BA64" s="3249"/>
      <c r="BB64" s="3250"/>
      <c r="BC64" s="3250"/>
      <c r="BD64" s="3250"/>
      <c r="BE64" s="3289"/>
      <c r="BF64" s="565"/>
    </row>
    <row r="65" spans="1:58" ht="21.95" customHeight="1">
      <c r="A65" s="3293"/>
      <c r="B65" s="3258"/>
      <c r="C65" s="3259"/>
      <c r="D65" s="3259"/>
      <c r="E65" s="3259"/>
      <c r="F65" s="3259"/>
      <c r="G65" s="3259"/>
      <c r="H65" s="3259"/>
      <c r="I65" s="3259"/>
      <c r="J65" s="3260"/>
      <c r="K65" s="3297"/>
      <c r="L65" s="3298"/>
      <c r="M65" s="3298"/>
      <c r="N65" s="3299"/>
      <c r="O65" s="3302"/>
      <c r="P65" s="3303"/>
      <c r="Q65" s="3303"/>
      <c r="R65" s="3303"/>
      <c r="S65" s="3303"/>
      <c r="T65" s="3304"/>
      <c r="U65" s="3302"/>
      <c r="V65" s="3303"/>
      <c r="W65" s="3303"/>
      <c r="X65" s="3303"/>
      <c r="Y65" s="3303"/>
      <c r="Z65" s="3304"/>
      <c r="AA65" s="3311"/>
      <c r="AB65" s="3312"/>
      <c r="AC65" s="3312"/>
      <c r="AD65" s="3312"/>
      <c r="AE65" s="3313"/>
      <c r="AF65" s="3246" t="s">
        <v>1389</v>
      </c>
      <c r="AG65" s="3247"/>
      <c r="AH65" s="3247"/>
      <c r="AI65" s="3247"/>
      <c r="AJ65" s="3247"/>
      <c r="AK65" s="3248"/>
      <c r="AL65" s="3249" t="s">
        <v>1316</v>
      </c>
      <c r="AM65" s="3250"/>
      <c r="AN65" s="3250"/>
      <c r="AO65" s="3250"/>
      <c r="AP65" s="3250"/>
      <c r="AQ65" s="3250"/>
      <c r="AR65" s="3250"/>
      <c r="AS65" s="3250"/>
      <c r="AT65" s="3250"/>
      <c r="AU65" s="3250"/>
      <c r="AV65" s="3250"/>
      <c r="AW65" s="3250"/>
      <c r="AX65" s="3250"/>
      <c r="AY65" s="3250"/>
      <c r="AZ65" s="3251"/>
      <c r="BA65" s="3249"/>
      <c r="BB65" s="3250"/>
      <c r="BC65" s="3250"/>
      <c r="BD65" s="3250"/>
      <c r="BE65" s="3289"/>
      <c r="BF65" s="565"/>
    </row>
    <row r="66" spans="1:58" ht="21.95" customHeight="1">
      <c r="A66" s="3293"/>
      <c r="B66" s="3258"/>
      <c r="C66" s="3259"/>
      <c r="D66" s="3259"/>
      <c r="E66" s="3259"/>
      <c r="F66" s="3259"/>
      <c r="G66" s="3259"/>
      <c r="H66" s="3259"/>
      <c r="I66" s="3259"/>
      <c r="J66" s="3260"/>
      <c r="K66" s="3297"/>
      <c r="L66" s="3298"/>
      <c r="M66" s="3298"/>
      <c r="N66" s="3299"/>
      <c r="O66" s="3302"/>
      <c r="P66" s="3303"/>
      <c r="Q66" s="3303"/>
      <c r="R66" s="3303"/>
      <c r="S66" s="3303"/>
      <c r="T66" s="3304"/>
      <c r="U66" s="3302"/>
      <c r="V66" s="3303"/>
      <c r="W66" s="3303"/>
      <c r="X66" s="3303"/>
      <c r="Y66" s="3303"/>
      <c r="Z66" s="3304"/>
      <c r="AA66" s="3311"/>
      <c r="AB66" s="3312"/>
      <c r="AC66" s="3312"/>
      <c r="AD66" s="3312"/>
      <c r="AE66" s="3313"/>
      <c r="AF66" s="3248" t="s">
        <v>1343</v>
      </c>
      <c r="AG66" s="3252"/>
      <c r="AH66" s="3252"/>
      <c r="AI66" s="3252"/>
      <c r="AJ66" s="3252"/>
      <c r="AK66" s="3252"/>
      <c r="AL66" s="3274" t="s">
        <v>1370</v>
      </c>
      <c r="AM66" s="3275"/>
      <c r="AN66" s="3275"/>
      <c r="AO66" s="3275"/>
      <c r="AP66" s="3275"/>
      <c r="AQ66" s="3275"/>
      <c r="AR66" s="3275"/>
      <c r="AS66" s="3275"/>
      <c r="AT66" s="3275"/>
      <c r="AU66" s="3275"/>
      <c r="AV66" s="3275"/>
      <c r="AW66" s="3275"/>
      <c r="AX66" s="3275"/>
      <c r="AY66" s="3275"/>
      <c r="AZ66" s="3276"/>
      <c r="BA66" s="3252"/>
      <c r="BB66" s="3252"/>
      <c r="BC66" s="3252"/>
      <c r="BD66" s="3252"/>
      <c r="BE66" s="3279"/>
      <c r="BF66" s="562"/>
    </row>
    <row r="67" spans="1:58" ht="21.95" customHeight="1">
      <c r="A67" s="3293"/>
      <c r="B67" s="3258"/>
      <c r="C67" s="3259"/>
      <c r="D67" s="3259"/>
      <c r="E67" s="3259"/>
      <c r="F67" s="3259"/>
      <c r="G67" s="3259"/>
      <c r="H67" s="3259"/>
      <c r="I67" s="3259"/>
      <c r="J67" s="3260"/>
      <c r="K67" s="3297"/>
      <c r="L67" s="3298"/>
      <c r="M67" s="3298"/>
      <c r="N67" s="3299"/>
      <c r="O67" s="3302"/>
      <c r="P67" s="3303"/>
      <c r="Q67" s="3303"/>
      <c r="R67" s="3303"/>
      <c r="S67" s="3303"/>
      <c r="T67" s="3304"/>
      <c r="U67" s="3302"/>
      <c r="V67" s="3303"/>
      <c r="W67" s="3303"/>
      <c r="X67" s="3303"/>
      <c r="Y67" s="3303"/>
      <c r="Z67" s="3304"/>
      <c r="AA67" s="3311"/>
      <c r="AB67" s="3312"/>
      <c r="AC67" s="3312"/>
      <c r="AD67" s="3312"/>
      <c r="AE67" s="3313"/>
      <c r="AF67" s="3248" t="s">
        <v>1390</v>
      </c>
      <c r="AG67" s="3252"/>
      <c r="AH67" s="3252"/>
      <c r="AI67" s="3252"/>
      <c r="AJ67" s="3252"/>
      <c r="AK67" s="3252"/>
      <c r="AL67" s="3274" t="s">
        <v>1370</v>
      </c>
      <c r="AM67" s="3275"/>
      <c r="AN67" s="3275"/>
      <c r="AO67" s="3275"/>
      <c r="AP67" s="3275"/>
      <c r="AQ67" s="3275"/>
      <c r="AR67" s="3275"/>
      <c r="AS67" s="3275"/>
      <c r="AT67" s="3275"/>
      <c r="AU67" s="3275"/>
      <c r="AV67" s="3275"/>
      <c r="AW67" s="3275"/>
      <c r="AX67" s="3275"/>
      <c r="AY67" s="3275"/>
      <c r="AZ67" s="3276"/>
      <c r="BA67" s="3252"/>
      <c r="BB67" s="3252"/>
      <c r="BC67" s="3252"/>
      <c r="BD67" s="3252"/>
      <c r="BE67" s="3279"/>
      <c r="BF67" s="562"/>
    </row>
    <row r="68" spans="1:58" ht="21.95" customHeight="1">
      <c r="A68" s="3293"/>
      <c r="B68" s="3258"/>
      <c r="C68" s="3259"/>
      <c r="D68" s="3259"/>
      <c r="E68" s="3259"/>
      <c r="F68" s="3259"/>
      <c r="G68" s="3259"/>
      <c r="H68" s="3259"/>
      <c r="I68" s="3259"/>
      <c r="J68" s="3260"/>
      <c r="K68" s="3297"/>
      <c r="L68" s="3298"/>
      <c r="M68" s="3298"/>
      <c r="N68" s="3299"/>
      <c r="O68" s="3302"/>
      <c r="P68" s="3303"/>
      <c r="Q68" s="3303"/>
      <c r="R68" s="3303"/>
      <c r="S68" s="3303"/>
      <c r="T68" s="3304"/>
      <c r="U68" s="3302"/>
      <c r="V68" s="3303"/>
      <c r="W68" s="3303"/>
      <c r="X68" s="3303"/>
      <c r="Y68" s="3303"/>
      <c r="Z68" s="3304"/>
      <c r="AA68" s="3311"/>
      <c r="AB68" s="3312"/>
      <c r="AC68" s="3312"/>
      <c r="AD68" s="3312"/>
      <c r="AE68" s="3313"/>
      <c r="AF68" s="3248" t="s">
        <v>1345</v>
      </c>
      <c r="AG68" s="3252"/>
      <c r="AH68" s="3252"/>
      <c r="AI68" s="3252"/>
      <c r="AJ68" s="3252"/>
      <c r="AK68" s="3252"/>
      <c r="AL68" s="3249" t="s">
        <v>1391</v>
      </c>
      <c r="AM68" s="3250"/>
      <c r="AN68" s="3250"/>
      <c r="AO68" s="3250"/>
      <c r="AP68" s="3250"/>
      <c r="AQ68" s="3250"/>
      <c r="AR68" s="3250"/>
      <c r="AS68" s="3250"/>
      <c r="AT68" s="3250"/>
      <c r="AU68" s="3250"/>
      <c r="AV68" s="3250"/>
      <c r="AW68" s="3250"/>
      <c r="AX68" s="3250"/>
      <c r="AY68" s="3250"/>
      <c r="AZ68" s="3251"/>
      <c r="BA68" s="3252"/>
      <c r="BB68" s="3252"/>
      <c r="BC68" s="3252"/>
      <c r="BD68" s="3252"/>
      <c r="BE68" s="3279"/>
      <c r="BF68" s="562"/>
    </row>
    <row r="69" spans="1:58" ht="44.1" customHeight="1">
      <c r="A69" s="3293"/>
      <c r="B69" s="3258"/>
      <c r="C69" s="3259"/>
      <c r="D69" s="3259"/>
      <c r="E69" s="3259"/>
      <c r="F69" s="3259"/>
      <c r="G69" s="3259"/>
      <c r="H69" s="3259"/>
      <c r="I69" s="3259"/>
      <c r="J69" s="3260"/>
      <c r="K69" s="3297"/>
      <c r="L69" s="3298"/>
      <c r="M69" s="3298"/>
      <c r="N69" s="3299"/>
      <c r="O69" s="3302"/>
      <c r="P69" s="3303"/>
      <c r="Q69" s="3303"/>
      <c r="R69" s="3303"/>
      <c r="S69" s="3303"/>
      <c r="T69" s="3304"/>
      <c r="U69" s="3302"/>
      <c r="V69" s="3303"/>
      <c r="W69" s="3303"/>
      <c r="X69" s="3303"/>
      <c r="Y69" s="3303"/>
      <c r="Z69" s="3304"/>
      <c r="AA69" s="3311"/>
      <c r="AB69" s="3312"/>
      <c r="AC69" s="3312"/>
      <c r="AD69" s="3312"/>
      <c r="AE69" s="3313"/>
      <c r="AF69" s="3247" t="s">
        <v>1392</v>
      </c>
      <c r="AG69" s="3247"/>
      <c r="AH69" s="3247"/>
      <c r="AI69" s="3247"/>
      <c r="AJ69" s="3247"/>
      <c r="AK69" s="3248"/>
      <c r="AL69" s="3285" t="s">
        <v>1393</v>
      </c>
      <c r="AM69" s="3247"/>
      <c r="AN69" s="3247"/>
      <c r="AO69" s="3247"/>
      <c r="AP69" s="3247"/>
      <c r="AQ69" s="3247"/>
      <c r="AR69" s="3247"/>
      <c r="AS69" s="3247"/>
      <c r="AT69" s="3247"/>
      <c r="AU69" s="3247"/>
      <c r="AV69" s="3247"/>
      <c r="AW69" s="3247"/>
      <c r="AX69" s="3247"/>
      <c r="AY69" s="3247"/>
      <c r="AZ69" s="3248"/>
      <c r="BA69" s="3287"/>
      <c r="BB69" s="3287"/>
      <c r="BC69" s="3287"/>
      <c r="BD69" s="3287"/>
      <c r="BE69" s="3288"/>
      <c r="BF69" s="562"/>
    </row>
    <row r="70" spans="1:58" ht="21.95" customHeight="1">
      <c r="A70" s="3293"/>
      <c r="B70" s="3258"/>
      <c r="C70" s="3259"/>
      <c r="D70" s="3259"/>
      <c r="E70" s="3259"/>
      <c r="F70" s="3259"/>
      <c r="G70" s="3259"/>
      <c r="H70" s="3259"/>
      <c r="I70" s="3259"/>
      <c r="J70" s="3260"/>
      <c r="K70" s="3297"/>
      <c r="L70" s="3298"/>
      <c r="M70" s="3298"/>
      <c r="N70" s="3299"/>
      <c r="O70" s="3302"/>
      <c r="P70" s="3303"/>
      <c r="Q70" s="3303"/>
      <c r="R70" s="3303"/>
      <c r="S70" s="3303"/>
      <c r="T70" s="3304"/>
      <c r="U70" s="3302"/>
      <c r="V70" s="3303"/>
      <c r="W70" s="3303"/>
      <c r="X70" s="3303"/>
      <c r="Y70" s="3303"/>
      <c r="Z70" s="3304"/>
      <c r="AA70" s="3311"/>
      <c r="AB70" s="3312"/>
      <c r="AC70" s="3312"/>
      <c r="AD70" s="3312"/>
      <c r="AE70" s="3313"/>
      <c r="AF70" s="3280" t="s">
        <v>1394</v>
      </c>
      <c r="AG70" s="3247"/>
      <c r="AH70" s="3247"/>
      <c r="AI70" s="3247"/>
      <c r="AJ70" s="3247"/>
      <c r="AK70" s="3248"/>
      <c r="AL70" s="3274" t="s">
        <v>1316</v>
      </c>
      <c r="AM70" s="3275"/>
      <c r="AN70" s="3275"/>
      <c r="AO70" s="3275"/>
      <c r="AP70" s="3275"/>
      <c r="AQ70" s="3275"/>
      <c r="AR70" s="3275"/>
      <c r="AS70" s="3275"/>
      <c r="AT70" s="3275"/>
      <c r="AU70" s="3275"/>
      <c r="AV70" s="3275"/>
      <c r="AW70" s="3275"/>
      <c r="AX70" s="3275"/>
      <c r="AY70" s="3275"/>
      <c r="AZ70" s="3276"/>
      <c r="BA70" s="3252"/>
      <c r="BB70" s="3252"/>
      <c r="BC70" s="3252"/>
      <c r="BD70" s="3252"/>
      <c r="BE70" s="3279"/>
      <c r="BF70" s="565"/>
    </row>
    <row r="71" spans="1:58" ht="21.95" customHeight="1">
      <c r="A71" s="3293"/>
      <c r="B71" s="3258"/>
      <c r="C71" s="3259"/>
      <c r="D71" s="3259"/>
      <c r="E71" s="3259"/>
      <c r="F71" s="3259"/>
      <c r="G71" s="3259"/>
      <c r="H71" s="3259"/>
      <c r="I71" s="3259"/>
      <c r="J71" s="3260"/>
      <c r="K71" s="3297"/>
      <c r="L71" s="3298"/>
      <c r="M71" s="3298"/>
      <c r="N71" s="3299"/>
      <c r="O71" s="3302"/>
      <c r="P71" s="3303"/>
      <c r="Q71" s="3303"/>
      <c r="R71" s="3303"/>
      <c r="S71" s="3303"/>
      <c r="T71" s="3304"/>
      <c r="U71" s="3302"/>
      <c r="V71" s="3303"/>
      <c r="W71" s="3303"/>
      <c r="X71" s="3303"/>
      <c r="Y71" s="3303"/>
      <c r="Z71" s="3304"/>
      <c r="AA71" s="3311"/>
      <c r="AB71" s="3312"/>
      <c r="AC71" s="3312"/>
      <c r="AD71" s="3312"/>
      <c r="AE71" s="3313"/>
      <c r="AF71" s="3281" t="s">
        <v>1348</v>
      </c>
      <c r="AG71" s="3282"/>
      <c r="AH71" s="3282"/>
      <c r="AI71" s="3282"/>
      <c r="AJ71" s="3282"/>
      <c r="AK71" s="3283"/>
      <c r="AL71" s="3249" t="s">
        <v>1316</v>
      </c>
      <c r="AM71" s="3250"/>
      <c r="AN71" s="3250"/>
      <c r="AO71" s="3250"/>
      <c r="AP71" s="3250"/>
      <c r="AQ71" s="3250"/>
      <c r="AR71" s="3250"/>
      <c r="AS71" s="3250"/>
      <c r="AT71" s="3250"/>
      <c r="AU71" s="3250"/>
      <c r="AV71" s="3250"/>
      <c r="AW71" s="3250"/>
      <c r="AX71" s="3250"/>
      <c r="AY71" s="3250"/>
      <c r="AZ71" s="3251"/>
      <c r="BA71" s="3281"/>
      <c r="BB71" s="3282"/>
      <c r="BC71" s="3282"/>
      <c r="BD71" s="3282"/>
      <c r="BE71" s="3284"/>
      <c r="BF71" s="565"/>
    </row>
    <row r="72" spans="1:58" ht="21.95" customHeight="1">
      <c r="A72" s="3293"/>
      <c r="B72" s="3258"/>
      <c r="C72" s="3259"/>
      <c r="D72" s="3259"/>
      <c r="E72" s="3259"/>
      <c r="F72" s="3259"/>
      <c r="G72" s="3259"/>
      <c r="H72" s="3259"/>
      <c r="I72" s="3259"/>
      <c r="J72" s="3260"/>
      <c r="K72" s="3297"/>
      <c r="L72" s="3298"/>
      <c r="M72" s="3298"/>
      <c r="N72" s="3299"/>
      <c r="O72" s="3302"/>
      <c r="P72" s="3303"/>
      <c r="Q72" s="3303"/>
      <c r="R72" s="3303"/>
      <c r="S72" s="3303"/>
      <c r="T72" s="3304"/>
      <c r="U72" s="3302"/>
      <c r="V72" s="3303"/>
      <c r="W72" s="3303"/>
      <c r="X72" s="3303"/>
      <c r="Y72" s="3303"/>
      <c r="Z72" s="3304"/>
      <c r="AA72" s="3311"/>
      <c r="AB72" s="3312"/>
      <c r="AC72" s="3312"/>
      <c r="AD72" s="3312"/>
      <c r="AE72" s="3313"/>
      <c r="AF72" s="3281" t="s">
        <v>1349</v>
      </c>
      <c r="AG72" s="3282"/>
      <c r="AH72" s="3282"/>
      <c r="AI72" s="3282"/>
      <c r="AJ72" s="3282"/>
      <c r="AK72" s="3283"/>
      <c r="AL72" s="3249" t="s">
        <v>1395</v>
      </c>
      <c r="AM72" s="3250"/>
      <c r="AN72" s="3250"/>
      <c r="AO72" s="3250"/>
      <c r="AP72" s="3250"/>
      <c r="AQ72" s="3250"/>
      <c r="AR72" s="3250"/>
      <c r="AS72" s="3250"/>
      <c r="AT72" s="3250"/>
      <c r="AU72" s="3250"/>
      <c r="AV72" s="3250"/>
      <c r="AW72" s="3250"/>
      <c r="AX72" s="3250"/>
      <c r="AY72" s="3250"/>
      <c r="AZ72" s="3251"/>
      <c r="BA72" s="3281"/>
      <c r="BB72" s="3282"/>
      <c r="BC72" s="3282"/>
      <c r="BD72" s="3282"/>
      <c r="BE72" s="3284"/>
      <c r="BF72" s="565"/>
    </row>
    <row r="73" spans="1:58" ht="21.95" customHeight="1">
      <c r="A73" s="3293"/>
      <c r="B73" s="3258"/>
      <c r="C73" s="3259"/>
      <c r="D73" s="3259"/>
      <c r="E73" s="3259"/>
      <c r="F73" s="3259"/>
      <c r="G73" s="3259"/>
      <c r="H73" s="3259"/>
      <c r="I73" s="3259"/>
      <c r="J73" s="3260"/>
      <c r="K73" s="3297"/>
      <c r="L73" s="3298"/>
      <c r="M73" s="3298"/>
      <c r="N73" s="3299"/>
      <c r="O73" s="3302"/>
      <c r="P73" s="3303"/>
      <c r="Q73" s="3303"/>
      <c r="R73" s="3303"/>
      <c r="S73" s="3303"/>
      <c r="T73" s="3304"/>
      <c r="U73" s="3302"/>
      <c r="V73" s="3303"/>
      <c r="W73" s="3303"/>
      <c r="X73" s="3303"/>
      <c r="Y73" s="3303"/>
      <c r="Z73" s="3304"/>
      <c r="AA73" s="3311"/>
      <c r="AB73" s="3312"/>
      <c r="AC73" s="3312"/>
      <c r="AD73" s="3312"/>
      <c r="AE73" s="3313"/>
      <c r="AF73" s="3247" t="s">
        <v>1355</v>
      </c>
      <c r="AG73" s="3247"/>
      <c r="AH73" s="3247"/>
      <c r="AI73" s="3247"/>
      <c r="AJ73" s="3247"/>
      <c r="AK73" s="3248"/>
      <c r="AL73" s="3274" t="s">
        <v>1396</v>
      </c>
      <c r="AM73" s="3275"/>
      <c r="AN73" s="3275"/>
      <c r="AO73" s="3275"/>
      <c r="AP73" s="3275"/>
      <c r="AQ73" s="3275"/>
      <c r="AR73" s="3275"/>
      <c r="AS73" s="3275"/>
      <c r="AT73" s="3275"/>
      <c r="AU73" s="3275"/>
      <c r="AV73" s="3275"/>
      <c r="AW73" s="3275"/>
      <c r="AX73" s="3275"/>
      <c r="AY73" s="3275"/>
      <c r="AZ73" s="3276"/>
      <c r="BA73" s="3252"/>
      <c r="BB73" s="3252"/>
      <c r="BC73" s="3252"/>
      <c r="BD73" s="3252"/>
      <c r="BE73" s="3279"/>
      <c r="BF73" s="562"/>
    </row>
    <row r="74" spans="1:58" ht="44.1" customHeight="1">
      <c r="A74" s="3293"/>
      <c r="B74" s="3258"/>
      <c r="C74" s="3259"/>
      <c r="D74" s="3259"/>
      <c r="E74" s="3259"/>
      <c r="F74" s="3259"/>
      <c r="G74" s="3259"/>
      <c r="H74" s="3259"/>
      <c r="I74" s="3259"/>
      <c r="J74" s="3260"/>
      <c r="K74" s="3297"/>
      <c r="L74" s="3298"/>
      <c r="M74" s="3298"/>
      <c r="N74" s="3299"/>
      <c r="O74" s="3302"/>
      <c r="P74" s="3303"/>
      <c r="Q74" s="3303"/>
      <c r="R74" s="3303"/>
      <c r="S74" s="3303"/>
      <c r="T74" s="3304"/>
      <c r="U74" s="3302"/>
      <c r="V74" s="3303"/>
      <c r="W74" s="3303"/>
      <c r="X74" s="3303"/>
      <c r="Y74" s="3303"/>
      <c r="Z74" s="3304"/>
      <c r="AA74" s="3311"/>
      <c r="AB74" s="3312"/>
      <c r="AC74" s="3312"/>
      <c r="AD74" s="3312"/>
      <c r="AE74" s="3313"/>
      <c r="AF74" s="3246" t="s">
        <v>1357</v>
      </c>
      <c r="AG74" s="3247"/>
      <c r="AH74" s="3247"/>
      <c r="AI74" s="3247"/>
      <c r="AJ74" s="3247"/>
      <c r="AK74" s="3248"/>
      <c r="AL74" s="3277" t="s">
        <v>1397</v>
      </c>
      <c r="AM74" s="3275"/>
      <c r="AN74" s="3275"/>
      <c r="AO74" s="3275"/>
      <c r="AP74" s="3275"/>
      <c r="AQ74" s="3275"/>
      <c r="AR74" s="3275"/>
      <c r="AS74" s="3275"/>
      <c r="AT74" s="3275"/>
      <c r="AU74" s="3275"/>
      <c r="AV74" s="3275"/>
      <c r="AW74" s="3275"/>
      <c r="AX74" s="3275"/>
      <c r="AY74" s="3275"/>
      <c r="AZ74" s="3276"/>
      <c r="BA74" s="3246"/>
      <c r="BB74" s="3247"/>
      <c r="BC74" s="3247"/>
      <c r="BD74" s="3247"/>
      <c r="BE74" s="3278"/>
      <c r="BF74" s="562"/>
    </row>
    <row r="75" spans="1:58" ht="21.95" customHeight="1">
      <c r="A75" s="3293"/>
      <c r="B75" s="3258"/>
      <c r="C75" s="3259"/>
      <c r="D75" s="3259"/>
      <c r="E75" s="3259"/>
      <c r="F75" s="3259"/>
      <c r="G75" s="3259"/>
      <c r="H75" s="3259"/>
      <c r="I75" s="3259"/>
      <c r="J75" s="3260"/>
      <c r="K75" s="3297"/>
      <c r="L75" s="3298"/>
      <c r="M75" s="3298"/>
      <c r="N75" s="3299"/>
      <c r="O75" s="3302"/>
      <c r="P75" s="3303"/>
      <c r="Q75" s="3303"/>
      <c r="R75" s="3303"/>
      <c r="S75" s="3303"/>
      <c r="T75" s="3304"/>
      <c r="U75" s="3302"/>
      <c r="V75" s="3303"/>
      <c r="W75" s="3303"/>
      <c r="X75" s="3303"/>
      <c r="Y75" s="3303"/>
      <c r="Z75" s="3304"/>
      <c r="AA75" s="3311"/>
      <c r="AB75" s="3312"/>
      <c r="AC75" s="3312"/>
      <c r="AD75" s="3312"/>
      <c r="AE75" s="3313"/>
      <c r="AF75" s="3247" t="s">
        <v>1359</v>
      </c>
      <c r="AG75" s="3247"/>
      <c r="AH75" s="3247"/>
      <c r="AI75" s="3247"/>
      <c r="AJ75" s="3247"/>
      <c r="AK75" s="3248"/>
      <c r="AL75" s="3274" t="s">
        <v>1360</v>
      </c>
      <c r="AM75" s="3275"/>
      <c r="AN75" s="3275"/>
      <c r="AO75" s="3275"/>
      <c r="AP75" s="3275"/>
      <c r="AQ75" s="3275"/>
      <c r="AR75" s="3275"/>
      <c r="AS75" s="3275"/>
      <c r="AT75" s="3275"/>
      <c r="AU75" s="3275"/>
      <c r="AV75" s="3275"/>
      <c r="AW75" s="3275"/>
      <c r="AX75" s="3275"/>
      <c r="AY75" s="3275"/>
      <c r="AZ75" s="3276"/>
      <c r="BA75" s="3252"/>
      <c r="BB75" s="3252"/>
      <c r="BC75" s="3252"/>
      <c r="BD75" s="3252"/>
      <c r="BE75" s="3279"/>
      <c r="BF75" s="562"/>
    </row>
    <row r="76" spans="1:58" ht="21.95" customHeight="1">
      <c r="A76" s="3293"/>
      <c r="B76" s="3258"/>
      <c r="C76" s="3259"/>
      <c r="D76" s="3259"/>
      <c r="E76" s="3259"/>
      <c r="F76" s="3259"/>
      <c r="G76" s="3259"/>
      <c r="H76" s="3259"/>
      <c r="I76" s="3259"/>
      <c r="J76" s="3260"/>
      <c r="K76" s="3297"/>
      <c r="L76" s="3298"/>
      <c r="M76" s="3298"/>
      <c r="N76" s="3299"/>
      <c r="O76" s="3302"/>
      <c r="P76" s="3303"/>
      <c r="Q76" s="3303"/>
      <c r="R76" s="3303"/>
      <c r="S76" s="3303"/>
      <c r="T76" s="3304"/>
      <c r="U76" s="3302"/>
      <c r="V76" s="3303"/>
      <c r="W76" s="3303"/>
      <c r="X76" s="3303"/>
      <c r="Y76" s="3303"/>
      <c r="Z76" s="3304"/>
      <c r="AA76" s="3311"/>
      <c r="AB76" s="3312"/>
      <c r="AC76" s="3312"/>
      <c r="AD76" s="3312"/>
      <c r="AE76" s="3313"/>
      <c r="AF76" s="3247" t="s">
        <v>1398</v>
      </c>
      <c r="AG76" s="3247"/>
      <c r="AH76" s="3247"/>
      <c r="AI76" s="3247"/>
      <c r="AJ76" s="3247"/>
      <c r="AK76" s="3248"/>
      <c r="AL76" s="3271" t="s">
        <v>1316</v>
      </c>
      <c r="AM76" s="3272"/>
      <c r="AN76" s="3272"/>
      <c r="AO76" s="3272"/>
      <c r="AP76" s="3272"/>
      <c r="AQ76" s="3272"/>
      <c r="AR76" s="3272"/>
      <c r="AS76" s="3272"/>
      <c r="AT76" s="3272"/>
      <c r="AU76" s="3272"/>
      <c r="AV76" s="3272"/>
      <c r="AW76" s="3272"/>
      <c r="AX76" s="3272"/>
      <c r="AY76" s="3272"/>
      <c r="AZ76" s="3273"/>
      <c r="BA76" s="3252"/>
      <c r="BB76" s="3253"/>
      <c r="BC76" s="3253"/>
      <c r="BD76" s="3253"/>
      <c r="BE76" s="3254"/>
      <c r="BF76" s="566"/>
    </row>
    <row r="77" spans="1:58" ht="21.95" customHeight="1">
      <c r="A77" s="3293"/>
      <c r="B77" s="3258"/>
      <c r="C77" s="3259"/>
      <c r="D77" s="3259"/>
      <c r="E77" s="3259"/>
      <c r="F77" s="3259"/>
      <c r="G77" s="3259"/>
      <c r="H77" s="3259"/>
      <c r="I77" s="3259"/>
      <c r="J77" s="3260"/>
      <c r="K77" s="3297"/>
      <c r="L77" s="3298"/>
      <c r="M77" s="3298"/>
      <c r="N77" s="3299"/>
      <c r="O77" s="3302"/>
      <c r="P77" s="3303"/>
      <c r="Q77" s="3303"/>
      <c r="R77" s="3303"/>
      <c r="S77" s="3303"/>
      <c r="T77" s="3304"/>
      <c r="U77" s="3302"/>
      <c r="V77" s="3303"/>
      <c r="W77" s="3303"/>
      <c r="X77" s="3303"/>
      <c r="Y77" s="3303"/>
      <c r="Z77" s="3304"/>
      <c r="AA77" s="3311"/>
      <c r="AB77" s="3312"/>
      <c r="AC77" s="3312"/>
      <c r="AD77" s="3312"/>
      <c r="AE77" s="3313"/>
      <c r="AF77" s="3247" t="s">
        <v>1361</v>
      </c>
      <c r="AG77" s="3247"/>
      <c r="AH77" s="3247"/>
      <c r="AI77" s="3247"/>
      <c r="AJ77" s="3247"/>
      <c r="AK77" s="3248"/>
      <c r="AL77" s="3274" t="s">
        <v>1360</v>
      </c>
      <c r="AM77" s="3275"/>
      <c r="AN77" s="3275"/>
      <c r="AO77" s="3275"/>
      <c r="AP77" s="3275"/>
      <c r="AQ77" s="3275"/>
      <c r="AR77" s="3275"/>
      <c r="AS77" s="3275"/>
      <c r="AT77" s="3275"/>
      <c r="AU77" s="3275"/>
      <c r="AV77" s="3275"/>
      <c r="AW77" s="3275"/>
      <c r="AX77" s="3275"/>
      <c r="AY77" s="3275"/>
      <c r="AZ77" s="3276"/>
      <c r="BA77" s="3252"/>
      <c r="BB77" s="3252"/>
      <c r="BC77" s="3252"/>
      <c r="BD77" s="3252"/>
      <c r="BE77" s="3279"/>
      <c r="BF77" s="565"/>
    </row>
    <row r="78" spans="1:58" ht="21.95" customHeight="1">
      <c r="A78" s="3293"/>
      <c r="B78" s="3258"/>
      <c r="C78" s="3259"/>
      <c r="D78" s="3259"/>
      <c r="E78" s="3259"/>
      <c r="F78" s="3259"/>
      <c r="G78" s="3259"/>
      <c r="H78" s="3259"/>
      <c r="I78" s="3259"/>
      <c r="J78" s="3260"/>
      <c r="K78" s="3297"/>
      <c r="L78" s="3298"/>
      <c r="M78" s="3298"/>
      <c r="N78" s="3299"/>
      <c r="O78" s="3302"/>
      <c r="P78" s="3303"/>
      <c r="Q78" s="3303"/>
      <c r="R78" s="3303"/>
      <c r="S78" s="3303"/>
      <c r="T78" s="3304"/>
      <c r="U78" s="3302"/>
      <c r="V78" s="3303"/>
      <c r="W78" s="3303"/>
      <c r="X78" s="3303"/>
      <c r="Y78" s="3303"/>
      <c r="Z78" s="3304"/>
      <c r="AA78" s="3311"/>
      <c r="AB78" s="3312"/>
      <c r="AC78" s="3312"/>
      <c r="AD78" s="3312"/>
      <c r="AE78" s="3313"/>
      <c r="AF78" s="3247" t="s">
        <v>1362</v>
      </c>
      <c r="AG78" s="3247"/>
      <c r="AH78" s="3247"/>
      <c r="AI78" s="3247"/>
      <c r="AJ78" s="3247"/>
      <c r="AK78" s="3248"/>
      <c r="AL78" s="3274" t="s">
        <v>1316</v>
      </c>
      <c r="AM78" s="3275"/>
      <c r="AN78" s="3275"/>
      <c r="AO78" s="3275"/>
      <c r="AP78" s="3275"/>
      <c r="AQ78" s="3275"/>
      <c r="AR78" s="3275"/>
      <c r="AS78" s="3275"/>
      <c r="AT78" s="3275"/>
      <c r="AU78" s="3275"/>
      <c r="AV78" s="3275"/>
      <c r="AW78" s="3275"/>
      <c r="AX78" s="3275"/>
      <c r="AY78" s="3275"/>
      <c r="AZ78" s="3276"/>
      <c r="BA78" s="3252"/>
      <c r="BB78" s="3252"/>
      <c r="BC78" s="3252"/>
      <c r="BD78" s="3252"/>
      <c r="BE78" s="3279"/>
      <c r="BF78" s="565"/>
    </row>
    <row r="79" spans="1:58" ht="21.95" customHeight="1">
      <c r="A79" s="3293"/>
      <c r="B79" s="3258"/>
      <c r="C79" s="3259"/>
      <c r="D79" s="3259"/>
      <c r="E79" s="3259"/>
      <c r="F79" s="3259"/>
      <c r="G79" s="3259"/>
      <c r="H79" s="3259"/>
      <c r="I79" s="3259"/>
      <c r="J79" s="3260"/>
      <c r="K79" s="3297"/>
      <c r="L79" s="3298"/>
      <c r="M79" s="3298"/>
      <c r="N79" s="3299"/>
      <c r="O79" s="3302"/>
      <c r="P79" s="3303"/>
      <c r="Q79" s="3303"/>
      <c r="R79" s="3303"/>
      <c r="S79" s="3303"/>
      <c r="T79" s="3304"/>
      <c r="U79" s="3302"/>
      <c r="V79" s="3303"/>
      <c r="W79" s="3303"/>
      <c r="X79" s="3303"/>
      <c r="Y79" s="3303"/>
      <c r="Z79" s="3304"/>
      <c r="AA79" s="3311"/>
      <c r="AB79" s="3312"/>
      <c r="AC79" s="3312"/>
      <c r="AD79" s="3312"/>
      <c r="AE79" s="3313"/>
      <c r="AF79" s="3246" t="s">
        <v>1363</v>
      </c>
      <c r="AG79" s="3247"/>
      <c r="AH79" s="3247"/>
      <c r="AI79" s="3247"/>
      <c r="AJ79" s="3247"/>
      <c r="AK79" s="3248"/>
      <c r="AL79" s="3249" t="s">
        <v>1360</v>
      </c>
      <c r="AM79" s="3250"/>
      <c r="AN79" s="3250"/>
      <c r="AO79" s="3250"/>
      <c r="AP79" s="3250"/>
      <c r="AQ79" s="3250"/>
      <c r="AR79" s="3250"/>
      <c r="AS79" s="3250"/>
      <c r="AT79" s="3250"/>
      <c r="AU79" s="3250"/>
      <c r="AV79" s="3250"/>
      <c r="AW79" s="3250"/>
      <c r="AX79" s="3250"/>
      <c r="AY79" s="3250"/>
      <c r="AZ79" s="3251"/>
      <c r="BA79" s="3252"/>
      <c r="BB79" s="3253"/>
      <c r="BC79" s="3253"/>
      <c r="BD79" s="3253"/>
      <c r="BE79" s="3254"/>
      <c r="BF79" s="566"/>
    </row>
    <row r="80" spans="1:58" ht="21.95" customHeight="1">
      <c r="A80" s="3293"/>
      <c r="B80" s="3261"/>
      <c r="C80" s="3262"/>
      <c r="D80" s="3262"/>
      <c r="E80" s="3262"/>
      <c r="F80" s="3262"/>
      <c r="G80" s="3262"/>
      <c r="H80" s="3262"/>
      <c r="I80" s="3262"/>
      <c r="J80" s="3263"/>
      <c r="K80" s="3274"/>
      <c r="L80" s="3275"/>
      <c r="M80" s="3275"/>
      <c r="N80" s="3276"/>
      <c r="O80" s="3305"/>
      <c r="P80" s="3306"/>
      <c r="Q80" s="3306"/>
      <c r="R80" s="3306"/>
      <c r="S80" s="3306"/>
      <c r="T80" s="3307"/>
      <c r="U80" s="3305"/>
      <c r="V80" s="3306"/>
      <c r="W80" s="3306"/>
      <c r="X80" s="3306"/>
      <c r="Y80" s="3306"/>
      <c r="Z80" s="3307"/>
      <c r="AA80" s="3314"/>
      <c r="AB80" s="3315"/>
      <c r="AC80" s="3315"/>
      <c r="AD80" s="3315"/>
      <c r="AE80" s="3316"/>
      <c r="AF80" s="3246" t="s">
        <v>1365</v>
      </c>
      <c r="AG80" s="3247"/>
      <c r="AH80" s="3247"/>
      <c r="AI80" s="3247"/>
      <c r="AJ80" s="3247"/>
      <c r="AK80" s="3248"/>
      <c r="AL80" s="3249" t="s">
        <v>1352</v>
      </c>
      <c r="AM80" s="3250"/>
      <c r="AN80" s="3250"/>
      <c r="AO80" s="3250"/>
      <c r="AP80" s="3250"/>
      <c r="AQ80" s="3250"/>
      <c r="AR80" s="3250"/>
      <c r="AS80" s="3250"/>
      <c r="AT80" s="3250"/>
      <c r="AU80" s="3250"/>
      <c r="AV80" s="3250"/>
      <c r="AW80" s="3250"/>
      <c r="AX80" s="3250"/>
      <c r="AY80" s="3250"/>
      <c r="AZ80" s="3251"/>
      <c r="BA80" s="3252"/>
      <c r="BB80" s="3253"/>
      <c r="BC80" s="3253"/>
      <c r="BD80" s="3253"/>
      <c r="BE80" s="3254"/>
      <c r="BF80" s="566"/>
    </row>
    <row r="81" spans="1:58" ht="21.95" customHeight="1">
      <c r="A81" s="3293"/>
      <c r="B81" s="3255" t="s">
        <v>100</v>
      </c>
      <c r="C81" s="3256"/>
      <c r="D81" s="3256"/>
      <c r="E81" s="3256"/>
      <c r="F81" s="3256"/>
      <c r="G81" s="3256"/>
      <c r="H81" s="3256"/>
      <c r="I81" s="3256"/>
      <c r="J81" s="3257"/>
      <c r="K81" s="3255"/>
      <c r="L81" s="3256"/>
      <c r="M81" s="3256"/>
      <c r="N81" s="3257"/>
      <c r="O81" s="3270" t="s">
        <v>1367</v>
      </c>
      <c r="P81" s="3256"/>
      <c r="Q81" s="3256"/>
      <c r="R81" s="3256"/>
      <c r="S81" s="3256"/>
      <c r="T81" s="3257"/>
      <c r="U81" s="3317"/>
      <c r="V81" s="3318"/>
      <c r="W81" s="3318"/>
      <c r="X81" s="3318"/>
      <c r="Y81" s="3318"/>
      <c r="Z81" s="3319"/>
      <c r="AA81" s="3317"/>
      <c r="AB81" s="3318"/>
      <c r="AC81" s="3318"/>
      <c r="AD81" s="3318"/>
      <c r="AE81" s="3319"/>
      <c r="AF81" s="3252" t="s">
        <v>1313</v>
      </c>
      <c r="AG81" s="3252"/>
      <c r="AH81" s="3252"/>
      <c r="AI81" s="3252"/>
      <c r="AJ81" s="3252"/>
      <c r="AK81" s="3252"/>
      <c r="AL81" s="3249" t="s">
        <v>1399</v>
      </c>
      <c r="AM81" s="3250"/>
      <c r="AN81" s="3250"/>
      <c r="AO81" s="3250"/>
      <c r="AP81" s="3250"/>
      <c r="AQ81" s="3250"/>
      <c r="AR81" s="3250"/>
      <c r="AS81" s="3250"/>
      <c r="AT81" s="3250"/>
      <c r="AU81" s="3250"/>
      <c r="AV81" s="3250"/>
      <c r="AW81" s="3250"/>
      <c r="AX81" s="3250"/>
      <c r="AY81" s="3250"/>
      <c r="AZ81" s="3251"/>
      <c r="BA81" s="3252"/>
      <c r="BB81" s="3252"/>
      <c r="BC81" s="3252"/>
      <c r="BD81" s="3252"/>
      <c r="BE81" s="3279"/>
      <c r="BF81" s="562"/>
    </row>
    <row r="82" spans="1:58" ht="120" customHeight="1">
      <c r="A82" s="3293"/>
      <c r="B82" s="3258"/>
      <c r="C82" s="3259"/>
      <c r="D82" s="3259"/>
      <c r="E82" s="3259"/>
      <c r="F82" s="3259"/>
      <c r="G82" s="3259"/>
      <c r="H82" s="3259"/>
      <c r="I82" s="3259"/>
      <c r="J82" s="3260"/>
      <c r="K82" s="3258"/>
      <c r="L82" s="3259"/>
      <c r="M82" s="3259"/>
      <c r="N82" s="3260"/>
      <c r="O82" s="3302"/>
      <c r="P82" s="3259"/>
      <c r="Q82" s="3259"/>
      <c r="R82" s="3259"/>
      <c r="S82" s="3259"/>
      <c r="T82" s="3260"/>
      <c r="U82" s="3320"/>
      <c r="V82" s="3321"/>
      <c r="W82" s="3321"/>
      <c r="X82" s="3321"/>
      <c r="Y82" s="3321"/>
      <c r="Z82" s="3322"/>
      <c r="AA82" s="3320"/>
      <c r="AB82" s="3321"/>
      <c r="AC82" s="3321"/>
      <c r="AD82" s="3321"/>
      <c r="AE82" s="3322"/>
      <c r="AF82" s="3285" t="s">
        <v>1400</v>
      </c>
      <c r="AG82" s="3280"/>
      <c r="AH82" s="3280"/>
      <c r="AI82" s="3280"/>
      <c r="AJ82" s="3280"/>
      <c r="AK82" s="3286"/>
      <c r="AL82" s="3285" t="s">
        <v>1401</v>
      </c>
      <c r="AM82" s="3280"/>
      <c r="AN82" s="3280"/>
      <c r="AO82" s="3280"/>
      <c r="AP82" s="3280"/>
      <c r="AQ82" s="3280"/>
      <c r="AR82" s="3280"/>
      <c r="AS82" s="3280"/>
      <c r="AT82" s="3280"/>
      <c r="AU82" s="3280"/>
      <c r="AV82" s="3280"/>
      <c r="AW82" s="3280"/>
      <c r="AX82" s="3280"/>
      <c r="AY82" s="3280"/>
      <c r="AZ82" s="3286"/>
      <c r="BA82" s="3246"/>
      <c r="BB82" s="3247"/>
      <c r="BC82" s="3247"/>
      <c r="BD82" s="3247"/>
      <c r="BE82" s="3278"/>
      <c r="BF82" s="565"/>
    </row>
    <row r="83" spans="1:58" ht="21.95" customHeight="1">
      <c r="A83" s="3293"/>
      <c r="B83" s="3258"/>
      <c r="C83" s="3259"/>
      <c r="D83" s="3259"/>
      <c r="E83" s="3259"/>
      <c r="F83" s="3259"/>
      <c r="G83" s="3259"/>
      <c r="H83" s="3259"/>
      <c r="I83" s="3259"/>
      <c r="J83" s="3260"/>
      <c r="K83" s="3258"/>
      <c r="L83" s="3259"/>
      <c r="M83" s="3259"/>
      <c r="N83" s="3260"/>
      <c r="O83" s="3258"/>
      <c r="P83" s="3259"/>
      <c r="Q83" s="3259"/>
      <c r="R83" s="3259"/>
      <c r="S83" s="3259"/>
      <c r="T83" s="3260"/>
      <c r="U83" s="3320"/>
      <c r="V83" s="3321"/>
      <c r="W83" s="3321"/>
      <c r="X83" s="3321"/>
      <c r="Y83" s="3321"/>
      <c r="Z83" s="3322"/>
      <c r="AA83" s="3320"/>
      <c r="AB83" s="3321"/>
      <c r="AC83" s="3321"/>
      <c r="AD83" s="3321"/>
      <c r="AE83" s="3322"/>
      <c r="AF83" s="3247" t="s">
        <v>1315</v>
      </c>
      <c r="AG83" s="3247"/>
      <c r="AH83" s="3247"/>
      <c r="AI83" s="3247"/>
      <c r="AJ83" s="3247"/>
      <c r="AK83" s="3248"/>
      <c r="AL83" s="3274" t="s">
        <v>1319</v>
      </c>
      <c r="AM83" s="3275"/>
      <c r="AN83" s="3275"/>
      <c r="AO83" s="3275"/>
      <c r="AP83" s="3275"/>
      <c r="AQ83" s="3275"/>
      <c r="AR83" s="3275"/>
      <c r="AS83" s="3275"/>
      <c r="AT83" s="3275"/>
      <c r="AU83" s="3275"/>
      <c r="AV83" s="3275"/>
      <c r="AW83" s="3275"/>
      <c r="AX83" s="3275"/>
      <c r="AY83" s="3275"/>
      <c r="AZ83" s="3276"/>
      <c r="BA83" s="3252"/>
      <c r="BB83" s="3252"/>
      <c r="BC83" s="3252"/>
      <c r="BD83" s="3252"/>
      <c r="BE83" s="3279"/>
      <c r="BF83" s="562"/>
    </row>
    <row r="84" spans="1:58" ht="21.95" customHeight="1">
      <c r="A84" s="3293"/>
      <c r="B84" s="3258"/>
      <c r="C84" s="3259"/>
      <c r="D84" s="3259"/>
      <c r="E84" s="3259"/>
      <c r="F84" s="3259"/>
      <c r="G84" s="3259"/>
      <c r="H84" s="3259"/>
      <c r="I84" s="3259"/>
      <c r="J84" s="3260"/>
      <c r="K84" s="3258"/>
      <c r="L84" s="3259"/>
      <c r="M84" s="3259"/>
      <c r="N84" s="3260"/>
      <c r="O84" s="3258"/>
      <c r="P84" s="3259"/>
      <c r="Q84" s="3259"/>
      <c r="R84" s="3259"/>
      <c r="S84" s="3259"/>
      <c r="T84" s="3260"/>
      <c r="U84" s="3320"/>
      <c r="V84" s="3321"/>
      <c r="W84" s="3321"/>
      <c r="X84" s="3321"/>
      <c r="Y84" s="3321"/>
      <c r="Z84" s="3322"/>
      <c r="AA84" s="3320"/>
      <c r="AB84" s="3321"/>
      <c r="AC84" s="3321"/>
      <c r="AD84" s="3321"/>
      <c r="AE84" s="3322"/>
      <c r="AF84" s="3248" t="s">
        <v>1317</v>
      </c>
      <c r="AG84" s="3252"/>
      <c r="AH84" s="3252"/>
      <c r="AI84" s="3252"/>
      <c r="AJ84" s="3252"/>
      <c r="AK84" s="3252"/>
      <c r="AL84" s="3274" t="s">
        <v>1319</v>
      </c>
      <c r="AM84" s="3275"/>
      <c r="AN84" s="3275"/>
      <c r="AO84" s="3275"/>
      <c r="AP84" s="3275"/>
      <c r="AQ84" s="3275"/>
      <c r="AR84" s="3275"/>
      <c r="AS84" s="3275"/>
      <c r="AT84" s="3275"/>
      <c r="AU84" s="3275"/>
      <c r="AV84" s="3275"/>
      <c r="AW84" s="3275"/>
      <c r="AX84" s="3275"/>
      <c r="AY84" s="3275"/>
      <c r="AZ84" s="3276"/>
      <c r="BA84" s="3252"/>
      <c r="BB84" s="3252"/>
      <c r="BC84" s="3252"/>
      <c r="BD84" s="3252"/>
      <c r="BE84" s="3279"/>
      <c r="BF84" s="562"/>
    </row>
    <row r="85" spans="1:58" ht="21.95" customHeight="1">
      <c r="A85" s="3293"/>
      <c r="B85" s="3258"/>
      <c r="C85" s="3259"/>
      <c r="D85" s="3259"/>
      <c r="E85" s="3259"/>
      <c r="F85" s="3259"/>
      <c r="G85" s="3259"/>
      <c r="H85" s="3259"/>
      <c r="I85" s="3259"/>
      <c r="J85" s="3260"/>
      <c r="K85" s="3258"/>
      <c r="L85" s="3259"/>
      <c r="M85" s="3259"/>
      <c r="N85" s="3260"/>
      <c r="O85" s="3258"/>
      <c r="P85" s="3259"/>
      <c r="Q85" s="3259"/>
      <c r="R85" s="3259"/>
      <c r="S85" s="3259"/>
      <c r="T85" s="3260"/>
      <c r="U85" s="3320"/>
      <c r="V85" s="3321"/>
      <c r="W85" s="3321"/>
      <c r="X85" s="3321"/>
      <c r="Y85" s="3321"/>
      <c r="Z85" s="3322"/>
      <c r="AA85" s="3320"/>
      <c r="AB85" s="3321"/>
      <c r="AC85" s="3321"/>
      <c r="AD85" s="3321"/>
      <c r="AE85" s="3322"/>
      <c r="AF85" s="3248" t="s">
        <v>1318</v>
      </c>
      <c r="AG85" s="3252"/>
      <c r="AH85" s="3252"/>
      <c r="AI85" s="3252"/>
      <c r="AJ85" s="3252"/>
      <c r="AK85" s="3252"/>
      <c r="AL85" s="3249" t="s">
        <v>1319</v>
      </c>
      <c r="AM85" s="3250"/>
      <c r="AN85" s="3250"/>
      <c r="AO85" s="3250"/>
      <c r="AP85" s="3250"/>
      <c r="AQ85" s="3250"/>
      <c r="AR85" s="3250"/>
      <c r="AS85" s="3250"/>
      <c r="AT85" s="3250"/>
      <c r="AU85" s="3250"/>
      <c r="AV85" s="3250"/>
      <c r="AW85" s="3250"/>
      <c r="AX85" s="3250"/>
      <c r="AY85" s="3250"/>
      <c r="AZ85" s="3251"/>
      <c r="BA85" s="3252"/>
      <c r="BB85" s="3252"/>
      <c r="BC85" s="3252"/>
      <c r="BD85" s="3252"/>
      <c r="BE85" s="3279"/>
      <c r="BF85" s="566"/>
    </row>
    <row r="86" spans="1:58" ht="21.95" customHeight="1">
      <c r="A86" s="3293"/>
      <c r="B86" s="3258"/>
      <c r="C86" s="3259"/>
      <c r="D86" s="3259"/>
      <c r="E86" s="3259"/>
      <c r="F86" s="3259"/>
      <c r="G86" s="3259"/>
      <c r="H86" s="3259"/>
      <c r="I86" s="3259"/>
      <c r="J86" s="3260"/>
      <c r="K86" s="3258"/>
      <c r="L86" s="3259"/>
      <c r="M86" s="3259"/>
      <c r="N86" s="3260"/>
      <c r="O86" s="3258"/>
      <c r="P86" s="3259"/>
      <c r="Q86" s="3259"/>
      <c r="R86" s="3259"/>
      <c r="S86" s="3259"/>
      <c r="T86" s="3260"/>
      <c r="U86" s="3320"/>
      <c r="V86" s="3321"/>
      <c r="W86" s="3321"/>
      <c r="X86" s="3321"/>
      <c r="Y86" s="3321"/>
      <c r="Z86" s="3322"/>
      <c r="AA86" s="3320"/>
      <c r="AB86" s="3321"/>
      <c r="AC86" s="3321"/>
      <c r="AD86" s="3321"/>
      <c r="AE86" s="3322"/>
      <c r="AF86" s="3248" t="s">
        <v>1372</v>
      </c>
      <c r="AG86" s="3252"/>
      <c r="AH86" s="3252"/>
      <c r="AI86" s="3252"/>
      <c r="AJ86" s="3252"/>
      <c r="AK86" s="3252"/>
      <c r="AL86" s="3274" t="s">
        <v>1402</v>
      </c>
      <c r="AM86" s="3275"/>
      <c r="AN86" s="3275"/>
      <c r="AO86" s="3275"/>
      <c r="AP86" s="3275"/>
      <c r="AQ86" s="3275"/>
      <c r="AR86" s="3275"/>
      <c r="AS86" s="3275"/>
      <c r="AT86" s="3275"/>
      <c r="AU86" s="3275"/>
      <c r="AV86" s="3275"/>
      <c r="AW86" s="3275"/>
      <c r="AX86" s="3275"/>
      <c r="AY86" s="3275"/>
      <c r="AZ86" s="3276"/>
      <c r="BA86" s="3252"/>
      <c r="BB86" s="3252"/>
      <c r="BC86" s="3252"/>
      <c r="BD86" s="3252"/>
      <c r="BE86" s="3279"/>
      <c r="BF86" s="562"/>
    </row>
    <row r="87" spans="1:58" ht="21.95" customHeight="1">
      <c r="A87" s="3293"/>
      <c r="B87" s="3258"/>
      <c r="C87" s="3259"/>
      <c r="D87" s="3259"/>
      <c r="E87" s="3259"/>
      <c r="F87" s="3259"/>
      <c r="G87" s="3259"/>
      <c r="H87" s="3259"/>
      <c r="I87" s="3259"/>
      <c r="J87" s="3260"/>
      <c r="K87" s="3258"/>
      <c r="L87" s="3259"/>
      <c r="M87" s="3259"/>
      <c r="N87" s="3260"/>
      <c r="O87" s="3258"/>
      <c r="P87" s="3259"/>
      <c r="Q87" s="3259"/>
      <c r="R87" s="3259"/>
      <c r="S87" s="3259"/>
      <c r="T87" s="3260"/>
      <c r="U87" s="3320"/>
      <c r="V87" s="3321"/>
      <c r="W87" s="3321"/>
      <c r="X87" s="3321"/>
      <c r="Y87" s="3321"/>
      <c r="Z87" s="3322"/>
      <c r="AA87" s="3320"/>
      <c r="AB87" s="3321"/>
      <c r="AC87" s="3321"/>
      <c r="AD87" s="3321"/>
      <c r="AE87" s="3322"/>
      <c r="AF87" s="3246" t="s">
        <v>1327</v>
      </c>
      <c r="AG87" s="3247"/>
      <c r="AH87" s="3247"/>
      <c r="AI87" s="3247"/>
      <c r="AJ87" s="3247"/>
      <c r="AK87" s="3248"/>
      <c r="AL87" s="3249" t="s">
        <v>1328</v>
      </c>
      <c r="AM87" s="3250"/>
      <c r="AN87" s="3250"/>
      <c r="AO87" s="3250"/>
      <c r="AP87" s="3250"/>
      <c r="AQ87" s="3250"/>
      <c r="AR87" s="3250"/>
      <c r="AS87" s="3250"/>
      <c r="AT87" s="3250"/>
      <c r="AU87" s="3250"/>
      <c r="AV87" s="3250"/>
      <c r="AW87" s="3250"/>
      <c r="AX87" s="3250"/>
      <c r="AY87" s="3250"/>
      <c r="AZ87" s="3251"/>
      <c r="BA87" s="3281"/>
      <c r="BB87" s="3282"/>
      <c r="BC87" s="3282"/>
      <c r="BD87" s="3282"/>
      <c r="BE87" s="3284"/>
      <c r="BF87" s="562"/>
    </row>
    <row r="88" spans="1:58" ht="21.95" customHeight="1">
      <c r="A88" s="3293"/>
      <c r="B88" s="3258"/>
      <c r="C88" s="3259"/>
      <c r="D88" s="3259"/>
      <c r="E88" s="3259"/>
      <c r="F88" s="3259"/>
      <c r="G88" s="3259"/>
      <c r="H88" s="3259"/>
      <c r="I88" s="3259"/>
      <c r="J88" s="3260"/>
      <c r="K88" s="3258"/>
      <c r="L88" s="3259"/>
      <c r="M88" s="3259"/>
      <c r="N88" s="3260"/>
      <c r="O88" s="3258"/>
      <c r="P88" s="3259"/>
      <c r="Q88" s="3259"/>
      <c r="R88" s="3259"/>
      <c r="S88" s="3259"/>
      <c r="T88" s="3260"/>
      <c r="U88" s="3320"/>
      <c r="V88" s="3321"/>
      <c r="W88" s="3321"/>
      <c r="X88" s="3321"/>
      <c r="Y88" s="3321"/>
      <c r="Z88" s="3322"/>
      <c r="AA88" s="3320"/>
      <c r="AB88" s="3321"/>
      <c r="AC88" s="3321"/>
      <c r="AD88" s="3321"/>
      <c r="AE88" s="3322"/>
      <c r="AF88" s="3246" t="s">
        <v>1329</v>
      </c>
      <c r="AG88" s="3247"/>
      <c r="AH88" s="3247"/>
      <c r="AI88" s="3247"/>
      <c r="AJ88" s="3247"/>
      <c r="AK88" s="3248"/>
      <c r="AL88" s="3249" t="s">
        <v>1319</v>
      </c>
      <c r="AM88" s="3250"/>
      <c r="AN88" s="3250"/>
      <c r="AO88" s="3250"/>
      <c r="AP88" s="3250"/>
      <c r="AQ88" s="3250"/>
      <c r="AR88" s="3250"/>
      <c r="AS88" s="3250"/>
      <c r="AT88" s="3250"/>
      <c r="AU88" s="3250"/>
      <c r="AV88" s="3250"/>
      <c r="AW88" s="3250"/>
      <c r="AX88" s="3250"/>
      <c r="AY88" s="3250"/>
      <c r="AZ88" s="3251"/>
      <c r="BA88" s="3281"/>
      <c r="BB88" s="3282"/>
      <c r="BC88" s="3282"/>
      <c r="BD88" s="3282"/>
      <c r="BE88" s="3284"/>
      <c r="BF88" s="562"/>
    </row>
    <row r="89" spans="1:58" ht="21.95" customHeight="1">
      <c r="A89" s="3293"/>
      <c r="B89" s="3258"/>
      <c r="C89" s="3259"/>
      <c r="D89" s="3259"/>
      <c r="E89" s="3259"/>
      <c r="F89" s="3259"/>
      <c r="G89" s="3259"/>
      <c r="H89" s="3259"/>
      <c r="I89" s="3259"/>
      <c r="J89" s="3260"/>
      <c r="K89" s="3258"/>
      <c r="L89" s="3259"/>
      <c r="M89" s="3259"/>
      <c r="N89" s="3260"/>
      <c r="O89" s="3258"/>
      <c r="P89" s="3259"/>
      <c r="Q89" s="3259"/>
      <c r="R89" s="3259"/>
      <c r="S89" s="3259"/>
      <c r="T89" s="3260"/>
      <c r="U89" s="3320"/>
      <c r="V89" s="3321"/>
      <c r="W89" s="3321"/>
      <c r="X89" s="3321"/>
      <c r="Y89" s="3321"/>
      <c r="Z89" s="3322"/>
      <c r="AA89" s="3320"/>
      <c r="AB89" s="3321"/>
      <c r="AC89" s="3321"/>
      <c r="AD89" s="3321"/>
      <c r="AE89" s="3322"/>
      <c r="AF89" s="3247" t="s">
        <v>1330</v>
      </c>
      <c r="AG89" s="3247"/>
      <c r="AH89" s="3247"/>
      <c r="AI89" s="3247"/>
      <c r="AJ89" s="3247"/>
      <c r="AK89" s="3248"/>
      <c r="AL89" s="3274" t="s">
        <v>1402</v>
      </c>
      <c r="AM89" s="3275"/>
      <c r="AN89" s="3275"/>
      <c r="AO89" s="3275"/>
      <c r="AP89" s="3275"/>
      <c r="AQ89" s="3275"/>
      <c r="AR89" s="3275"/>
      <c r="AS89" s="3275"/>
      <c r="AT89" s="3275"/>
      <c r="AU89" s="3275"/>
      <c r="AV89" s="3275"/>
      <c r="AW89" s="3275"/>
      <c r="AX89" s="3275"/>
      <c r="AY89" s="3275"/>
      <c r="AZ89" s="3276"/>
      <c r="BA89" s="3252"/>
      <c r="BB89" s="3252"/>
      <c r="BC89" s="3252"/>
      <c r="BD89" s="3252"/>
      <c r="BE89" s="3279"/>
      <c r="BF89" s="562"/>
    </row>
    <row r="90" spans="1:58" ht="21.95" customHeight="1">
      <c r="A90" s="3293"/>
      <c r="B90" s="3258"/>
      <c r="C90" s="3259"/>
      <c r="D90" s="3259"/>
      <c r="E90" s="3259"/>
      <c r="F90" s="3259"/>
      <c r="G90" s="3259"/>
      <c r="H90" s="3259"/>
      <c r="I90" s="3259"/>
      <c r="J90" s="3260"/>
      <c r="K90" s="3258"/>
      <c r="L90" s="3259"/>
      <c r="M90" s="3259"/>
      <c r="N90" s="3260"/>
      <c r="O90" s="3258"/>
      <c r="P90" s="3259"/>
      <c r="Q90" s="3259"/>
      <c r="R90" s="3259"/>
      <c r="S90" s="3259"/>
      <c r="T90" s="3260"/>
      <c r="U90" s="3320"/>
      <c r="V90" s="3321"/>
      <c r="W90" s="3321"/>
      <c r="X90" s="3321"/>
      <c r="Y90" s="3321"/>
      <c r="Z90" s="3322"/>
      <c r="AA90" s="3320"/>
      <c r="AB90" s="3321"/>
      <c r="AC90" s="3321"/>
      <c r="AD90" s="3321"/>
      <c r="AE90" s="3322"/>
      <c r="AF90" s="3247" t="s">
        <v>1376</v>
      </c>
      <c r="AG90" s="3247"/>
      <c r="AH90" s="3247"/>
      <c r="AI90" s="3247"/>
      <c r="AJ90" s="3247"/>
      <c r="AK90" s="3248"/>
      <c r="AL90" s="3274" t="s">
        <v>1403</v>
      </c>
      <c r="AM90" s="3275"/>
      <c r="AN90" s="3275"/>
      <c r="AO90" s="3275"/>
      <c r="AP90" s="3275"/>
      <c r="AQ90" s="3275"/>
      <c r="AR90" s="3275"/>
      <c r="AS90" s="3275"/>
      <c r="AT90" s="3275"/>
      <c r="AU90" s="3275"/>
      <c r="AV90" s="3275"/>
      <c r="AW90" s="3275"/>
      <c r="AX90" s="3275"/>
      <c r="AY90" s="3275"/>
      <c r="AZ90" s="3276"/>
      <c r="BA90" s="3252"/>
      <c r="BB90" s="3252"/>
      <c r="BC90" s="3252"/>
      <c r="BD90" s="3252"/>
      <c r="BE90" s="3279"/>
      <c r="BF90" s="562"/>
    </row>
    <row r="91" spans="1:58" ht="21.95" customHeight="1">
      <c r="A91" s="3293"/>
      <c r="B91" s="3258"/>
      <c r="C91" s="3259"/>
      <c r="D91" s="3259"/>
      <c r="E91" s="3259"/>
      <c r="F91" s="3259"/>
      <c r="G91" s="3259"/>
      <c r="H91" s="3259"/>
      <c r="I91" s="3259"/>
      <c r="J91" s="3260"/>
      <c r="K91" s="3258"/>
      <c r="L91" s="3259"/>
      <c r="M91" s="3259"/>
      <c r="N91" s="3260"/>
      <c r="O91" s="3258"/>
      <c r="P91" s="3259"/>
      <c r="Q91" s="3259"/>
      <c r="R91" s="3259"/>
      <c r="S91" s="3259"/>
      <c r="T91" s="3260"/>
      <c r="U91" s="3320"/>
      <c r="V91" s="3321"/>
      <c r="W91" s="3321"/>
      <c r="X91" s="3321"/>
      <c r="Y91" s="3321"/>
      <c r="Z91" s="3322"/>
      <c r="AA91" s="3320"/>
      <c r="AB91" s="3321"/>
      <c r="AC91" s="3321"/>
      <c r="AD91" s="3321"/>
      <c r="AE91" s="3322"/>
      <c r="AF91" s="3248" t="s">
        <v>1333</v>
      </c>
      <c r="AG91" s="3252"/>
      <c r="AH91" s="3252"/>
      <c r="AI91" s="3252"/>
      <c r="AJ91" s="3252"/>
      <c r="AK91" s="3252"/>
      <c r="AL91" s="3249" t="s">
        <v>1404</v>
      </c>
      <c r="AM91" s="3250"/>
      <c r="AN91" s="3250"/>
      <c r="AO91" s="3250"/>
      <c r="AP91" s="3250"/>
      <c r="AQ91" s="3250"/>
      <c r="AR91" s="3250"/>
      <c r="AS91" s="3250"/>
      <c r="AT91" s="3250"/>
      <c r="AU91" s="3250"/>
      <c r="AV91" s="3250"/>
      <c r="AW91" s="3250"/>
      <c r="AX91" s="3250"/>
      <c r="AY91" s="3250"/>
      <c r="AZ91" s="3251"/>
      <c r="BA91" s="3252"/>
      <c r="BB91" s="3252"/>
      <c r="BC91" s="3252"/>
      <c r="BD91" s="3252"/>
      <c r="BE91" s="3279"/>
      <c r="BF91" s="562"/>
    </row>
    <row r="92" spans="1:58" ht="21.95" customHeight="1">
      <c r="A92" s="3293"/>
      <c r="B92" s="3258"/>
      <c r="C92" s="3259"/>
      <c r="D92" s="3259"/>
      <c r="E92" s="3259"/>
      <c r="F92" s="3259"/>
      <c r="G92" s="3259"/>
      <c r="H92" s="3259"/>
      <c r="I92" s="3259"/>
      <c r="J92" s="3260"/>
      <c r="K92" s="3258"/>
      <c r="L92" s="3259"/>
      <c r="M92" s="3259"/>
      <c r="N92" s="3260"/>
      <c r="O92" s="3258"/>
      <c r="P92" s="3259"/>
      <c r="Q92" s="3259"/>
      <c r="R92" s="3259"/>
      <c r="S92" s="3259"/>
      <c r="T92" s="3260"/>
      <c r="U92" s="3320"/>
      <c r="V92" s="3321"/>
      <c r="W92" s="3321"/>
      <c r="X92" s="3321"/>
      <c r="Y92" s="3321"/>
      <c r="Z92" s="3322"/>
      <c r="AA92" s="3320"/>
      <c r="AB92" s="3321"/>
      <c r="AC92" s="3321"/>
      <c r="AD92" s="3321"/>
      <c r="AE92" s="3322"/>
      <c r="AF92" s="3248" t="s">
        <v>1405</v>
      </c>
      <c r="AG92" s="3252"/>
      <c r="AH92" s="3252"/>
      <c r="AI92" s="3252"/>
      <c r="AJ92" s="3252"/>
      <c r="AK92" s="3252"/>
      <c r="AL92" s="3274" t="s">
        <v>1319</v>
      </c>
      <c r="AM92" s="3275"/>
      <c r="AN92" s="3275"/>
      <c r="AO92" s="3275"/>
      <c r="AP92" s="3275"/>
      <c r="AQ92" s="3275"/>
      <c r="AR92" s="3275"/>
      <c r="AS92" s="3275"/>
      <c r="AT92" s="3275"/>
      <c r="AU92" s="3275"/>
      <c r="AV92" s="3275"/>
      <c r="AW92" s="3275"/>
      <c r="AX92" s="3275"/>
      <c r="AY92" s="3275"/>
      <c r="AZ92" s="3276"/>
      <c r="BA92" s="3252"/>
      <c r="BB92" s="3252"/>
      <c r="BC92" s="3252"/>
      <c r="BD92" s="3252"/>
      <c r="BE92" s="3279"/>
      <c r="BF92" s="562"/>
    </row>
    <row r="93" spans="1:58" ht="21.95" customHeight="1">
      <c r="A93" s="3293"/>
      <c r="B93" s="3258"/>
      <c r="C93" s="3259"/>
      <c r="D93" s="3259"/>
      <c r="E93" s="3259"/>
      <c r="F93" s="3259"/>
      <c r="G93" s="3259"/>
      <c r="H93" s="3259"/>
      <c r="I93" s="3259"/>
      <c r="J93" s="3260"/>
      <c r="K93" s="3258"/>
      <c r="L93" s="3259"/>
      <c r="M93" s="3259"/>
      <c r="N93" s="3260"/>
      <c r="O93" s="3258"/>
      <c r="P93" s="3259"/>
      <c r="Q93" s="3259"/>
      <c r="R93" s="3259"/>
      <c r="S93" s="3259"/>
      <c r="T93" s="3260"/>
      <c r="U93" s="3320"/>
      <c r="V93" s="3321"/>
      <c r="W93" s="3321"/>
      <c r="X93" s="3321"/>
      <c r="Y93" s="3321"/>
      <c r="Z93" s="3322"/>
      <c r="AA93" s="3320"/>
      <c r="AB93" s="3321"/>
      <c r="AC93" s="3321"/>
      <c r="AD93" s="3321"/>
      <c r="AE93" s="3322"/>
      <c r="AF93" s="3248" t="s">
        <v>1338</v>
      </c>
      <c r="AG93" s="3252"/>
      <c r="AH93" s="3252"/>
      <c r="AI93" s="3252"/>
      <c r="AJ93" s="3252"/>
      <c r="AK93" s="3252"/>
      <c r="AL93" s="3249" t="s">
        <v>1339</v>
      </c>
      <c r="AM93" s="3250"/>
      <c r="AN93" s="3250"/>
      <c r="AO93" s="3250"/>
      <c r="AP93" s="3250"/>
      <c r="AQ93" s="3250"/>
      <c r="AR93" s="3250"/>
      <c r="AS93" s="3250"/>
      <c r="AT93" s="3250"/>
      <c r="AU93" s="3250"/>
      <c r="AV93" s="3250"/>
      <c r="AW93" s="3250"/>
      <c r="AX93" s="3250"/>
      <c r="AY93" s="3250"/>
      <c r="AZ93" s="3251"/>
      <c r="BA93" s="3252"/>
      <c r="BB93" s="3252"/>
      <c r="BC93" s="3252"/>
      <c r="BD93" s="3252"/>
      <c r="BE93" s="3279"/>
      <c r="BF93" s="562"/>
    </row>
    <row r="94" spans="1:58" ht="21.95" customHeight="1">
      <c r="A94" s="3293"/>
      <c r="B94" s="3258"/>
      <c r="C94" s="3259"/>
      <c r="D94" s="3259"/>
      <c r="E94" s="3259"/>
      <c r="F94" s="3259"/>
      <c r="G94" s="3259"/>
      <c r="H94" s="3259"/>
      <c r="I94" s="3259"/>
      <c r="J94" s="3260"/>
      <c r="K94" s="3258"/>
      <c r="L94" s="3259"/>
      <c r="M94" s="3259"/>
      <c r="N94" s="3260"/>
      <c r="O94" s="3258"/>
      <c r="P94" s="3259"/>
      <c r="Q94" s="3259"/>
      <c r="R94" s="3259"/>
      <c r="S94" s="3259"/>
      <c r="T94" s="3260"/>
      <c r="U94" s="3320"/>
      <c r="V94" s="3321"/>
      <c r="W94" s="3321"/>
      <c r="X94" s="3321"/>
      <c r="Y94" s="3321"/>
      <c r="Z94" s="3322"/>
      <c r="AA94" s="3320"/>
      <c r="AB94" s="3321"/>
      <c r="AC94" s="3321"/>
      <c r="AD94" s="3321"/>
      <c r="AE94" s="3322"/>
      <c r="AF94" s="3248" t="s">
        <v>1384</v>
      </c>
      <c r="AG94" s="3252"/>
      <c r="AH94" s="3252"/>
      <c r="AI94" s="3252"/>
      <c r="AJ94" s="3252"/>
      <c r="AK94" s="3252"/>
      <c r="AL94" s="3249" t="s">
        <v>1385</v>
      </c>
      <c r="AM94" s="3250"/>
      <c r="AN94" s="3250"/>
      <c r="AO94" s="3250"/>
      <c r="AP94" s="3250"/>
      <c r="AQ94" s="3250"/>
      <c r="AR94" s="3250"/>
      <c r="AS94" s="3250"/>
      <c r="AT94" s="3250"/>
      <c r="AU94" s="3250"/>
      <c r="AV94" s="3250"/>
      <c r="AW94" s="3250"/>
      <c r="AX94" s="3250"/>
      <c r="AY94" s="3250"/>
      <c r="AZ94" s="3251"/>
      <c r="BA94" s="3252"/>
      <c r="BB94" s="3252"/>
      <c r="BC94" s="3252"/>
      <c r="BD94" s="3252"/>
      <c r="BE94" s="3279"/>
      <c r="BF94" s="562"/>
    </row>
    <row r="95" spans="1:58" ht="21.95" customHeight="1">
      <c r="A95" s="3293"/>
      <c r="B95" s="3258"/>
      <c r="C95" s="3259"/>
      <c r="D95" s="3259"/>
      <c r="E95" s="3259"/>
      <c r="F95" s="3259"/>
      <c r="G95" s="3259"/>
      <c r="H95" s="3259"/>
      <c r="I95" s="3259"/>
      <c r="J95" s="3260"/>
      <c r="K95" s="3258"/>
      <c r="L95" s="3259"/>
      <c r="M95" s="3259"/>
      <c r="N95" s="3260"/>
      <c r="O95" s="3258"/>
      <c r="P95" s="3259"/>
      <c r="Q95" s="3259"/>
      <c r="R95" s="3259"/>
      <c r="S95" s="3259"/>
      <c r="T95" s="3260"/>
      <c r="U95" s="3320"/>
      <c r="V95" s="3321"/>
      <c r="W95" s="3321"/>
      <c r="X95" s="3321"/>
      <c r="Y95" s="3321"/>
      <c r="Z95" s="3322"/>
      <c r="AA95" s="3320"/>
      <c r="AB95" s="3321"/>
      <c r="AC95" s="3321"/>
      <c r="AD95" s="3321"/>
      <c r="AE95" s="3322"/>
      <c r="AF95" s="3248" t="s">
        <v>1343</v>
      </c>
      <c r="AG95" s="3252"/>
      <c r="AH95" s="3252"/>
      <c r="AI95" s="3252"/>
      <c r="AJ95" s="3252"/>
      <c r="AK95" s="3252"/>
      <c r="AL95" s="3274" t="s">
        <v>1319</v>
      </c>
      <c r="AM95" s="3275"/>
      <c r="AN95" s="3275"/>
      <c r="AO95" s="3275"/>
      <c r="AP95" s="3275"/>
      <c r="AQ95" s="3275"/>
      <c r="AR95" s="3275"/>
      <c r="AS95" s="3275"/>
      <c r="AT95" s="3275"/>
      <c r="AU95" s="3275"/>
      <c r="AV95" s="3275"/>
      <c r="AW95" s="3275"/>
      <c r="AX95" s="3275"/>
      <c r="AY95" s="3275"/>
      <c r="AZ95" s="3276"/>
      <c r="BA95" s="3252"/>
      <c r="BB95" s="3252"/>
      <c r="BC95" s="3252"/>
      <c r="BD95" s="3252"/>
      <c r="BE95" s="3279"/>
      <c r="BF95" s="562"/>
    </row>
    <row r="96" spans="1:58" ht="21.95" customHeight="1">
      <c r="A96" s="3293"/>
      <c r="B96" s="3258"/>
      <c r="C96" s="3259"/>
      <c r="D96" s="3259"/>
      <c r="E96" s="3259"/>
      <c r="F96" s="3259"/>
      <c r="G96" s="3259"/>
      <c r="H96" s="3259"/>
      <c r="I96" s="3259"/>
      <c r="J96" s="3260"/>
      <c r="K96" s="3258"/>
      <c r="L96" s="3259"/>
      <c r="M96" s="3259"/>
      <c r="N96" s="3260"/>
      <c r="O96" s="3258"/>
      <c r="P96" s="3259"/>
      <c r="Q96" s="3259"/>
      <c r="R96" s="3259"/>
      <c r="S96" s="3259"/>
      <c r="T96" s="3260"/>
      <c r="U96" s="3320"/>
      <c r="V96" s="3321"/>
      <c r="W96" s="3321"/>
      <c r="X96" s="3321"/>
      <c r="Y96" s="3321"/>
      <c r="Z96" s="3322"/>
      <c r="AA96" s="3320"/>
      <c r="AB96" s="3321"/>
      <c r="AC96" s="3321"/>
      <c r="AD96" s="3321"/>
      <c r="AE96" s="3322"/>
      <c r="AF96" s="3248" t="s">
        <v>1406</v>
      </c>
      <c r="AG96" s="3252"/>
      <c r="AH96" s="3252"/>
      <c r="AI96" s="3252"/>
      <c r="AJ96" s="3252"/>
      <c r="AK96" s="3252"/>
      <c r="AL96" s="3274" t="s">
        <v>1319</v>
      </c>
      <c r="AM96" s="3275"/>
      <c r="AN96" s="3275"/>
      <c r="AO96" s="3275"/>
      <c r="AP96" s="3275"/>
      <c r="AQ96" s="3275"/>
      <c r="AR96" s="3275"/>
      <c r="AS96" s="3275"/>
      <c r="AT96" s="3275"/>
      <c r="AU96" s="3275"/>
      <c r="AV96" s="3275"/>
      <c r="AW96" s="3275"/>
      <c r="AX96" s="3275"/>
      <c r="AY96" s="3275"/>
      <c r="AZ96" s="3276"/>
      <c r="BA96" s="3252"/>
      <c r="BB96" s="3252"/>
      <c r="BC96" s="3252"/>
      <c r="BD96" s="3252"/>
      <c r="BE96" s="3279"/>
      <c r="BF96" s="562"/>
    </row>
    <row r="97" spans="1:58" ht="21.95" customHeight="1">
      <c r="A97" s="3293"/>
      <c r="B97" s="3258"/>
      <c r="C97" s="3259"/>
      <c r="D97" s="3259"/>
      <c r="E97" s="3259"/>
      <c r="F97" s="3259"/>
      <c r="G97" s="3259"/>
      <c r="H97" s="3259"/>
      <c r="I97" s="3259"/>
      <c r="J97" s="3260"/>
      <c r="K97" s="3258"/>
      <c r="L97" s="3259"/>
      <c r="M97" s="3259"/>
      <c r="N97" s="3260"/>
      <c r="O97" s="3258"/>
      <c r="P97" s="3259"/>
      <c r="Q97" s="3259"/>
      <c r="R97" s="3259"/>
      <c r="S97" s="3259"/>
      <c r="T97" s="3260"/>
      <c r="U97" s="3320"/>
      <c r="V97" s="3321"/>
      <c r="W97" s="3321"/>
      <c r="X97" s="3321"/>
      <c r="Y97" s="3321"/>
      <c r="Z97" s="3322"/>
      <c r="AA97" s="3320"/>
      <c r="AB97" s="3321"/>
      <c r="AC97" s="3321"/>
      <c r="AD97" s="3321"/>
      <c r="AE97" s="3322"/>
      <c r="AF97" s="3248" t="s">
        <v>1345</v>
      </c>
      <c r="AG97" s="3252"/>
      <c r="AH97" s="3252"/>
      <c r="AI97" s="3252"/>
      <c r="AJ97" s="3252"/>
      <c r="AK97" s="3252"/>
      <c r="AL97" s="3249" t="s">
        <v>1346</v>
      </c>
      <c r="AM97" s="3250"/>
      <c r="AN97" s="3250"/>
      <c r="AO97" s="3250"/>
      <c r="AP97" s="3250"/>
      <c r="AQ97" s="3250"/>
      <c r="AR97" s="3250"/>
      <c r="AS97" s="3250"/>
      <c r="AT97" s="3250"/>
      <c r="AU97" s="3250"/>
      <c r="AV97" s="3250"/>
      <c r="AW97" s="3250"/>
      <c r="AX97" s="3250"/>
      <c r="AY97" s="3250"/>
      <c r="AZ97" s="3251"/>
      <c r="BA97" s="3252"/>
      <c r="BB97" s="3252"/>
      <c r="BC97" s="3252"/>
      <c r="BD97" s="3252"/>
      <c r="BE97" s="3279"/>
      <c r="BF97" s="562"/>
    </row>
    <row r="98" spans="1:58" ht="21.95" customHeight="1">
      <c r="A98" s="3293"/>
      <c r="B98" s="3258"/>
      <c r="C98" s="3259"/>
      <c r="D98" s="3259"/>
      <c r="E98" s="3259"/>
      <c r="F98" s="3259"/>
      <c r="G98" s="3259"/>
      <c r="H98" s="3259"/>
      <c r="I98" s="3259"/>
      <c r="J98" s="3260"/>
      <c r="K98" s="3258"/>
      <c r="L98" s="3259"/>
      <c r="M98" s="3259"/>
      <c r="N98" s="3260"/>
      <c r="O98" s="3258"/>
      <c r="P98" s="3259"/>
      <c r="Q98" s="3259"/>
      <c r="R98" s="3259"/>
      <c r="S98" s="3259"/>
      <c r="T98" s="3260"/>
      <c r="U98" s="3320"/>
      <c r="V98" s="3321"/>
      <c r="W98" s="3321"/>
      <c r="X98" s="3321"/>
      <c r="Y98" s="3321"/>
      <c r="Z98" s="3322"/>
      <c r="AA98" s="3320"/>
      <c r="AB98" s="3321"/>
      <c r="AC98" s="3321"/>
      <c r="AD98" s="3321"/>
      <c r="AE98" s="3322"/>
      <c r="AF98" s="3280" t="s">
        <v>1407</v>
      </c>
      <c r="AG98" s="3247"/>
      <c r="AH98" s="3247"/>
      <c r="AI98" s="3247"/>
      <c r="AJ98" s="3247"/>
      <c r="AK98" s="3248"/>
      <c r="AL98" s="3274" t="s">
        <v>1319</v>
      </c>
      <c r="AM98" s="3275"/>
      <c r="AN98" s="3275"/>
      <c r="AO98" s="3275"/>
      <c r="AP98" s="3275"/>
      <c r="AQ98" s="3275"/>
      <c r="AR98" s="3275"/>
      <c r="AS98" s="3275"/>
      <c r="AT98" s="3275"/>
      <c r="AU98" s="3275"/>
      <c r="AV98" s="3275"/>
      <c r="AW98" s="3275"/>
      <c r="AX98" s="3275"/>
      <c r="AY98" s="3275"/>
      <c r="AZ98" s="3276"/>
      <c r="BA98" s="3252"/>
      <c r="BB98" s="3252"/>
      <c r="BC98" s="3252"/>
      <c r="BD98" s="3252"/>
      <c r="BE98" s="3279"/>
      <c r="BF98" s="565"/>
    </row>
    <row r="99" spans="1:58" ht="21.95" customHeight="1">
      <c r="A99" s="3293"/>
      <c r="B99" s="3258"/>
      <c r="C99" s="3259"/>
      <c r="D99" s="3259"/>
      <c r="E99" s="3259"/>
      <c r="F99" s="3259"/>
      <c r="G99" s="3259"/>
      <c r="H99" s="3259"/>
      <c r="I99" s="3259"/>
      <c r="J99" s="3260"/>
      <c r="K99" s="3258"/>
      <c r="L99" s="3259"/>
      <c r="M99" s="3259"/>
      <c r="N99" s="3260"/>
      <c r="O99" s="3258"/>
      <c r="P99" s="3259"/>
      <c r="Q99" s="3259"/>
      <c r="R99" s="3259"/>
      <c r="S99" s="3259"/>
      <c r="T99" s="3260"/>
      <c r="U99" s="3320"/>
      <c r="V99" s="3321"/>
      <c r="W99" s="3321"/>
      <c r="X99" s="3321"/>
      <c r="Y99" s="3321"/>
      <c r="Z99" s="3322"/>
      <c r="AA99" s="3320"/>
      <c r="AB99" s="3321"/>
      <c r="AC99" s="3321"/>
      <c r="AD99" s="3321"/>
      <c r="AE99" s="3322"/>
      <c r="AF99" s="3247" t="s">
        <v>1355</v>
      </c>
      <c r="AG99" s="3247"/>
      <c r="AH99" s="3247"/>
      <c r="AI99" s="3247"/>
      <c r="AJ99" s="3247"/>
      <c r="AK99" s="3248"/>
      <c r="AL99" s="3274" t="s">
        <v>1356</v>
      </c>
      <c r="AM99" s="3275"/>
      <c r="AN99" s="3275"/>
      <c r="AO99" s="3275"/>
      <c r="AP99" s="3275"/>
      <c r="AQ99" s="3275"/>
      <c r="AR99" s="3275"/>
      <c r="AS99" s="3275"/>
      <c r="AT99" s="3275"/>
      <c r="AU99" s="3275"/>
      <c r="AV99" s="3275"/>
      <c r="AW99" s="3275"/>
      <c r="AX99" s="3275"/>
      <c r="AY99" s="3275"/>
      <c r="AZ99" s="3276"/>
      <c r="BA99" s="3252"/>
      <c r="BB99" s="3252"/>
      <c r="BC99" s="3252"/>
      <c r="BD99" s="3252"/>
      <c r="BE99" s="3279"/>
      <c r="BF99" s="562"/>
    </row>
    <row r="100" spans="1:58" ht="44.1" customHeight="1">
      <c r="A100" s="3293"/>
      <c r="B100" s="3258"/>
      <c r="C100" s="3259"/>
      <c r="D100" s="3259"/>
      <c r="E100" s="3259"/>
      <c r="F100" s="3259"/>
      <c r="G100" s="3259"/>
      <c r="H100" s="3259"/>
      <c r="I100" s="3259"/>
      <c r="J100" s="3260"/>
      <c r="K100" s="3258"/>
      <c r="L100" s="3259"/>
      <c r="M100" s="3259"/>
      <c r="N100" s="3260"/>
      <c r="O100" s="3258"/>
      <c r="P100" s="3259"/>
      <c r="Q100" s="3259"/>
      <c r="R100" s="3259"/>
      <c r="S100" s="3259"/>
      <c r="T100" s="3260"/>
      <c r="U100" s="3320"/>
      <c r="V100" s="3321"/>
      <c r="W100" s="3321"/>
      <c r="X100" s="3321"/>
      <c r="Y100" s="3321"/>
      <c r="Z100" s="3322"/>
      <c r="AA100" s="3320"/>
      <c r="AB100" s="3321"/>
      <c r="AC100" s="3321"/>
      <c r="AD100" s="3321"/>
      <c r="AE100" s="3322"/>
      <c r="AF100" s="3246" t="s">
        <v>1357</v>
      </c>
      <c r="AG100" s="3247"/>
      <c r="AH100" s="3247"/>
      <c r="AI100" s="3247"/>
      <c r="AJ100" s="3247"/>
      <c r="AK100" s="3248"/>
      <c r="AL100" s="3277" t="s">
        <v>1358</v>
      </c>
      <c r="AM100" s="3275"/>
      <c r="AN100" s="3275"/>
      <c r="AO100" s="3275"/>
      <c r="AP100" s="3275"/>
      <c r="AQ100" s="3275"/>
      <c r="AR100" s="3275"/>
      <c r="AS100" s="3275"/>
      <c r="AT100" s="3275"/>
      <c r="AU100" s="3275"/>
      <c r="AV100" s="3275"/>
      <c r="AW100" s="3275"/>
      <c r="AX100" s="3275"/>
      <c r="AY100" s="3275"/>
      <c r="AZ100" s="3276"/>
      <c r="BA100" s="3246"/>
      <c r="BB100" s="3247"/>
      <c r="BC100" s="3247"/>
      <c r="BD100" s="3247"/>
      <c r="BE100" s="3278"/>
      <c r="BF100" s="562"/>
    </row>
    <row r="101" spans="1:58" ht="21.95" customHeight="1">
      <c r="A101" s="3293"/>
      <c r="B101" s="3258"/>
      <c r="C101" s="3259"/>
      <c r="D101" s="3259"/>
      <c r="E101" s="3259"/>
      <c r="F101" s="3259"/>
      <c r="G101" s="3259"/>
      <c r="H101" s="3259"/>
      <c r="I101" s="3259"/>
      <c r="J101" s="3260"/>
      <c r="K101" s="3258"/>
      <c r="L101" s="3259"/>
      <c r="M101" s="3259"/>
      <c r="N101" s="3260"/>
      <c r="O101" s="3258"/>
      <c r="P101" s="3259"/>
      <c r="Q101" s="3259"/>
      <c r="R101" s="3259"/>
      <c r="S101" s="3259"/>
      <c r="T101" s="3260"/>
      <c r="U101" s="3320"/>
      <c r="V101" s="3321"/>
      <c r="W101" s="3321"/>
      <c r="X101" s="3321"/>
      <c r="Y101" s="3321"/>
      <c r="Z101" s="3322"/>
      <c r="AA101" s="3320"/>
      <c r="AB101" s="3321"/>
      <c r="AC101" s="3321"/>
      <c r="AD101" s="3321"/>
      <c r="AE101" s="3322"/>
      <c r="AF101" s="3247" t="s">
        <v>1359</v>
      </c>
      <c r="AG101" s="3247"/>
      <c r="AH101" s="3247"/>
      <c r="AI101" s="3247"/>
      <c r="AJ101" s="3247"/>
      <c r="AK101" s="3248"/>
      <c r="AL101" s="3274" t="s">
        <v>1360</v>
      </c>
      <c r="AM101" s="3275"/>
      <c r="AN101" s="3275"/>
      <c r="AO101" s="3275"/>
      <c r="AP101" s="3275"/>
      <c r="AQ101" s="3275"/>
      <c r="AR101" s="3275"/>
      <c r="AS101" s="3275"/>
      <c r="AT101" s="3275"/>
      <c r="AU101" s="3275"/>
      <c r="AV101" s="3275"/>
      <c r="AW101" s="3275"/>
      <c r="AX101" s="3275"/>
      <c r="AY101" s="3275"/>
      <c r="AZ101" s="3276"/>
      <c r="BA101" s="3252"/>
      <c r="BB101" s="3252"/>
      <c r="BC101" s="3252"/>
      <c r="BD101" s="3252"/>
      <c r="BE101" s="3279"/>
      <c r="BF101" s="562"/>
    </row>
    <row r="102" spans="1:58" ht="21.95" customHeight="1">
      <c r="A102" s="3293"/>
      <c r="B102" s="3258"/>
      <c r="C102" s="3259"/>
      <c r="D102" s="3259"/>
      <c r="E102" s="3259"/>
      <c r="F102" s="3259"/>
      <c r="G102" s="3259"/>
      <c r="H102" s="3259"/>
      <c r="I102" s="3259"/>
      <c r="J102" s="3260"/>
      <c r="K102" s="3258"/>
      <c r="L102" s="3259"/>
      <c r="M102" s="3259"/>
      <c r="N102" s="3260"/>
      <c r="O102" s="3258"/>
      <c r="P102" s="3259"/>
      <c r="Q102" s="3259"/>
      <c r="R102" s="3259"/>
      <c r="S102" s="3259"/>
      <c r="T102" s="3260"/>
      <c r="U102" s="3320"/>
      <c r="V102" s="3321"/>
      <c r="W102" s="3321"/>
      <c r="X102" s="3321"/>
      <c r="Y102" s="3321"/>
      <c r="Z102" s="3322"/>
      <c r="AA102" s="3320"/>
      <c r="AB102" s="3321"/>
      <c r="AC102" s="3321"/>
      <c r="AD102" s="3321"/>
      <c r="AE102" s="3322"/>
      <c r="AF102" s="3246" t="s">
        <v>1363</v>
      </c>
      <c r="AG102" s="3247"/>
      <c r="AH102" s="3247"/>
      <c r="AI102" s="3247"/>
      <c r="AJ102" s="3247"/>
      <c r="AK102" s="3248"/>
      <c r="AL102" s="3249" t="s">
        <v>1360</v>
      </c>
      <c r="AM102" s="3250"/>
      <c r="AN102" s="3250"/>
      <c r="AO102" s="3250"/>
      <c r="AP102" s="3250"/>
      <c r="AQ102" s="3250"/>
      <c r="AR102" s="3250"/>
      <c r="AS102" s="3250"/>
      <c r="AT102" s="3250"/>
      <c r="AU102" s="3250"/>
      <c r="AV102" s="3250"/>
      <c r="AW102" s="3250"/>
      <c r="AX102" s="3250"/>
      <c r="AY102" s="3250"/>
      <c r="AZ102" s="3251"/>
      <c r="BA102" s="3252"/>
      <c r="BB102" s="3252"/>
      <c r="BC102" s="3252"/>
      <c r="BD102" s="3252"/>
      <c r="BE102" s="3279"/>
      <c r="BF102" s="562"/>
    </row>
    <row r="103" spans="1:58" ht="21.95" customHeight="1">
      <c r="A103" s="3293"/>
      <c r="B103" s="3261"/>
      <c r="C103" s="3262"/>
      <c r="D103" s="3262"/>
      <c r="E103" s="3262"/>
      <c r="F103" s="3262"/>
      <c r="G103" s="3262"/>
      <c r="H103" s="3262"/>
      <c r="I103" s="3262"/>
      <c r="J103" s="3263"/>
      <c r="K103" s="3261"/>
      <c r="L103" s="3262"/>
      <c r="M103" s="3262"/>
      <c r="N103" s="3263"/>
      <c r="O103" s="3261"/>
      <c r="P103" s="3262"/>
      <c r="Q103" s="3262"/>
      <c r="R103" s="3262"/>
      <c r="S103" s="3262"/>
      <c r="T103" s="3263"/>
      <c r="U103" s="3323"/>
      <c r="V103" s="3324"/>
      <c r="W103" s="3324"/>
      <c r="X103" s="3324"/>
      <c r="Y103" s="3324"/>
      <c r="Z103" s="3325"/>
      <c r="AA103" s="3323"/>
      <c r="AB103" s="3324"/>
      <c r="AC103" s="3324"/>
      <c r="AD103" s="3324"/>
      <c r="AE103" s="3325"/>
      <c r="AF103" s="3246" t="s">
        <v>1365</v>
      </c>
      <c r="AG103" s="3247"/>
      <c r="AH103" s="3247"/>
      <c r="AI103" s="3247"/>
      <c r="AJ103" s="3247"/>
      <c r="AK103" s="3248"/>
      <c r="AL103" s="3249" t="s">
        <v>1352</v>
      </c>
      <c r="AM103" s="3250"/>
      <c r="AN103" s="3250"/>
      <c r="AO103" s="3250"/>
      <c r="AP103" s="3250"/>
      <c r="AQ103" s="3250"/>
      <c r="AR103" s="3250"/>
      <c r="AS103" s="3250"/>
      <c r="AT103" s="3250"/>
      <c r="AU103" s="3250"/>
      <c r="AV103" s="3250"/>
      <c r="AW103" s="3250"/>
      <c r="AX103" s="3250"/>
      <c r="AY103" s="3250"/>
      <c r="AZ103" s="3251"/>
      <c r="BA103" s="3252"/>
      <c r="BB103" s="3253"/>
      <c r="BC103" s="3253"/>
      <c r="BD103" s="3253"/>
      <c r="BE103" s="3254"/>
      <c r="BF103" s="562"/>
    </row>
    <row r="104" spans="1:58" ht="120" customHeight="1">
      <c r="A104" s="3293"/>
      <c r="B104" s="3270" t="s">
        <v>1408</v>
      </c>
      <c r="C104" s="3256"/>
      <c r="D104" s="3256"/>
      <c r="E104" s="3256"/>
      <c r="F104" s="3256"/>
      <c r="G104" s="3256"/>
      <c r="H104" s="3256"/>
      <c r="I104" s="3256"/>
      <c r="J104" s="3257"/>
      <c r="K104" s="3255"/>
      <c r="L104" s="3256"/>
      <c r="M104" s="3256"/>
      <c r="N104" s="3257"/>
      <c r="O104" s="3270" t="s">
        <v>1367</v>
      </c>
      <c r="P104" s="3256"/>
      <c r="Q104" s="3256"/>
      <c r="R104" s="3256"/>
      <c r="S104" s="3256"/>
      <c r="T104" s="3257"/>
      <c r="U104" s="3270" t="s">
        <v>1367</v>
      </c>
      <c r="V104" s="3256"/>
      <c r="W104" s="3256"/>
      <c r="X104" s="3256"/>
      <c r="Y104" s="3256"/>
      <c r="Z104" s="3257"/>
      <c r="AA104" s="3270" t="s">
        <v>1409</v>
      </c>
      <c r="AB104" s="3256"/>
      <c r="AC104" s="3256"/>
      <c r="AD104" s="3256"/>
      <c r="AE104" s="3257"/>
      <c r="AF104" s="3280" t="s">
        <v>1410</v>
      </c>
      <c r="AG104" s="3247"/>
      <c r="AH104" s="3247"/>
      <c r="AI104" s="3247"/>
      <c r="AJ104" s="3247"/>
      <c r="AK104" s="3248"/>
      <c r="AL104" s="3285" t="s">
        <v>1411</v>
      </c>
      <c r="AM104" s="3247"/>
      <c r="AN104" s="3247"/>
      <c r="AO104" s="3247"/>
      <c r="AP104" s="3247"/>
      <c r="AQ104" s="3247"/>
      <c r="AR104" s="3247"/>
      <c r="AS104" s="3247"/>
      <c r="AT104" s="3247"/>
      <c r="AU104" s="3247"/>
      <c r="AV104" s="3247"/>
      <c r="AW104" s="3247"/>
      <c r="AX104" s="3247"/>
      <c r="AY104" s="3247"/>
      <c r="AZ104" s="3248"/>
      <c r="BA104" s="3252"/>
      <c r="BB104" s="3252"/>
      <c r="BC104" s="3252"/>
      <c r="BD104" s="3252"/>
      <c r="BE104" s="3279"/>
      <c r="BF104" s="565"/>
    </row>
    <row r="105" spans="1:58" ht="21.95" customHeight="1">
      <c r="A105" s="3293"/>
      <c r="B105" s="3258"/>
      <c r="C105" s="3259"/>
      <c r="D105" s="3259"/>
      <c r="E105" s="3259"/>
      <c r="F105" s="3259"/>
      <c r="G105" s="3259"/>
      <c r="H105" s="3259"/>
      <c r="I105" s="3259"/>
      <c r="J105" s="3260"/>
      <c r="K105" s="3258"/>
      <c r="L105" s="3259"/>
      <c r="M105" s="3259"/>
      <c r="N105" s="3260"/>
      <c r="O105" s="3258"/>
      <c r="P105" s="3259"/>
      <c r="Q105" s="3259"/>
      <c r="R105" s="3259"/>
      <c r="S105" s="3259"/>
      <c r="T105" s="3260"/>
      <c r="U105" s="3258"/>
      <c r="V105" s="3259"/>
      <c r="W105" s="3259"/>
      <c r="X105" s="3259"/>
      <c r="Y105" s="3259"/>
      <c r="Z105" s="3260"/>
      <c r="AA105" s="3258"/>
      <c r="AB105" s="3259"/>
      <c r="AC105" s="3259"/>
      <c r="AD105" s="3259"/>
      <c r="AE105" s="3260"/>
      <c r="AF105" s="3247" t="s">
        <v>1315</v>
      </c>
      <c r="AG105" s="3247"/>
      <c r="AH105" s="3247"/>
      <c r="AI105" s="3247"/>
      <c r="AJ105" s="3247"/>
      <c r="AK105" s="3248"/>
      <c r="AL105" s="3274" t="s">
        <v>1319</v>
      </c>
      <c r="AM105" s="3275"/>
      <c r="AN105" s="3275"/>
      <c r="AO105" s="3275"/>
      <c r="AP105" s="3275"/>
      <c r="AQ105" s="3275"/>
      <c r="AR105" s="3275"/>
      <c r="AS105" s="3275"/>
      <c r="AT105" s="3275"/>
      <c r="AU105" s="3275"/>
      <c r="AV105" s="3275"/>
      <c r="AW105" s="3275"/>
      <c r="AX105" s="3275"/>
      <c r="AY105" s="3275"/>
      <c r="AZ105" s="3276"/>
      <c r="BA105" s="3252"/>
      <c r="BB105" s="3252"/>
      <c r="BC105" s="3252"/>
      <c r="BD105" s="3252"/>
      <c r="BE105" s="3279"/>
      <c r="BF105" s="562"/>
    </row>
    <row r="106" spans="1:58" ht="21.95" customHeight="1">
      <c r="A106" s="3293"/>
      <c r="B106" s="3258"/>
      <c r="C106" s="3259"/>
      <c r="D106" s="3259"/>
      <c r="E106" s="3259"/>
      <c r="F106" s="3259"/>
      <c r="G106" s="3259"/>
      <c r="H106" s="3259"/>
      <c r="I106" s="3259"/>
      <c r="J106" s="3260"/>
      <c r="K106" s="3258"/>
      <c r="L106" s="3259"/>
      <c r="M106" s="3259"/>
      <c r="N106" s="3260"/>
      <c r="O106" s="3258"/>
      <c r="P106" s="3259"/>
      <c r="Q106" s="3259"/>
      <c r="R106" s="3259"/>
      <c r="S106" s="3259"/>
      <c r="T106" s="3260"/>
      <c r="U106" s="3258"/>
      <c r="V106" s="3259"/>
      <c r="W106" s="3259"/>
      <c r="X106" s="3259"/>
      <c r="Y106" s="3259"/>
      <c r="Z106" s="3260"/>
      <c r="AA106" s="3258"/>
      <c r="AB106" s="3259"/>
      <c r="AC106" s="3259"/>
      <c r="AD106" s="3259"/>
      <c r="AE106" s="3260"/>
      <c r="AF106" s="3248" t="s">
        <v>1317</v>
      </c>
      <c r="AG106" s="3252"/>
      <c r="AH106" s="3252"/>
      <c r="AI106" s="3252"/>
      <c r="AJ106" s="3252"/>
      <c r="AK106" s="3252"/>
      <c r="AL106" s="3274" t="s">
        <v>1403</v>
      </c>
      <c r="AM106" s="3275"/>
      <c r="AN106" s="3275"/>
      <c r="AO106" s="3275"/>
      <c r="AP106" s="3275"/>
      <c r="AQ106" s="3275"/>
      <c r="AR106" s="3275"/>
      <c r="AS106" s="3275"/>
      <c r="AT106" s="3275"/>
      <c r="AU106" s="3275"/>
      <c r="AV106" s="3275"/>
      <c r="AW106" s="3275"/>
      <c r="AX106" s="3275"/>
      <c r="AY106" s="3275"/>
      <c r="AZ106" s="3276"/>
      <c r="BA106" s="3252"/>
      <c r="BB106" s="3252"/>
      <c r="BC106" s="3252"/>
      <c r="BD106" s="3252"/>
      <c r="BE106" s="3279"/>
      <c r="BF106" s="562"/>
    </row>
    <row r="107" spans="1:58" ht="21.95" customHeight="1">
      <c r="A107" s="3293"/>
      <c r="B107" s="3258"/>
      <c r="C107" s="3259"/>
      <c r="D107" s="3259"/>
      <c r="E107" s="3259"/>
      <c r="F107" s="3259"/>
      <c r="G107" s="3259"/>
      <c r="H107" s="3259"/>
      <c r="I107" s="3259"/>
      <c r="J107" s="3260"/>
      <c r="K107" s="3258"/>
      <c r="L107" s="3259"/>
      <c r="M107" s="3259"/>
      <c r="N107" s="3260"/>
      <c r="O107" s="3258"/>
      <c r="P107" s="3259"/>
      <c r="Q107" s="3259"/>
      <c r="R107" s="3259"/>
      <c r="S107" s="3259"/>
      <c r="T107" s="3260"/>
      <c r="U107" s="3258"/>
      <c r="V107" s="3259"/>
      <c r="W107" s="3259"/>
      <c r="X107" s="3259"/>
      <c r="Y107" s="3259"/>
      <c r="Z107" s="3260"/>
      <c r="AA107" s="3258"/>
      <c r="AB107" s="3259"/>
      <c r="AC107" s="3259"/>
      <c r="AD107" s="3259"/>
      <c r="AE107" s="3260"/>
      <c r="AF107" s="3248" t="s">
        <v>1318</v>
      </c>
      <c r="AG107" s="3252"/>
      <c r="AH107" s="3252"/>
      <c r="AI107" s="3252"/>
      <c r="AJ107" s="3252"/>
      <c r="AK107" s="3252"/>
      <c r="AL107" s="3249" t="s">
        <v>1319</v>
      </c>
      <c r="AM107" s="3250"/>
      <c r="AN107" s="3250"/>
      <c r="AO107" s="3250"/>
      <c r="AP107" s="3250"/>
      <c r="AQ107" s="3250"/>
      <c r="AR107" s="3250"/>
      <c r="AS107" s="3250"/>
      <c r="AT107" s="3250"/>
      <c r="AU107" s="3250"/>
      <c r="AV107" s="3250"/>
      <c r="AW107" s="3250"/>
      <c r="AX107" s="3250"/>
      <c r="AY107" s="3250"/>
      <c r="AZ107" s="3251"/>
      <c r="BA107" s="3252"/>
      <c r="BB107" s="3252"/>
      <c r="BC107" s="3252"/>
      <c r="BD107" s="3252"/>
      <c r="BE107" s="3279"/>
      <c r="BF107" s="566"/>
    </row>
    <row r="108" spans="1:58" ht="21.95" customHeight="1">
      <c r="A108" s="3293"/>
      <c r="B108" s="3258"/>
      <c r="C108" s="3259"/>
      <c r="D108" s="3259"/>
      <c r="E108" s="3259"/>
      <c r="F108" s="3259"/>
      <c r="G108" s="3259"/>
      <c r="H108" s="3259"/>
      <c r="I108" s="3259"/>
      <c r="J108" s="3260"/>
      <c r="K108" s="3258"/>
      <c r="L108" s="3259"/>
      <c r="M108" s="3259"/>
      <c r="N108" s="3260"/>
      <c r="O108" s="3258"/>
      <c r="P108" s="3259"/>
      <c r="Q108" s="3259"/>
      <c r="R108" s="3259"/>
      <c r="S108" s="3259"/>
      <c r="T108" s="3260"/>
      <c r="U108" s="3258"/>
      <c r="V108" s="3259"/>
      <c r="W108" s="3259"/>
      <c r="X108" s="3259"/>
      <c r="Y108" s="3259"/>
      <c r="Z108" s="3260"/>
      <c r="AA108" s="3258"/>
      <c r="AB108" s="3259"/>
      <c r="AC108" s="3259"/>
      <c r="AD108" s="3259"/>
      <c r="AE108" s="3260"/>
      <c r="AF108" s="3246" t="s">
        <v>1412</v>
      </c>
      <c r="AG108" s="3247"/>
      <c r="AH108" s="3247"/>
      <c r="AI108" s="3247"/>
      <c r="AJ108" s="3247"/>
      <c r="AK108" s="3248"/>
      <c r="AL108" s="3274" t="s">
        <v>1319</v>
      </c>
      <c r="AM108" s="3275"/>
      <c r="AN108" s="3275"/>
      <c r="AO108" s="3275"/>
      <c r="AP108" s="3275"/>
      <c r="AQ108" s="3275"/>
      <c r="AR108" s="3275"/>
      <c r="AS108" s="3275"/>
      <c r="AT108" s="3275"/>
      <c r="AU108" s="3275"/>
      <c r="AV108" s="3275"/>
      <c r="AW108" s="3275"/>
      <c r="AX108" s="3275"/>
      <c r="AY108" s="3275"/>
      <c r="AZ108" s="3276"/>
      <c r="BA108" s="3246"/>
      <c r="BB108" s="3247"/>
      <c r="BC108" s="3247"/>
      <c r="BD108" s="3247"/>
      <c r="BE108" s="3278"/>
      <c r="BF108" s="566"/>
    </row>
    <row r="109" spans="1:58" ht="21.95" customHeight="1">
      <c r="A109" s="3293"/>
      <c r="B109" s="3258"/>
      <c r="C109" s="3259"/>
      <c r="D109" s="3259"/>
      <c r="E109" s="3259"/>
      <c r="F109" s="3259"/>
      <c r="G109" s="3259"/>
      <c r="H109" s="3259"/>
      <c r="I109" s="3259"/>
      <c r="J109" s="3260"/>
      <c r="K109" s="3258"/>
      <c r="L109" s="3259"/>
      <c r="M109" s="3259"/>
      <c r="N109" s="3260"/>
      <c r="O109" s="3258"/>
      <c r="P109" s="3259"/>
      <c r="Q109" s="3259"/>
      <c r="R109" s="3259"/>
      <c r="S109" s="3259"/>
      <c r="T109" s="3260"/>
      <c r="U109" s="3258"/>
      <c r="V109" s="3259"/>
      <c r="W109" s="3259"/>
      <c r="X109" s="3259"/>
      <c r="Y109" s="3259"/>
      <c r="Z109" s="3260"/>
      <c r="AA109" s="3258"/>
      <c r="AB109" s="3259"/>
      <c r="AC109" s="3259"/>
      <c r="AD109" s="3259"/>
      <c r="AE109" s="3260"/>
      <c r="AF109" s="3246" t="s">
        <v>1327</v>
      </c>
      <c r="AG109" s="3247"/>
      <c r="AH109" s="3247"/>
      <c r="AI109" s="3247"/>
      <c r="AJ109" s="3247"/>
      <c r="AK109" s="3248"/>
      <c r="AL109" s="3249" t="s">
        <v>1413</v>
      </c>
      <c r="AM109" s="3250"/>
      <c r="AN109" s="3250"/>
      <c r="AO109" s="3250"/>
      <c r="AP109" s="3250"/>
      <c r="AQ109" s="3250"/>
      <c r="AR109" s="3250"/>
      <c r="AS109" s="3250"/>
      <c r="AT109" s="3250"/>
      <c r="AU109" s="3250"/>
      <c r="AV109" s="3250"/>
      <c r="AW109" s="3250"/>
      <c r="AX109" s="3250"/>
      <c r="AY109" s="3250"/>
      <c r="AZ109" s="3251"/>
      <c r="BA109" s="3281"/>
      <c r="BB109" s="3282"/>
      <c r="BC109" s="3282"/>
      <c r="BD109" s="3282"/>
      <c r="BE109" s="3284"/>
      <c r="BF109" s="562"/>
    </row>
    <row r="110" spans="1:58" ht="21.95" customHeight="1">
      <c r="A110" s="3293"/>
      <c r="B110" s="3258"/>
      <c r="C110" s="3259"/>
      <c r="D110" s="3259"/>
      <c r="E110" s="3259"/>
      <c r="F110" s="3259"/>
      <c r="G110" s="3259"/>
      <c r="H110" s="3259"/>
      <c r="I110" s="3259"/>
      <c r="J110" s="3260"/>
      <c r="K110" s="3258"/>
      <c r="L110" s="3259"/>
      <c r="M110" s="3259"/>
      <c r="N110" s="3260"/>
      <c r="O110" s="3258"/>
      <c r="P110" s="3259"/>
      <c r="Q110" s="3259"/>
      <c r="R110" s="3259"/>
      <c r="S110" s="3259"/>
      <c r="T110" s="3260"/>
      <c r="U110" s="3258"/>
      <c r="V110" s="3259"/>
      <c r="W110" s="3259"/>
      <c r="X110" s="3259"/>
      <c r="Y110" s="3259"/>
      <c r="Z110" s="3260"/>
      <c r="AA110" s="3258"/>
      <c r="AB110" s="3259"/>
      <c r="AC110" s="3259"/>
      <c r="AD110" s="3259"/>
      <c r="AE110" s="3260"/>
      <c r="AF110" s="3246" t="s">
        <v>1329</v>
      </c>
      <c r="AG110" s="3247"/>
      <c r="AH110" s="3247"/>
      <c r="AI110" s="3247"/>
      <c r="AJ110" s="3247"/>
      <c r="AK110" s="3248"/>
      <c r="AL110" s="3249" t="s">
        <v>1402</v>
      </c>
      <c r="AM110" s="3250"/>
      <c r="AN110" s="3250"/>
      <c r="AO110" s="3250"/>
      <c r="AP110" s="3250"/>
      <c r="AQ110" s="3250"/>
      <c r="AR110" s="3250"/>
      <c r="AS110" s="3250"/>
      <c r="AT110" s="3250"/>
      <c r="AU110" s="3250"/>
      <c r="AV110" s="3250"/>
      <c r="AW110" s="3250"/>
      <c r="AX110" s="3250"/>
      <c r="AY110" s="3250"/>
      <c r="AZ110" s="3251"/>
      <c r="BA110" s="3281"/>
      <c r="BB110" s="3282"/>
      <c r="BC110" s="3282"/>
      <c r="BD110" s="3282"/>
      <c r="BE110" s="3284"/>
      <c r="BF110" s="562"/>
    </row>
    <row r="111" spans="1:58" ht="21.95" customHeight="1">
      <c r="A111" s="3293"/>
      <c r="B111" s="3258"/>
      <c r="C111" s="3259"/>
      <c r="D111" s="3259"/>
      <c r="E111" s="3259"/>
      <c r="F111" s="3259"/>
      <c r="G111" s="3259"/>
      <c r="H111" s="3259"/>
      <c r="I111" s="3259"/>
      <c r="J111" s="3260"/>
      <c r="K111" s="3258"/>
      <c r="L111" s="3259"/>
      <c r="M111" s="3259"/>
      <c r="N111" s="3260"/>
      <c r="O111" s="3258"/>
      <c r="P111" s="3259"/>
      <c r="Q111" s="3259"/>
      <c r="R111" s="3259"/>
      <c r="S111" s="3259"/>
      <c r="T111" s="3260"/>
      <c r="U111" s="3258"/>
      <c r="V111" s="3259"/>
      <c r="W111" s="3259"/>
      <c r="X111" s="3259"/>
      <c r="Y111" s="3259"/>
      <c r="Z111" s="3260"/>
      <c r="AA111" s="3258"/>
      <c r="AB111" s="3259"/>
      <c r="AC111" s="3259"/>
      <c r="AD111" s="3259"/>
      <c r="AE111" s="3260"/>
      <c r="AF111" s="3247" t="s">
        <v>1414</v>
      </c>
      <c r="AG111" s="3247"/>
      <c r="AH111" s="3247"/>
      <c r="AI111" s="3247"/>
      <c r="AJ111" s="3247"/>
      <c r="AK111" s="3248"/>
      <c r="AL111" s="3274" t="s">
        <v>1319</v>
      </c>
      <c r="AM111" s="3275"/>
      <c r="AN111" s="3275"/>
      <c r="AO111" s="3275"/>
      <c r="AP111" s="3275"/>
      <c r="AQ111" s="3275"/>
      <c r="AR111" s="3275"/>
      <c r="AS111" s="3275"/>
      <c r="AT111" s="3275"/>
      <c r="AU111" s="3275"/>
      <c r="AV111" s="3275"/>
      <c r="AW111" s="3275"/>
      <c r="AX111" s="3275"/>
      <c r="AY111" s="3275"/>
      <c r="AZ111" s="3276"/>
      <c r="BA111" s="3252"/>
      <c r="BB111" s="3252"/>
      <c r="BC111" s="3252"/>
      <c r="BD111" s="3252"/>
      <c r="BE111" s="3279"/>
      <c r="BF111" s="562"/>
    </row>
    <row r="112" spans="1:58" ht="21.95" customHeight="1">
      <c r="A112" s="3293"/>
      <c r="B112" s="3258"/>
      <c r="C112" s="3259"/>
      <c r="D112" s="3259"/>
      <c r="E112" s="3259"/>
      <c r="F112" s="3259"/>
      <c r="G112" s="3259"/>
      <c r="H112" s="3259"/>
      <c r="I112" s="3259"/>
      <c r="J112" s="3260"/>
      <c r="K112" s="3258"/>
      <c r="L112" s="3259"/>
      <c r="M112" s="3259"/>
      <c r="N112" s="3260"/>
      <c r="O112" s="3258"/>
      <c r="P112" s="3259"/>
      <c r="Q112" s="3259"/>
      <c r="R112" s="3259"/>
      <c r="S112" s="3259"/>
      <c r="T112" s="3260"/>
      <c r="U112" s="3258"/>
      <c r="V112" s="3259"/>
      <c r="W112" s="3259"/>
      <c r="X112" s="3259"/>
      <c r="Y112" s="3259"/>
      <c r="Z112" s="3260"/>
      <c r="AA112" s="3258"/>
      <c r="AB112" s="3259"/>
      <c r="AC112" s="3259"/>
      <c r="AD112" s="3259"/>
      <c r="AE112" s="3260"/>
      <c r="AF112" s="3247" t="s">
        <v>1376</v>
      </c>
      <c r="AG112" s="3247"/>
      <c r="AH112" s="3247"/>
      <c r="AI112" s="3247"/>
      <c r="AJ112" s="3247"/>
      <c r="AK112" s="3248"/>
      <c r="AL112" s="3274" t="s">
        <v>1402</v>
      </c>
      <c r="AM112" s="3275"/>
      <c r="AN112" s="3275"/>
      <c r="AO112" s="3275"/>
      <c r="AP112" s="3275"/>
      <c r="AQ112" s="3275"/>
      <c r="AR112" s="3275"/>
      <c r="AS112" s="3275"/>
      <c r="AT112" s="3275"/>
      <c r="AU112" s="3275"/>
      <c r="AV112" s="3275"/>
      <c r="AW112" s="3275"/>
      <c r="AX112" s="3275"/>
      <c r="AY112" s="3275"/>
      <c r="AZ112" s="3276"/>
      <c r="BA112" s="3252"/>
      <c r="BB112" s="3252"/>
      <c r="BC112" s="3252"/>
      <c r="BD112" s="3252"/>
      <c r="BE112" s="3279"/>
      <c r="BF112" s="562"/>
    </row>
    <row r="113" spans="1:58" ht="21.95" customHeight="1">
      <c r="A113" s="3293"/>
      <c r="B113" s="3258"/>
      <c r="C113" s="3259"/>
      <c r="D113" s="3259"/>
      <c r="E113" s="3259"/>
      <c r="F113" s="3259"/>
      <c r="G113" s="3259"/>
      <c r="H113" s="3259"/>
      <c r="I113" s="3259"/>
      <c r="J113" s="3260"/>
      <c r="K113" s="3258"/>
      <c r="L113" s="3259"/>
      <c r="M113" s="3259"/>
      <c r="N113" s="3260"/>
      <c r="O113" s="3258"/>
      <c r="P113" s="3259"/>
      <c r="Q113" s="3259"/>
      <c r="R113" s="3259"/>
      <c r="S113" s="3259"/>
      <c r="T113" s="3260"/>
      <c r="U113" s="3258"/>
      <c r="V113" s="3259"/>
      <c r="W113" s="3259"/>
      <c r="X113" s="3259"/>
      <c r="Y113" s="3259"/>
      <c r="Z113" s="3260"/>
      <c r="AA113" s="3258"/>
      <c r="AB113" s="3259"/>
      <c r="AC113" s="3259"/>
      <c r="AD113" s="3259"/>
      <c r="AE113" s="3260"/>
      <c r="AF113" s="3248" t="s">
        <v>1415</v>
      </c>
      <c r="AG113" s="3252"/>
      <c r="AH113" s="3252"/>
      <c r="AI113" s="3252"/>
      <c r="AJ113" s="3252"/>
      <c r="AK113" s="3252"/>
      <c r="AL113" s="3249" t="s">
        <v>1416</v>
      </c>
      <c r="AM113" s="3250"/>
      <c r="AN113" s="3250"/>
      <c r="AO113" s="3250"/>
      <c r="AP113" s="3250"/>
      <c r="AQ113" s="3250"/>
      <c r="AR113" s="3250"/>
      <c r="AS113" s="3250"/>
      <c r="AT113" s="3250"/>
      <c r="AU113" s="3250"/>
      <c r="AV113" s="3250"/>
      <c r="AW113" s="3250"/>
      <c r="AX113" s="3250"/>
      <c r="AY113" s="3250"/>
      <c r="AZ113" s="3251"/>
      <c r="BA113" s="3252"/>
      <c r="BB113" s="3252"/>
      <c r="BC113" s="3252"/>
      <c r="BD113" s="3252"/>
      <c r="BE113" s="3279"/>
      <c r="BF113" s="562"/>
    </row>
    <row r="114" spans="1:58" ht="21.95" customHeight="1">
      <c r="A114" s="3293"/>
      <c r="B114" s="3258"/>
      <c r="C114" s="3259"/>
      <c r="D114" s="3259"/>
      <c r="E114" s="3259"/>
      <c r="F114" s="3259"/>
      <c r="G114" s="3259"/>
      <c r="H114" s="3259"/>
      <c r="I114" s="3259"/>
      <c r="J114" s="3260"/>
      <c r="K114" s="3258"/>
      <c r="L114" s="3259"/>
      <c r="M114" s="3259"/>
      <c r="N114" s="3260"/>
      <c r="O114" s="3258"/>
      <c r="P114" s="3259"/>
      <c r="Q114" s="3259"/>
      <c r="R114" s="3259"/>
      <c r="S114" s="3259"/>
      <c r="T114" s="3260"/>
      <c r="U114" s="3258"/>
      <c r="V114" s="3259"/>
      <c r="W114" s="3259"/>
      <c r="X114" s="3259"/>
      <c r="Y114" s="3259"/>
      <c r="Z114" s="3260"/>
      <c r="AA114" s="3258"/>
      <c r="AB114" s="3259"/>
      <c r="AC114" s="3259"/>
      <c r="AD114" s="3259"/>
      <c r="AE114" s="3260"/>
      <c r="AF114" s="3247" t="s">
        <v>1338</v>
      </c>
      <c r="AG114" s="3247"/>
      <c r="AH114" s="3247"/>
      <c r="AI114" s="3247"/>
      <c r="AJ114" s="3247"/>
      <c r="AK114" s="3248"/>
      <c r="AL114" s="3249" t="s">
        <v>1339</v>
      </c>
      <c r="AM114" s="3250"/>
      <c r="AN114" s="3250"/>
      <c r="AO114" s="3250"/>
      <c r="AP114" s="3250"/>
      <c r="AQ114" s="3250"/>
      <c r="AR114" s="3250"/>
      <c r="AS114" s="3250"/>
      <c r="AT114" s="3250"/>
      <c r="AU114" s="3250"/>
      <c r="AV114" s="3250"/>
      <c r="AW114" s="3250"/>
      <c r="AX114" s="3250"/>
      <c r="AY114" s="3250"/>
      <c r="AZ114" s="3251"/>
      <c r="BA114" s="3252"/>
      <c r="BB114" s="3252"/>
      <c r="BC114" s="3252"/>
      <c r="BD114" s="3252"/>
      <c r="BE114" s="3279"/>
      <c r="BF114" s="562"/>
    </row>
    <row r="115" spans="1:58" ht="21.95" customHeight="1">
      <c r="A115" s="3293"/>
      <c r="B115" s="3258"/>
      <c r="C115" s="3259"/>
      <c r="D115" s="3259"/>
      <c r="E115" s="3259"/>
      <c r="F115" s="3259"/>
      <c r="G115" s="3259"/>
      <c r="H115" s="3259"/>
      <c r="I115" s="3259"/>
      <c r="J115" s="3260"/>
      <c r="K115" s="3258"/>
      <c r="L115" s="3259"/>
      <c r="M115" s="3259"/>
      <c r="N115" s="3260"/>
      <c r="O115" s="3258"/>
      <c r="P115" s="3259"/>
      <c r="Q115" s="3259"/>
      <c r="R115" s="3259"/>
      <c r="S115" s="3259"/>
      <c r="T115" s="3260"/>
      <c r="U115" s="3258"/>
      <c r="V115" s="3259"/>
      <c r="W115" s="3259"/>
      <c r="X115" s="3259"/>
      <c r="Y115" s="3259"/>
      <c r="Z115" s="3260"/>
      <c r="AA115" s="3258"/>
      <c r="AB115" s="3259"/>
      <c r="AC115" s="3259"/>
      <c r="AD115" s="3259"/>
      <c r="AE115" s="3260"/>
      <c r="AF115" s="3248" t="s">
        <v>1417</v>
      </c>
      <c r="AG115" s="3252"/>
      <c r="AH115" s="3252"/>
      <c r="AI115" s="3252"/>
      <c r="AJ115" s="3252"/>
      <c r="AK115" s="3252"/>
      <c r="AL115" s="3274" t="s">
        <v>1418</v>
      </c>
      <c r="AM115" s="3275"/>
      <c r="AN115" s="3275"/>
      <c r="AO115" s="3275"/>
      <c r="AP115" s="3275"/>
      <c r="AQ115" s="3275"/>
      <c r="AR115" s="3275"/>
      <c r="AS115" s="3275"/>
      <c r="AT115" s="3275"/>
      <c r="AU115" s="3275"/>
      <c r="AV115" s="3275"/>
      <c r="AW115" s="3275"/>
      <c r="AX115" s="3275"/>
      <c r="AY115" s="3275"/>
      <c r="AZ115" s="3276"/>
      <c r="BA115" s="3252"/>
      <c r="BB115" s="3252"/>
      <c r="BC115" s="3252"/>
      <c r="BD115" s="3252"/>
      <c r="BE115" s="3279"/>
      <c r="BF115" s="562"/>
    </row>
    <row r="116" spans="1:58" ht="21.95" customHeight="1">
      <c r="A116" s="3293"/>
      <c r="B116" s="3258"/>
      <c r="C116" s="3259"/>
      <c r="D116" s="3259"/>
      <c r="E116" s="3259"/>
      <c r="F116" s="3259"/>
      <c r="G116" s="3259"/>
      <c r="H116" s="3259"/>
      <c r="I116" s="3259"/>
      <c r="J116" s="3260"/>
      <c r="K116" s="3258"/>
      <c r="L116" s="3259"/>
      <c r="M116" s="3259"/>
      <c r="N116" s="3260"/>
      <c r="O116" s="3258"/>
      <c r="P116" s="3259"/>
      <c r="Q116" s="3259"/>
      <c r="R116" s="3259"/>
      <c r="S116" s="3259"/>
      <c r="T116" s="3260"/>
      <c r="U116" s="3258"/>
      <c r="V116" s="3259"/>
      <c r="W116" s="3259"/>
      <c r="X116" s="3259"/>
      <c r="Y116" s="3259"/>
      <c r="Z116" s="3260"/>
      <c r="AA116" s="3258"/>
      <c r="AB116" s="3259"/>
      <c r="AC116" s="3259"/>
      <c r="AD116" s="3259"/>
      <c r="AE116" s="3260"/>
      <c r="AF116" s="3248" t="s">
        <v>1348</v>
      </c>
      <c r="AG116" s="3252"/>
      <c r="AH116" s="3252"/>
      <c r="AI116" s="3252"/>
      <c r="AJ116" s="3252"/>
      <c r="AK116" s="3252"/>
      <c r="AL116" s="3274" t="s">
        <v>1316</v>
      </c>
      <c r="AM116" s="3275"/>
      <c r="AN116" s="3275"/>
      <c r="AO116" s="3275"/>
      <c r="AP116" s="3275"/>
      <c r="AQ116" s="3275"/>
      <c r="AR116" s="3275"/>
      <c r="AS116" s="3275"/>
      <c r="AT116" s="3275"/>
      <c r="AU116" s="3275"/>
      <c r="AV116" s="3275"/>
      <c r="AW116" s="3275"/>
      <c r="AX116" s="3275"/>
      <c r="AY116" s="3275"/>
      <c r="AZ116" s="3276"/>
      <c r="BA116" s="3252"/>
      <c r="BB116" s="3252"/>
      <c r="BC116" s="3252"/>
      <c r="BD116" s="3252"/>
      <c r="BE116" s="3279"/>
      <c r="BF116" s="562"/>
    </row>
    <row r="117" spans="1:58" ht="21.95" customHeight="1">
      <c r="A117" s="3293"/>
      <c r="B117" s="3258"/>
      <c r="C117" s="3259"/>
      <c r="D117" s="3259"/>
      <c r="E117" s="3259"/>
      <c r="F117" s="3259"/>
      <c r="G117" s="3259"/>
      <c r="H117" s="3259"/>
      <c r="I117" s="3259"/>
      <c r="J117" s="3260"/>
      <c r="K117" s="3258"/>
      <c r="L117" s="3259"/>
      <c r="M117" s="3259"/>
      <c r="N117" s="3260"/>
      <c r="O117" s="3258"/>
      <c r="P117" s="3259"/>
      <c r="Q117" s="3259"/>
      <c r="R117" s="3259"/>
      <c r="S117" s="3259"/>
      <c r="T117" s="3260"/>
      <c r="U117" s="3258"/>
      <c r="V117" s="3259"/>
      <c r="W117" s="3259"/>
      <c r="X117" s="3259"/>
      <c r="Y117" s="3259"/>
      <c r="Z117" s="3260"/>
      <c r="AA117" s="3258"/>
      <c r="AB117" s="3259"/>
      <c r="AC117" s="3259"/>
      <c r="AD117" s="3259"/>
      <c r="AE117" s="3260"/>
      <c r="AF117" s="3281" t="s">
        <v>1349</v>
      </c>
      <c r="AG117" s="3282"/>
      <c r="AH117" s="3282"/>
      <c r="AI117" s="3282"/>
      <c r="AJ117" s="3282"/>
      <c r="AK117" s="3283"/>
      <c r="AL117" s="3249" t="s">
        <v>1419</v>
      </c>
      <c r="AM117" s="3250"/>
      <c r="AN117" s="3250"/>
      <c r="AO117" s="3250"/>
      <c r="AP117" s="3250"/>
      <c r="AQ117" s="3250"/>
      <c r="AR117" s="3250"/>
      <c r="AS117" s="3250"/>
      <c r="AT117" s="3250"/>
      <c r="AU117" s="3250"/>
      <c r="AV117" s="3250"/>
      <c r="AW117" s="3250"/>
      <c r="AX117" s="3250"/>
      <c r="AY117" s="3250"/>
      <c r="AZ117" s="3251"/>
      <c r="BA117" s="3281"/>
      <c r="BB117" s="3282"/>
      <c r="BC117" s="3282"/>
      <c r="BD117" s="3282"/>
      <c r="BE117" s="3284"/>
      <c r="BF117" s="565"/>
    </row>
    <row r="118" spans="1:58" ht="21.95" customHeight="1">
      <c r="A118" s="3293"/>
      <c r="B118" s="3258"/>
      <c r="C118" s="3259"/>
      <c r="D118" s="3259"/>
      <c r="E118" s="3259"/>
      <c r="F118" s="3259"/>
      <c r="G118" s="3259"/>
      <c r="H118" s="3259"/>
      <c r="I118" s="3259"/>
      <c r="J118" s="3260"/>
      <c r="K118" s="3258"/>
      <c r="L118" s="3259"/>
      <c r="M118" s="3259"/>
      <c r="N118" s="3260"/>
      <c r="O118" s="3258"/>
      <c r="P118" s="3259"/>
      <c r="Q118" s="3259"/>
      <c r="R118" s="3259"/>
      <c r="S118" s="3259"/>
      <c r="T118" s="3260"/>
      <c r="U118" s="3258"/>
      <c r="V118" s="3259"/>
      <c r="W118" s="3259"/>
      <c r="X118" s="3259"/>
      <c r="Y118" s="3259"/>
      <c r="Z118" s="3260"/>
      <c r="AA118" s="3258"/>
      <c r="AB118" s="3259"/>
      <c r="AC118" s="3259"/>
      <c r="AD118" s="3259"/>
      <c r="AE118" s="3260"/>
      <c r="AF118" s="3248" t="s">
        <v>1420</v>
      </c>
      <c r="AG118" s="3252"/>
      <c r="AH118" s="3252"/>
      <c r="AI118" s="3252"/>
      <c r="AJ118" s="3252"/>
      <c r="AK118" s="3252"/>
      <c r="AL118" s="3274" t="s">
        <v>1319</v>
      </c>
      <c r="AM118" s="3275"/>
      <c r="AN118" s="3275"/>
      <c r="AO118" s="3275"/>
      <c r="AP118" s="3275"/>
      <c r="AQ118" s="3275"/>
      <c r="AR118" s="3275"/>
      <c r="AS118" s="3275"/>
      <c r="AT118" s="3275"/>
      <c r="AU118" s="3275"/>
      <c r="AV118" s="3275"/>
      <c r="AW118" s="3275"/>
      <c r="AX118" s="3275"/>
      <c r="AY118" s="3275"/>
      <c r="AZ118" s="3276"/>
      <c r="BA118" s="3252"/>
      <c r="BB118" s="3252"/>
      <c r="BC118" s="3252"/>
      <c r="BD118" s="3252"/>
      <c r="BE118" s="3279"/>
      <c r="BF118" s="565"/>
    </row>
    <row r="119" spans="1:58" ht="21.95" customHeight="1">
      <c r="A119" s="3293"/>
      <c r="B119" s="3258"/>
      <c r="C119" s="3259"/>
      <c r="D119" s="3259"/>
      <c r="E119" s="3259"/>
      <c r="F119" s="3259"/>
      <c r="G119" s="3259"/>
      <c r="H119" s="3259"/>
      <c r="I119" s="3259"/>
      <c r="J119" s="3260"/>
      <c r="K119" s="3258"/>
      <c r="L119" s="3259"/>
      <c r="M119" s="3259"/>
      <c r="N119" s="3260"/>
      <c r="O119" s="3258"/>
      <c r="P119" s="3259"/>
      <c r="Q119" s="3259"/>
      <c r="R119" s="3259"/>
      <c r="S119" s="3259"/>
      <c r="T119" s="3260"/>
      <c r="U119" s="3258"/>
      <c r="V119" s="3259"/>
      <c r="W119" s="3259"/>
      <c r="X119" s="3259"/>
      <c r="Y119" s="3259"/>
      <c r="Z119" s="3260"/>
      <c r="AA119" s="3258"/>
      <c r="AB119" s="3259"/>
      <c r="AC119" s="3259"/>
      <c r="AD119" s="3259"/>
      <c r="AE119" s="3260"/>
      <c r="AF119" s="3248" t="s">
        <v>1345</v>
      </c>
      <c r="AG119" s="3252"/>
      <c r="AH119" s="3252"/>
      <c r="AI119" s="3252"/>
      <c r="AJ119" s="3252"/>
      <c r="AK119" s="3252"/>
      <c r="AL119" s="3249" t="s">
        <v>1346</v>
      </c>
      <c r="AM119" s="3250"/>
      <c r="AN119" s="3250"/>
      <c r="AO119" s="3250"/>
      <c r="AP119" s="3250"/>
      <c r="AQ119" s="3250"/>
      <c r="AR119" s="3250"/>
      <c r="AS119" s="3250"/>
      <c r="AT119" s="3250"/>
      <c r="AU119" s="3250"/>
      <c r="AV119" s="3250"/>
      <c r="AW119" s="3250"/>
      <c r="AX119" s="3250"/>
      <c r="AY119" s="3250"/>
      <c r="AZ119" s="3251"/>
      <c r="BA119" s="3252"/>
      <c r="BB119" s="3252"/>
      <c r="BC119" s="3252"/>
      <c r="BD119" s="3252"/>
      <c r="BE119" s="3279"/>
      <c r="BF119" s="565"/>
    </row>
    <row r="120" spans="1:58" ht="21.95" customHeight="1">
      <c r="A120" s="3293"/>
      <c r="B120" s="3258"/>
      <c r="C120" s="3259"/>
      <c r="D120" s="3259"/>
      <c r="E120" s="3259"/>
      <c r="F120" s="3259"/>
      <c r="G120" s="3259"/>
      <c r="H120" s="3259"/>
      <c r="I120" s="3259"/>
      <c r="J120" s="3260"/>
      <c r="K120" s="3258"/>
      <c r="L120" s="3259"/>
      <c r="M120" s="3259"/>
      <c r="N120" s="3260"/>
      <c r="O120" s="3258"/>
      <c r="P120" s="3259"/>
      <c r="Q120" s="3259"/>
      <c r="R120" s="3259"/>
      <c r="S120" s="3259"/>
      <c r="T120" s="3260"/>
      <c r="U120" s="3258"/>
      <c r="V120" s="3259"/>
      <c r="W120" s="3259"/>
      <c r="X120" s="3259"/>
      <c r="Y120" s="3259"/>
      <c r="Z120" s="3260"/>
      <c r="AA120" s="3258"/>
      <c r="AB120" s="3259"/>
      <c r="AC120" s="3259"/>
      <c r="AD120" s="3259"/>
      <c r="AE120" s="3260"/>
      <c r="AF120" s="3248" t="s">
        <v>1343</v>
      </c>
      <c r="AG120" s="3252"/>
      <c r="AH120" s="3252"/>
      <c r="AI120" s="3252"/>
      <c r="AJ120" s="3252"/>
      <c r="AK120" s="3252"/>
      <c r="AL120" s="3274" t="s">
        <v>1319</v>
      </c>
      <c r="AM120" s="3275"/>
      <c r="AN120" s="3275"/>
      <c r="AO120" s="3275"/>
      <c r="AP120" s="3275"/>
      <c r="AQ120" s="3275"/>
      <c r="AR120" s="3275"/>
      <c r="AS120" s="3275"/>
      <c r="AT120" s="3275"/>
      <c r="AU120" s="3275"/>
      <c r="AV120" s="3275"/>
      <c r="AW120" s="3275"/>
      <c r="AX120" s="3275"/>
      <c r="AY120" s="3275"/>
      <c r="AZ120" s="3276"/>
      <c r="BA120" s="3252"/>
      <c r="BB120" s="3252"/>
      <c r="BC120" s="3252"/>
      <c r="BD120" s="3252"/>
      <c r="BE120" s="3279"/>
      <c r="BF120" s="562"/>
    </row>
    <row r="121" spans="1:58" ht="21.95" customHeight="1">
      <c r="A121" s="3293"/>
      <c r="B121" s="3258"/>
      <c r="C121" s="3259"/>
      <c r="D121" s="3259"/>
      <c r="E121" s="3259"/>
      <c r="F121" s="3259"/>
      <c r="G121" s="3259"/>
      <c r="H121" s="3259"/>
      <c r="I121" s="3259"/>
      <c r="J121" s="3260"/>
      <c r="K121" s="3258"/>
      <c r="L121" s="3259"/>
      <c r="M121" s="3259"/>
      <c r="N121" s="3260"/>
      <c r="O121" s="3258"/>
      <c r="P121" s="3259"/>
      <c r="Q121" s="3259"/>
      <c r="R121" s="3259"/>
      <c r="S121" s="3259"/>
      <c r="T121" s="3260"/>
      <c r="U121" s="3258"/>
      <c r="V121" s="3259"/>
      <c r="W121" s="3259"/>
      <c r="X121" s="3259"/>
      <c r="Y121" s="3259"/>
      <c r="Z121" s="3260"/>
      <c r="AA121" s="3258"/>
      <c r="AB121" s="3259"/>
      <c r="AC121" s="3259"/>
      <c r="AD121" s="3259"/>
      <c r="AE121" s="3260"/>
      <c r="AF121" s="3280" t="s">
        <v>1394</v>
      </c>
      <c r="AG121" s="3247"/>
      <c r="AH121" s="3247"/>
      <c r="AI121" s="3247"/>
      <c r="AJ121" s="3247"/>
      <c r="AK121" s="3248"/>
      <c r="AL121" s="3274" t="s">
        <v>1316</v>
      </c>
      <c r="AM121" s="3275"/>
      <c r="AN121" s="3275"/>
      <c r="AO121" s="3275"/>
      <c r="AP121" s="3275"/>
      <c r="AQ121" s="3275"/>
      <c r="AR121" s="3275"/>
      <c r="AS121" s="3275"/>
      <c r="AT121" s="3275"/>
      <c r="AU121" s="3275"/>
      <c r="AV121" s="3275"/>
      <c r="AW121" s="3275"/>
      <c r="AX121" s="3275"/>
      <c r="AY121" s="3275"/>
      <c r="AZ121" s="3276"/>
      <c r="BA121" s="3252"/>
      <c r="BB121" s="3252"/>
      <c r="BC121" s="3252"/>
      <c r="BD121" s="3252"/>
      <c r="BE121" s="3279"/>
      <c r="BF121" s="565"/>
    </row>
    <row r="122" spans="1:58" ht="21.95" customHeight="1">
      <c r="A122" s="3293"/>
      <c r="B122" s="3258"/>
      <c r="C122" s="3259"/>
      <c r="D122" s="3259"/>
      <c r="E122" s="3259"/>
      <c r="F122" s="3259"/>
      <c r="G122" s="3259"/>
      <c r="H122" s="3259"/>
      <c r="I122" s="3259"/>
      <c r="J122" s="3260"/>
      <c r="K122" s="3264"/>
      <c r="L122" s="3265"/>
      <c r="M122" s="3265"/>
      <c r="N122" s="3266"/>
      <c r="O122" s="3264"/>
      <c r="P122" s="3265"/>
      <c r="Q122" s="3265"/>
      <c r="R122" s="3265"/>
      <c r="S122" s="3265"/>
      <c r="T122" s="3266"/>
      <c r="U122" s="3264"/>
      <c r="V122" s="3265"/>
      <c r="W122" s="3265"/>
      <c r="X122" s="3265"/>
      <c r="Y122" s="3265"/>
      <c r="Z122" s="3266"/>
      <c r="AA122" s="3264"/>
      <c r="AB122" s="3265"/>
      <c r="AC122" s="3265"/>
      <c r="AD122" s="3265"/>
      <c r="AE122" s="3266"/>
      <c r="AF122" s="3262" t="s">
        <v>1421</v>
      </c>
      <c r="AG122" s="3262"/>
      <c r="AH122" s="3262"/>
      <c r="AI122" s="3262"/>
      <c r="AJ122" s="3262"/>
      <c r="AK122" s="3263"/>
      <c r="AL122" s="3274" t="s">
        <v>1422</v>
      </c>
      <c r="AM122" s="3275"/>
      <c r="AN122" s="3275"/>
      <c r="AO122" s="3275"/>
      <c r="AP122" s="3275"/>
      <c r="AQ122" s="3275"/>
      <c r="AR122" s="3275"/>
      <c r="AS122" s="3275"/>
      <c r="AT122" s="3275"/>
      <c r="AU122" s="3275"/>
      <c r="AV122" s="3275"/>
      <c r="AW122" s="3275"/>
      <c r="AX122" s="3275"/>
      <c r="AY122" s="3275"/>
      <c r="AZ122" s="3276"/>
      <c r="BA122" s="3287"/>
      <c r="BB122" s="3287"/>
      <c r="BC122" s="3287"/>
      <c r="BD122" s="3287"/>
      <c r="BE122" s="3288"/>
      <c r="BF122" s="562"/>
    </row>
    <row r="123" spans="1:58" ht="21.95" customHeight="1">
      <c r="A123" s="3293"/>
      <c r="B123" s="3258"/>
      <c r="C123" s="3259"/>
      <c r="D123" s="3259"/>
      <c r="E123" s="3259"/>
      <c r="F123" s="3259"/>
      <c r="G123" s="3259"/>
      <c r="H123" s="3259"/>
      <c r="I123" s="3259"/>
      <c r="J123" s="3260"/>
      <c r="K123" s="3264"/>
      <c r="L123" s="3265"/>
      <c r="M123" s="3265"/>
      <c r="N123" s="3266"/>
      <c r="O123" s="3264"/>
      <c r="P123" s="3265"/>
      <c r="Q123" s="3265"/>
      <c r="R123" s="3265"/>
      <c r="S123" s="3265"/>
      <c r="T123" s="3266"/>
      <c r="U123" s="3264"/>
      <c r="V123" s="3265"/>
      <c r="W123" s="3265"/>
      <c r="X123" s="3265"/>
      <c r="Y123" s="3265"/>
      <c r="Z123" s="3266"/>
      <c r="AA123" s="3264"/>
      <c r="AB123" s="3265"/>
      <c r="AC123" s="3265"/>
      <c r="AD123" s="3265"/>
      <c r="AE123" s="3266"/>
      <c r="AF123" s="3247" t="s">
        <v>1355</v>
      </c>
      <c r="AG123" s="3247"/>
      <c r="AH123" s="3247"/>
      <c r="AI123" s="3247"/>
      <c r="AJ123" s="3247"/>
      <c r="AK123" s="3248"/>
      <c r="AL123" s="3274" t="s">
        <v>1356</v>
      </c>
      <c r="AM123" s="3275"/>
      <c r="AN123" s="3275"/>
      <c r="AO123" s="3275"/>
      <c r="AP123" s="3275"/>
      <c r="AQ123" s="3275"/>
      <c r="AR123" s="3275"/>
      <c r="AS123" s="3275"/>
      <c r="AT123" s="3275"/>
      <c r="AU123" s="3275"/>
      <c r="AV123" s="3275"/>
      <c r="AW123" s="3275"/>
      <c r="AX123" s="3275"/>
      <c r="AY123" s="3275"/>
      <c r="AZ123" s="3276"/>
      <c r="BA123" s="3252"/>
      <c r="BB123" s="3252"/>
      <c r="BC123" s="3252"/>
      <c r="BD123" s="3252"/>
      <c r="BE123" s="3279"/>
      <c r="BF123" s="562"/>
    </row>
    <row r="124" spans="1:58" ht="44.1" customHeight="1">
      <c r="A124" s="3293"/>
      <c r="B124" s="3258"/>
      <c r="C124" s="3259"/>
      <c r="D124" s="3259"/>
      <c r="E124" s="3259"/>
      <c r="F124" s="3259"/>
      <c r="G124" s="3259"/>
      <c r="H124" s="3259"/>
      <c r="I124" s="3259"/>
      <c r="J124" s="3260"/>
      <c r="K124" s="3264"/>
      <c r="L124" s="3265"/>
      <c r="M124" s="3265"/>
      <c r="N124" s="3266"/>
      <c r="O124" s="3264"/>
      <c r="P124" s="3265"/>
      <c r="Q124" s="3265"/>
      <c r="R124" s="3265"/>
      <c r="S124" s="3265"/>
      <c r="T124" s="3266"/>
      <c r="U124" s="3264"/>
      <c r="V124" s="3265"/>
      <c r="W124" s="3265"/>
      <c r="X124" s="3265"/>
      <c r="Y124" s="3265"/>
      <c r="Z124" s="3266"/>
      <c r="AA124" s="3264"/>
      <c r="AB124" s="3265"/>
      <c r="AC124" s="3265"/>
      <c r="AD124" s="3265"/>
      <c r="AE124" s="3266"/>
      <c r="AF124" s="3246" t="s">
        <v>1357</v>
      </c>
      <c r="AG124" s="3247"/>
      <c r="AH124" s="3247"/>
      <c r="AI124" s="3247"/>
      <c r="AJ124" s="3247"/>
      <c r="AK124" s="3248"/>
      <c r="AL124" s="3277" t="s">
        <v>1397</v>
      </c>
      <c r="AM124" s="3275"/>
      <c r="AN124" s="3275"/>
      <c r="AO124" s="3275"/>
      <c r="AP124" s="3275"/>
      <c r="AQ124" s="3275"/>
      <c r="AR124" s="3275"/>
      <c r="AS124" s="3275"/>
      <c r="AT124" s="3275"/>
      <c r="AU124" s="3275"/>
      <c r="AV124" s="3275"/>
      <c r="AW124" s="3275"/>
      <c r="AX124" s="3275"/>
      <c r="AY124" s="3275"/>
      <c r="AZ124" s="3276"/>
      <c r="BA124" s="3246"/>
      <c r="BB124" s="3247"/>
      <c r="BC124" s="3247"/>
      <c r="BD124" s="3247"/>
      <c r="BE124" s="3278"/>
      <c r="BF124" s="562"/>
    </row>
    <row r="125" spans="1:58" ht="21.95" customHeight="1">
      <c r="A125" s="3293"/>
      <c r="B125" s="3258"/>
      <c r="C125" s="3259"/>
      <c r="D125" s="3259"/>
      <c r="E125" s="3259"/>
      <c r="F125" s="3259"/>
      <c r="G125" s="3259"/>
      <c r="H125" s="3259"/>
      <c r="I125" s="3259"/>
      <c r="J125" s="3260"/>
      <c r="K125" s="3264"/>
      <c r="L125" s="3265"/>
      <c r="M125" s="3265"/>
      <c r="N125" s="3266"/>
      <c r="O125" s="3264"/>
      <c r="P125" s="3265"/>
      <c r="Q125" s="3265"/>
      <c r="R125" s="3265"/>
      <c r="S125" s="3265"/>
      <c r="T125" s="3266"/>
      <c r="U125" s="3264"/>
      <c r="V125" s="3265"/>
      <c r="W125" s="3265"/>
      <c r="X125" s="3265"/>
      <c r="Y125" s="3265"/>
      <c r="Z125" s="3266"/>
      <c r="AA125" s="3264"/>
      <c r="AB125" s="3265"/>
      <c r="AC125" s="3265"/>
      <c r="AD125" s="3265"/>
      <c r="AE125" s="3266"/>
      <c r="AF125" s="3247" t="s">
        <v>1359</v>
      </c>
      <c r="AG125" s="3247"/>
      <c r="AH125" s="3247"/>
      <c r="AI125" s="3247"/>
      <c r="AJ125" s="3247"/>
      <c r="AK125" s="3248"/>
      <c r="AL125" s="3274" t="s">
        <v>1360</v>
      </c>
      <c r="AM125" s="3275"/>
      <c r="AN125" s="3275"/>
      <c r="AO125" s="3275"/>
      <c r="AP125" s="3275"/>
      <c r="AQ125" s="3275"/>
      <c r="AR125" s="3275"/>
      <c r="AS125" s="3275"/>
      <c r="AT125" s="3275"/>
      <c r="AU125" s="3275"/>
      <c r="AV125" s="3275"/>
      <c r="AW125" s="3275"/>
      <c r="AX125" s="3275"/>
      <c r="AY125" s="3275"/>
      <c r="AZ125" s="3276"/>
      <c r="BA125" s="3252"/>
      <c r="BB125" s="3252"/>
      <c r="BC125" s="3252"/>
      <c r="BD125" s="3252"/>
      <c r="BE125" s="3279"/>
      <c r="BF125" s="562"/>
    </row>
    <row r="126" spans="1:58" ht="21.95" customHeight="1">
      <c r="A126" s="3293"/>
      <c r="B126" s="3258"/>
      <c r="C126" s="3259"/>
      <c r="D126" s="3259"/>
      <c r="E126" s="3259"/>
      <c r="F126" s="3259"/>
      <c r="G126" s="3259"/>
      <c r="H126" s="3259"/>
      <c r="I126" s="3259"/>
      <c r="J126" s="3260"/>
      <c r="K126" s="3264"/>
      <c r="L126" s="3265"/>
      <c r="M126" s="3265"/>
      <c r="N126" s="3266"/>
      <c r="O126" s="3264"/>
      <c r="P126" s="3265"/>
      <c r="Q126" s="3265"/>
      <c r="R126" s="3265"/>
      <c r="S126" s="3265"/>
      <c r="T126" s="3266"/>
      <c r="U126" s="3264"/>
      <c r="V126" s="3265"/>
      <c r="W126" s="3265"/>
      <c r="X126" s="3265"/>
      <c r="Y126" s="3265"/>
      <c r="Z126" s="3266"/>
      <c r="AA126" s="3264"/>
      <c r="AB126" s="3265"/>
      <c r="AC126" s="3265"/>
      <c r="AD126" s="3265"/>
      <c r="AE126" s="3266"/>
      <c r="AF126" s="3246" t="s">
        <v>1363</v>
      </c>
      <c r="AG126" s="3247"/>
      <c r="AH126" s="3247"/>
      <c r="AI126" s="3247"/>
      <c r="AJ126" s="3247"/>
      <c r="AK126" s="3248"/>
      <c r="AL126" s="3249" t="s">
        <v>1360</v>
      </c>
      <c r="AM126" s="3250"/>
      <c r="AN126" s="3250"/>
      <c r="AO126" s="3250"/>
      <c r="AP126" s="3250"/>
      <c r="AQ126" s="3250"/>
      <c r="AR126" s="3250"/>
      <c r="AS126" s="3250"/>
      <c r="AT126" s="3250"/>
      <c r="AU126" s="3250"/>
      <c r="AV126" s="3250"/>
      <c r="AW126" s="3250"/>
      <c r="AX126" s="3250"/>
      <c r="AY126" s="3250"/>
      <c r="AZ126" s="3251"/>
      <c r="BA126" s="3252"/>
      <c r="BB126" s="3253"/>
      <c r="BC126" s="3253"/>
      <c r="BD126" s="3253"/>
      <c r="BE126" s="3254"/>
      <c r="BF126" s="566"/>
    </row>
    <row r="127" spans="1:58" ht="21.95" customHeight="1">
      <c r="A127" s="3293"/>
      <c r="B127" s="3261"/>
      <c r="C127" s="3262"/>
      <c r="D127" s="3262"/>
      <c r="E127" s="3262"/>
      <c r="F127" s="3262"/>
      <c r="G127" s="3262"/>
      <c r="H127" s="3262"/>
      <c r="I127" s="3262"/>
      <c r="J127" s="3263"/>
      <c r="K127" s="3267"/>
      <c r="L127" s="3268"/>
      <c r="M127" s="3268"/>
      <c r="N127" s="3269"/>
      <c r="O127" s="3267"/>
      <c r="P127" s="3268"/>
      <c r="Q127" s="3268"/>
      <c r="R127" s="3268"/>
      <c r="S127" s="3268"/>
      <c r="T127" s="3269"/>
      <c r="U127" s="3267"/>
      <c r="V127" s="3268"/>
      <c r="W127" s="3268"/>
      <c r="X127" s="3268"/>
      <c r="Y127" s="3268"/>
      <c r="Z127" s="3269"/>
      <c r="AA127" s="3267"/>
      <c r="AB127" s="3268"/>
      <c r="AC127" s="3268"/>
      <c r="AD127" s="3268"/>
      <c r="AE127" s="3269"/>
      <c r="AF127" s="3246" t="s">
        <v>1365</v>
      </c>
      <c r="AG127" s="3247"/>
      <c r="AH127" s="3247"/>
      <c r="AI127" s="3247"/>
      <c r="AJ127" s="3247"/>
      <c r="AK127" s="3248"/>
      <c r="AL127" s="3249" t="s">
        <v>1423</v>
      </c>
      <c r="AM127" s="3250"/>
      <c r="AN127" s="3250"/>
      <c r="AO127" s="3250"/>
      <c r="AP127" s="3250"/>
      <c r="AQ127" s="3250"/>
      <c r="AR127" s="3250"/>
      <c r="AS127" s="3250"/>
      <c r="AT127" s="3250"/>
      <c r="AU127" s="3250"/>
      <c r="AV127" s="3250"/>
      <c r="AW127" s="3250"/>
      <c r="AX127" s="3250"/>
      <c r="AY127" s="3250"/>
      <c r="AZ127" s="3251"/>
      <c r="BA127" s="3252"/>
      <c r="BB127" s="3253"/>
      <c r="BC127" s="3253"/>
      <c r="BD127" s="3253"/>
      <c r="BE127" s="3254"/>
      <c r="BF127" s="566"/>
    </row>
    <row r="128" spans="1:58" ht="140.1" customHeight="1">
      <c r="A128" s="3293"/>
      <c r="B128" s="3255" t="s">
        <v>1424</v>
      </c>
      <c r="C128" s="3256"/>
      <c r="D128" s="3256"/>
      <c r="E128" s="3256"/>
      <c r="F128" s="3256"/>
      <c r="G128" s="3256"/>
      <c r="H128" s="3256"/>
      <c r="I128" s="3256"/>
      <c r="J128" s="3257"/>
      <c r="K128" s="3255"/>
      <c r="L128" s="3256"/>
      <c r="M128" s="3256"/>
      <c r="N128" s="3257"/>
      <c r="O128" s="3270" t="s">
        <v>1367</v>
      </c>
      <c r="P128" s="3256"/>
      <c r="Q128" s="3256"/>
      <c r="R128" s="3256"/>
      <c r="S128" s="3256"/>
      <c r="T128" s="3257"/>
      <c r="U128" s="3270" t="s">
        <v>1367</v>
      </c>
      <c r="V128" s="3256"/>
      <c r="W128" s="3256"/>
      <c r="X128" s="3256"/>
      <c r="Y128" s="3256"/>
      <c r="Z128" s="3257"/>
      <c r="AA128" s="3270" t="s">
        <v>1425</v>
      </c>
      <c r="AB128" s="3256"/>
      <c r="AC128" s="3256"/>
      <c r="AD128" s="3256"/>
      <c r="AE128" s="3257"/>
      <c r="AF128" s="3285" t="s">
        <v>1426</v>
      </c>
      <c r="AG128" s="3280"/>
      <c r="AH128" s="3280"/>
      <c r="AI128" s="3280"/>
      <c r="AJ128" s="3280"/>
      <c r="AK128" s="3286"/>
      <c r="AL128" s="3285" t="s">
        <v>1427</v>
      </c>
      <c r="AM128" s="3280"/>
      <c r="AN128" s="3280"/>
      <c r="AO128" s="3280"/>
      <c r="AP128" s="3280"/>
      <c r="AQ128" s="3280"/>
      <c r="AR128" s="3280"/>
      <c r="AS128" s="3280"/>
      <c r="AT128" s="3280"/>
      <c r="AU128" s="3280"/>
      <c r="AV128" s="3280"/>
      <c r="AW128" s="3280"/>
      <c r="AX128" s="3280"/>
      <c r="AY128" s="3280"/>
      <c r="AZ128" s="3286"/>
      <c r="BA128" s="3252"/>
      <c r="BB128" s="3252"/>
      <c r="BC128" s="3252"/>
      <c r="BD128" s="3252"/>
      <c r="BE128" s="3279"/>
      <c r="BF128" s="565"/>
    </row>
    <row r="129" spans="1:58" ht="21.95" customHeight="1">
      <c r="A129" s="3293"/>
      <c r="B129" s="3258"/>
      <c r="C129" s="3259"/>
      <c r="D129" s="3259"/>
      <c r="E129" s="3259"/>
      <c r="F129" s="3259"/>
      <c r="G129" s="3259"/>
      <c r="H129" s="3259"/>
      <c r="I129" s="3259"/>
      <c r="J129" s="3260"/>
      <c r="K129" s="3258"/>
      <c r="L129" s="3259"/>
      <c r="M129" s="3259"/>
      <c r="N129" s="3260"/>
      <c r="O129" s="3258"/>
      <c r="P129" s="3259"/>
      <c r="Q129" s="3259"/>
      <c r="R129" s="3259"/>
      <c r="S129" s="3259"/>
      <c r="T129" s="3260"/>
      <c r="U129" s="3258"/>
      <c r="V129" s="3259"/>
      <c r="W129" s="3259"/>
      <c r="X129" s="3259"/>
      <c r="Y129" s="3259"/>
      <c r="Z129" s="3260"/>
      <c r="AA129" s="3258"/>
      <c r="AB129" s="3259"/>
      <c r="AC129" s="3259"/>
      <c r="AD129" s="3259"/>
      <c r="AE129" s="3260"/>
      <c r="AF129" s="3247" t="s">
        <v>1315</v>
      </c>
      <c r="AG129" s="3247"/>
      <c r="AH129" s="3247"/>
      <c r="AI129" s="3247"/>
      <c r="AJ129" s="3247"/>
      <c r="AK129" s="3248"/>
      <c r="AL129" s="3274" t="s">
        <v>1319</v>
      </c>
      <c r="AM129" s="3275"/>
      <c r="AN129" s="3275"/>
      <c r="AO129" s="3275"/>
      <c r="AP129" s="3275"/>
      <c r="AQ129" s="3275"/>
      <c r="AR129" s="3275"/>
      <c r="AS129" s="3275"/>
      <c r="AT129" s="3275"/>
      <c r="AU129" s="3275"/>
      <c r="AV129" s="3275"/>
      <c r="AW129" s="3275"/>
      <c r="AX129" s="3275"/>
      <c r="AY129" s="3275"/>
      <c r="AZ129" s="3276"/>
      <c r="BA129" s="3252"/>
      <c r="BB129" s="3252"/>
      <c r="BC129" s="3252"/>
      <c r="BD129" s="3252"/>
      <c r="BE129" s="3279"/>
      <c r="BF129" s="562"/>
    </row>
    <row r="130" spans="1:58" ht="21.95" customHeight="1">
      <c r="A130" s="3293"/>
      <c r="B130" s="3258"/>
      <c r="C130" s="3259"/>
      <c r="D130" s="3259"/>
      <c r="E130" s="3259"/>
      <c r="F130" s="3259"/>
      <c r="G130" s="3259"/>
      <c r="H130" s="3259"/>
      <c r="I130" s="3259"/>
      <c r="J130" s="3260"/>
      <c r="K130" s="3258"/>
      <c r="L130" s="3259"/>
      <c r="M130" s="3259"/>
      <c r="N130" s="3260"/>
      <c r="O130" s="3258"/>
      <c r="P130" s="3259"/>
      <c r="Q130" s="3259"/>
      <c r="R130" s="3259"/>
      <c r="S130" s="3259"/>
      <c r="T130" s="3260"/>
      <c r="U130" s="3258"/>
      <c r="V130" s="3259"/>
      <c r="W130" s="3259"/>
      <c r="X130" s="3259"/>
      <c r="Y130" s="3259"/>
      <c r="Z130" s="3260"/>
      <c r="AA130" s="3258"/>
      <c r="AB130" s="3259"/>
      <c r="AC130" s="3259"/>
      <c r="AD130" s="3259"/>
      <c r="AE130" s="3260"/>
      <c r="AF130" s="3248" t="s">
        <v>1317</v>
      </c>
      <c r="AG130" s="3252"/>
      <c r="AH130" s="3252"/>
      <c r="AI130" s="3252"/>
      <c r="AJ130" s="3252"/>
      <c r="AK130" s="3252"/>
      <c r="AL130" s="3274" t="s">
        <v>1402</v>
      </c>
      <c r="AM130" s="3275"/>
      <c r="AN130" s="3275"/>
      <c r="AO130" s="3275"/>
      <c r="AP130" s="3275"/>
      <c r="AQ130" s="3275"/>
      <c r="AR130" s="3275"/>
      <c r="AS130" s="3275"/>
      <c r="AT130" s="3275"/>
      <c r="AU130" s="3275"/>
      <c r="AV130" s="3275"/>
      <c r="AW130" s="3275"/>
      <c r="AX130" s="3275"/>
      <c r="AY130" s="3275"/>
      <c r="AZ130" s="3276"/>
      <c r="BA130" s="3252"/>
      <c r="BB130" s="3252"/>
      <c r="BC130" s="3252"/>
      <c r="BD130" s="3252"/>
      <c r="BE130" s="3279"/>
      <c r="BF130" s="562"/>
    </row>
    <row r="131" spans="1:58" ht="21.95" customHeight="1">
      <c r="A131" s="3293"/>
      <c r="B131" s="3258"/>
      <c r="C131" s="3259"/>
      <c r="D131" s="3259"/>
      <c r="E131" s="3259"/>
      <c r="F131" s="3259"/>
      <c r="G131" s="3259"/>
      <c r="H131" s="3259"/>
      <c r="I131" s="3259"/>
      <c r="J131" s="3260"/>
      <c r="K131" s="3258"/>
      <c r="L131" s="3259"/>
      <c r="M131" s="3259"/>
      <c r="N131" s="3260"/>
      <c r="O131" s="3258"/>
      <c r="P131" s="3259"/>
      <c r="Q131" s="3259"/>
      <c r="R131" s="3259"/>
      <c r="S131" s="3259"/>
      <c r="T131" s="3260"/>
      <c r="U131" s="3258"/>
      <c r="V131" s="3259"/>
      <c r="W131" s="3259"/>
      <c r="X131" s="3259"/>
      <c r="Y131" s="3259"/>
      <c r="Z131" s="3260"/>
      <c r="AA131" s="3258"/>
      <c r="AB131" s="3259"/>
      <c r="AC131" s="3259"/>
      <c r="AD131" s="3259"/>
      <c r="AE131" s="3260"/>
      <c r="AF131" s="3248" t="s">
        <v>1318</v>
      </c>
      <c r="AG131" s="3252"/>
      <c r="AH131" s="3252"/>
      <c r="AI131" s="3252"/>
      <c r="AJ131" s="3252"/>
      <c r="AK131" s="3252"/>
      <c r="AL131" s="3249" t="s">
        <v>1402</v>
      </c>
      <c r="AM131" s="3250"/>
      <c r="AN131" s="3250"/>
      <c r="AO131" s="3250"/>
      <c r="AP131" s="3250"/>
      <c r="AQ131" s="3250"/>
      <c r="AR131" s="3250"/>
      <c r="AS131" s="3250"/>
      <c r="AT131" s="3250"/>
      <c r="AU131" s="3250"/>
      <c r="AV131" s="3250"/>
      <c r="AW131" s="3250"/>
      <c r="AX131" s="3250"/>
      <c r="AY131" s="3250"/>
      <c r="AZ131" s="3251"/>
      <c r="BA131" s="3252"/>
      <c r="BB131" s="3252"/>
      <c r="BC131" s="3252"/>
      <c r="BD131" s="3252"/>
      <c r="BE131" s="3279"/>
      <c r="BF131" s="566"/>
    </row>
    <row r="132" spans="1:58" ht="21.95" customHeight="1">
      <c r="A132" s="3293"/>
      <c r="B132" s="3258"/>
      <c r="C132" s="3259"/>
      <c r="D132" s="3259"/>
      <c r="E132" s="3259"/>
      <c r="F132" s="3259"/>
      <c r="G132" s="3259"/>
      <c r="H132" s="3259"/>
      <c r="I132" s="3259"/>
      <c r="J132" s="3260"/>
      <c r="K132" s="3258"/>
      <c r="L132" s="3259"/>
      <c r="M132" s="3259"/>
      <c r="N132" s="3260"/>
      <c r="O132" s="3258"/>
      <c r="P132" s="3259"/>
      <c r="Q132" s="3259"/>
      <c r="R132" s="3259"/>
      <c r="S132" s="3259"/>
      <c r="T132" s="3260"/>
      <c r="U132" s="3258"/>
      <c r="V132" s="3259"/>
      <c r="W132" s="3259"/>
      <c r="X132" s="3259"/>
      <c r="Y132" s="3259"/>
      <c r="Z132" s="3260"/>
      <c r="AA132" s="3258"/>
      <c r="AB132" s="3259"/>
      <c r="AC132" s="3259"/>
      <c r="AD132" s="3259"/>
      <c r="AE132" s="3260"/>
      <c r="AF132" s="3246" t="s">
        <v>1327</v>
      </c>
      <c r="AG132" s="3247"/>
      <c r="AH132" s="3247"/>
      <c r="AI132" s="3247"/>
      <c r="AJ132" s="3247"/>
      <c r="AK132" s="3248"/>
      <c r="AL132" s="3249" t="s">
        <v>1328</v>
      </c>
      <c r="AM132" s="3250"/>
      <c r="AN132" s="3250"/>
      <c r="AO132" s="3250"/>
      <c r="AP132" s="3250"/>
      <c r="AQ132" s="3250"/>
      <c r="AR132" s="3250"/>
      <c r="AS132" s="3250"/>
      <c r="AT132" s="3250"/>
      <c r="AU132" s="3250"/>
      <c r="AV132" s="3250"/>
      <c r="AW132" s="3250"/>
      <c r="AX132" s="3250"/>
      <c r="AY132" s="3250"/>
      <c r="AZ132" s="3251"/>
      <c r="BA132" s="3281"/>
      <c r="BB132" s="3282"/>
      <c r="BC132" s="3282"/>
      <c r="BD132" s="3282"/>
      <c r="BE132" s="3284"/>
      <c r="BF132" s="562"/>
    </row>
    <row r="133" spans="1:58" ht="21.95" customHeight="1">
      <c r="A133" s="3293"/>
      <c r="B133" s="3258"/>
      <c r="C133" s="3259"/>
      <c r="D133" s="3259"/>
      <c r="E133" s="3259"/>
      <c r="F133" s="3259"/>
      <c r="G133" s="3259"/>
      <c r="H133" s="3259"/>
      <c r="I133" s="3259"/>
      <c r="J133" s="3260"/>
      <c r="K133" s="3258"/>
      <c r="L133" s="3259"/>
      <c r="M133" s="3259"/>
      <c r="N133" s="3260"/>
      <c r="O133" s="3258"/>
      <c r="P133" s="3259"/>
      <c r="Q133" s="3259"/>
      <c r="R133" s="3259"/>
      <c r="S133" s="3259"/>
      <c r="T133" s="3260"/>
      <c r="U133" s="3258"/>
      <c r="V133" s="3259"/>
      <c r="W133" s="3259"/>
      <c r="X133" s="3259"/>
      <c r="Y133" s="3259"/>
      <c r="Z133" s="3260"/>
      <c r="AA133" s="3258"/>
      <c r="AB133" s="3259"/>
      <c r="AC133" s="3259"/>
      <c r="AD133" s="3259"/>
      <c r="AE133" s="3260"/>
      <c r="AF133" s="3246" t="s">
        <v>1329</v>
      </c>
      <c r="AG133" s="3247"/>
      <c r="AH133" s="3247"/>
      <c r="AI133" s="3247"/>
      <c r="AJ133" s="3247"/>
      <c r="AK133" s="3248"/>
      <c r="AL133" s="3249" t="s">
        <v>1319</v>
      </c>
      <c r="AM133" s="3250"/>
      <c r="AN133" s="3250"/>
      <c r="AO133" s="3250"/>
      <c r="AP133" s="3250"/>
      <c r="AQ133" s="3250"/>
      <c r="AR133" s="3250"/>
      <c r="AS133" s="3250"/>
      <c r="AT133" s="3250"/>
      <c r="AU133" s="3250"/>
      <c r="AV133" s="3250"/>
      <c r="AW133" s="3250"/>
      <c r="AX133" s="3250"/>
      <c r="AY133" s="3250"/>
      <c r="AZ133" s="3251"/>
      <c r="BA133" s="3281"/>
      <c r="BB133" s="3282"/>
      <c r="BC133" s="3282"/>
      <c r="BD133" s="3282"/>
      <c r="BE133" s="3284"/>
      <c r="BF133" s="562"/>
    </row>
    <row r="134" spans="1:58" ht="21.95" customHeight="1">
      <c r="A134" s="3293"/>
      <c r="B134" s="3258"/>
      <c r="C134" s="3259"/>
      <c r="D134" s="3259"/>
      <c r="E134" s="3259"/>
      <c r="F134" s="3259"/>
      <c r="G134" s="3259"/>
      <c r="H134" s="3259"/>
      <c r="I134" s="3259"/>
      <c r="J134" s="3260"/>
      <c r="K134" s="3258"/>
      <c r="L134" s="3259"/>
      <c r="M134" s="3259"/>
      <c r="N134" s="3260"/>
      <c r="O134" s="3258"/>
      <c r="P134" s="3259"/>
      <c r="Q134" s="3259"/>
      <c r="R134" s="3259"/>
      <c r="S134" s="3259"/>
      <c r="T134" s="3260"/>
      <c r="U134" s="3258"/>
      <c r="V134" s="3259"/>
      <c r="W134" s="3259"/>
      <c r="X134" s="3259"/>
      <c r="Y134" s="3259"/>
      <c r="Z134" s="3260"/>
      <c r="AA134" s="3258"/>
      <c r="AB134" s="3259"/>
      <c r="AC134" s="3259"/>
      <c r="AD134" s="3259"/>
      <c r="AE134" s="3260"/>
      <c r="AF134" s="3247" t="s">
        <v>1330</v>
      </c>
      <c r="AG134" s="3247"/>
      <c r="AH134" s="3247"/>
      <c r="AI134" s="3247"/>
      <c r="AJ134" s="3247"/>
      <c r="AK134" s="3248"/>
      <c r="AL134" s="3274" t="s">
        <v>1319</v>
      </c>
      <c r="AM134" s="3275"/>
      <c r="AN134" s="3275"/>
      <c r="AO134" s="3275"/>
      <c r="AP134" s="3275"/>
      <c r="AQ134" s="3275"/>
      <c r="AR134" s="3275"/>
      <c r="AS134" s="3275"/>
      <c r="AT134" s="3275"/>
      <c r="AU134" s="3275"/>
      <c r="AV134" s="3275"/>
      <c r="AW134" s="3275"/>
      <c r="AX134" s="3275"/>
      <c r="AY134" s="3275"/>
      <c r="AZ134" s="3276"/>
      <c r="BA134" s="3252"/>
      <c r="BB134" s="3252"/>
      <c r="BC134" s="3252"/>
      <c r="BD134" s="3252"/>
      <c r="BE134" s="3279"/>
      <c r="BF134" s="562"/>
    </row>
    <row r="135" spans="1:58" ht="21.95" customHeight="1">
      <c r="A135" s="3293"/>
      <c r="B135" s="3258"/>
      <c r="C135" s="3259"/>
      <c r="D135" s="3259"/>
      <c r="E135" s="3259"/>
      <c r="F135" s="3259"/>
      <c r="G135" s="3259"/>
      <c r="H135" s="3259"/>
      <c r="I135" s="3259"/>
      <c r="J135" s="3260"/>
      <c r="K135" s="3258"/>
      <c r="L135" s="3259"/>
      <c r="M135" s="3259"/>
      <c r="N135" s="3260"/>
      <c r="O135" s="3258"/>
      <c r="P135" s="3259"/>
      <c r="Q135" s="3259"/>
      <c r="R135" s="3259"/>
      <c r="S135" s="3259"/>
      <c r="T135" s="3260"/>
      <c r="U135" s="3258"/>
      <c r="V135" s="3259"/>
      <c r="W135" s="3259"/>
      <c r="X135" s="3259"/>
      <c r="Y135" s="3259"/>
      <c r="Z135" s="3260"/>
      <c r="AA135" s="3258"/>
      <c r="AB135" s="3259"/>
      <c r="AC135" s="3259"/>
      <c r="AD135" s="3259"/>
      <c r="AE135" s="3260"/>
      <c r="AF135" s="3247" t="s">
        <v>1331</v>
      </c>
      <c r="AG135" s="3247"/>
      <c r="AH135" s="3247"/>
      <c r="AI135" s="3247"/>
      <c r="AJ135" s="3247"/>
      <c r="AK135" s="3248"/>
      <c r="AL135" s="3274" t="s">
        <v>1319</v>
      </c>
      <c r="AM135" s="3275"/>
      <c r="AN135" s="3275"/>
      <c r="AO135" s="3275"/>
      <c r="AP135" s="3275"/>
      <c r="AQ135" s="3275"/>
      <c r="AR135" s="3275"/>
      <c r="AS135" s="3275"/>
      <c r="AT135" s="3275"/>
      <c r="AU135" s="3275"/>
      <c r="AV135" s="3275"/>
      <c r="AW135" s="3275"/>
      <c r="AX135" s="3275"/>
      <c r="AY135" s="3275"/>
      <c r="AZ135" s="3276"/>
      <c r="BA135" s="3252"/>
      <c r="BB135" s="3252"/>
      <c r="BC135" s="3252"/>
      <c r="BD135" s="3252"/>
      <c r="BE135" s="3279"/>
      <c r="BF135" s="562"/>
    </row>
    <row r="136" spans="1:58" ht="21.95" customHeight="1">
      <c r="A136" s="3293"/>
      <c r="B136" s="3258"/>
      <c r="C136" s="3259"/>
      <c r="D136" s="3259"/>
      <c r="E136" s="3259"/>
      <c r="F136" s="3259"/>
      <c r="G136" s="3259"/>
      <c r="H136" s="3259"/>
      <c r="I136" s="3259"/>
      <c r="J136" s="3260"/>
      <c r="K136" s="3258"/>
      <c r="L136" s="3259"/>
      <c r="M136" s="3259"/>
      <c r="N136" s="3260"/>
      <c r="O136" s="3258"/>
      <c r="P136" s="3259"/>
      <c r="Q136" s="3259"/>
      <c r="R136" s="3259"/>
      <c r="S136" s="3259"/>
      <c r="T136" s="3260"/>
      <c r="U136" s="3258"/>
      <c r="V136" s="3259"/>
      <c r="W136" s="3259"/>
      <c r="X136" s="3259"/>
      <c r="Y136" s="3259"/>
      <c r="Z136" s="3260"/>
      <c r="AA136" s="3258"/>
      <c r="AB136" s="3259"/>
      <c r="AC136" s="3259"/>
      <c r="AD136" s="3259"/>
      <c r="AE136" s="3260"/>
      <c r="AF136" s="3248" t="s">
        <v>1377</v>
      </c>
      <c r="AG136" s="3252"/>
      <c r="AH136" s="3252"/>
      <c r="AI136" s="3252"/>
      <c r="AJ136" s="3252"/>
      <c r="AK136" s="3252"/>
      <c r="AL136" s="3249" t="s">
        <v>1416</v>
      </c>
      <c r="AM136" s="3250"/>
      <c r="AN136" s="3250"/>
      <c r="AO136" s="3250"/>
      <c r="AP136" s="3250"/>
      <c r="AQ136" s="3250"/>
      <c r="AR136" s="3250"/>
      <c r="AS136" s="3250"/>
      <c r="AT136" s="3250"/>
      <c r="AU136" s="3250"/>
      <c r="AV136" s="3250"/>
      <c r="AW136" s="3250"/>
      <c r="AX136" s="3250"/>
      <c r="AY136" s="3250"/>
      <c r="AZ136" s="3251"/>
      <c r="BA136" s="3252"/>
      <c r="BB136" s="3252"/>
      <c r="BC136" s="3252"/>
      <c r="BD136" s="3252"/>
      <c r="BE136" s="3279"/>
      <c r="BF136" s="562"/>
    </row>
    <row r="137" spans="1:58" ht="21.95" customHeight="1">
      <c r="A137" s="3293"/>
      <c r="B137" s="3258"/>
      <c r="C137" s="3259"/>
      <c r="D137" s="3259"/>
      <c r="E137" s="3259"/>
      <c r="F137" s="3259"/>
      <c r="G137" s="3259"/>
      <c r="H137" s="3259"/>
      <c r="I137" s="3259"/>
      <c r="J137" s="3260"/>
      <c r="K137" s="3258"/>
      <c r="L137" s="3259"/>
      <c r="M137" s="3259"/>
      <c r="N137" s="3260"/>
      <c r="O137" s="3258"/>
      <c r="P137" s="3259"/>
      <c r="Q137" s="3259"/>
      <c r="R137" s="3259"/>
      <c r="S137" s="3259"/>
      <c r="T137" s="3260"/>
      <c r="U137" s="3258"/>
      <c r="V137" s="3259"/>
      <c r="W137" s="3259"/>
      <c r="X137" s="3259"/>
      <c r="Y137" s="3259"/>
      <c r="Z137" s="3260"/>
      <c r="AA137" s="3258"/>
      <c r="AB137" s="3259"/>
      <c r="AC137" s="3259"/>
      <c r="AD137" s="3259"/>
      <c r="AE137" s="3260"/>
      <c r="AF137" s="3247" t="s">
        <v>1338</v>
      </c>
      <c r="AG137" s="3247"/>
      <c r="AH137" s="3247"/>
      <c r="AI137" s="3247"/>
      <c r="AJ137" s="3247"/>
      <c r="AK137" s="3248"/>
      <c r="AL137" s="3249" t="s">
        <v>1339</v>
      </c>
      <c r="AM137" s="3250"/>
      <c r="AN137" s="3250"/>
      <c r="AO137" s="3250"/>
      <c r="AP137" s="3250"/>
      <c r="AQ137" s="3250"/>
      <c r="AR137" s="3250"/>
      <c r="AS137" s="3250"/>
      <c r="AT137" s="3250"/>
      <c r="AU137" s="3250"/>
      <c r="AV137" s="3250"/>
      <c r="AW137" s="3250"/>
      <c r="AX137" s="3250"/>
      <c r="AY137" s="3250"/>
      <c r="AZ137" s="3251"/>
      <c r="BA137" s="3252"/>
      <c r="BB137" s="3252"/>
      <c r="BC137" s="3252"/>
      <c r="BD137" s="3252"/>
      <c r="BE137" s="3279"/>
      <c r="BF137" s="562"/>
    </row>
    <row r="138" spans="1:58" ht="21.95" customHeight="1">
      <c r="A138" s="3293"/>
      <c r="B138" s="3258"/>
      <c r="C138" s="3259"/>
      <c r="D138" s="3259"/>
      <c r="E138" s="3259"/>
      <c r="F138" s="3259"/>
      <c r="G138" s="3259"/>
      <c r="H138" s="3259"/>
      <c r="I138" s="3259"/>
      <c r="J138" s="3260"/>
      <c r="K138" s="3258"/>
      <c r="L138" s="3259"/>
      <c r="M138" s="3259"/>
      <c r="N138" s="3260"/>
      <c r="O138" s="3258"/>
      <c r="P138" s="3259"/>
      <c r="Q138" s="3259"/>
      <c r="R138" s="3259"/>
      <c r="S138" s="3259"/>
      <c r="T138" s="3260"/>
      <c r="U138" s="3258"/>
      <c r="V138" s="3259"/>
      <c r="W138" s="3259"/>
      <c r="X138" s="3259"/>
      <c r="Y138" s="3259"/>
      <c r="Z138" s="3260"/>
      <c r="AA138" s="3258"/>
      <c r="AB138" s="3259"/>
      <c r="AC138" s="3259"/>
      <c r="AD138" s="3259"/>
      <c r="AE138" s="3260"/>
      <c r="AF138" s="3248" t="s">
        <v>1417</v>
      </c>
      <c r="AG138" s="3252"/>
      <c r="AH138" s="3252"/>
      <c r="AI138" s="3252"/>
      <c r="AJ138" s="3252"/>
      <c r="AK138" s="3252"/>
      <c r="AL138" s="3274" t="s">
        <v>1418</v>
      </c>
      <c r="AM138" s="3275"/>
      <c r="AN138" s="3275"/>
      <c r="AO138" s="3275"/>
      <c r="AP138" s="3275"/>
      <c r="AQ138" s="3275"/>
      <c r="AR138" s="3275"/>
      <c r="AS138" s="3275"/>
      <c r="AT138" s="3275"/>
      <c r="AU138" s="3275"/>
      <c r="AV138" s="3275"/>
      <c r="AW138" s="3275"/>
      <c r="AX138" s="3275"/>
      <c r="AY138" s="3275"/>
      <c r="AZ138" s="3276"/>
      <c r="BA138" s="3252"/>
      <c r="BB138" s="3252"/>
      <c r="BC138" s="3252"/>
      <c r="BD138" s="3252"/>
      <c r="BE138" s="3279"/>
      <c r="BF138" s="562"/>
    </row>
    <row r="139" spans="1:58" ht="21.95" customHeight="1">
      <c r="A139" s="3293"/>
      <c r="B139" s="3258"/>
      <c r="C139" s="3259"/>
      <c r="D139" s="3259"/>
      <c r="E139" s="3259"/>
      <c r="F139" s="3259"/>
      <c r="G139" s="3259"/>
      <c r="H139" s="3259"/>
      <c r="I139" s="3259"/>
      <c r="J139" s="3260"/>
      <c r="K139" s="3258"/>
      <c r="L139" s="3259"/>
      <c r="M139" s="3259"/>
      <c r="N139" s="3260"/>
      <c r="O139" s="3258"/>
      <c r="P139" s="3259"/>
      <c r="Q139" s="3259"/>
      <c r="R139" s="3259"/>
      <c r="S139" s="3259"/>
      <c r="T139" s="3260"/>
      <c r="U139" s="3258"/>
      <c r="V139" s="3259"/>
      <c r="W139" s="3259"/>
      <c r="X139" s="3259"/>
      <c r="Y139" s="3259"/>
      <c r="Z139" s="3260"/>
      <c r="AA139" s="3258"/>
      <c r="AB139" s="3259"/>
      <c r="AC139" s="3259"/>
      <c r="AD139" s="3259"/>
      <c r="AE139" s="3260"/>
      <c r="AF139" s="3248" t="s">
        <v>1348</v>
      </c>
      <c r="AG139" s="3252"/>
      <c r="AH139" s="3252"/>
      <c r="AI139" s="3252"/>
      <c r="AJ139" s="3252"/>
      <c r="AK139" s="3252"/>
      <c r="AL139" s="3274" t="s">
        <v>1319</v>
      </c>
      <c r="AM139" s="3275"/>
      <c r="AN139" s="3275"/>
      <c r="AO139" s="3275"/>
      <c r="AP139" s="3275"/>
      <c r="AQ139" s="3275"/>
      <c r="AR139" s="3275"/>
      <c r="AS139" s="3275"/>
      <c r="AT139" s="3275"/>
      <c r="AU139" s="3275"/>
      <c r="AV139" s="3275"/>
      <c r="AW139" s="3275"/>
      <c r="AX139" s="3275"/>
      <c r="AY139" s="3275"/>
      <c r="AZ139" s="3276"/>
      <c r="BA139" s="3252"/>
      <c r="BB139" s="3252"/>
      <c r="BC139" s="3252"/>
      <c r="BD139" s="3252"/>
      <c r="BE139" s="3279"/>
      <c r="BF139" s="562"/>
    </row>
    <row r="140" spans="1:58" ht="21.95" customHeight="1">
      <c r="A140" s="3293"/>
      <c r="B140" s="3258"/>
      <c r="C140" s="3259"/>
      <c r="D140" s="3259"/>
      <c r="E140" s="3259"/>
      <c r="F140" s="3259"/>
      <c r="G140" s="3259"/>
      <c r="H140" s="3259"/>
      <c r="I140" s="3259"/>
      <c r="J140" s="3260"/>
      <c r="K140" s="3258"/>
      <c r="L140" s="3259"/>
      <c r="M140" s="3259"/>
      <c r="N140" s="3260"/>
      <c r="O140" s="3258"/>
      <c r="P140" s="3259"/>
      <c r="Q140" s="3259"/>
      <c r="R140" s="3259"/>
      <c r="S140" s="3259"/>
      <c r="T140" s="3260"/>
      <c r="U140" s="3258"/>
      <c r="V140" s="3259"/>
      <c r="W140" s="3259"/>
      <c r="X140" s="3259"/>
      <c r="Y140" s="3259"/>
      <c r="Z140" s="3260"/>
      <c r="AA140" s="3258"/>
      <c r="AB140" s="3259"/>
      <c r="AC140" s="3259"/>
      <c r="AD140" s="3259"/>
      <c r="AE140" s="3260"/>
      <c r="AF140" s="3281" t="s">
        <v>1349</v>
      </c>
      <c r="AG140" s="3282"/>
      <c r="AH140" s="3282"/>
      <c r="AI140" s="3282"/>
      <c r="AJ140" s="3282"/>
      <c r="AK140" s="3283"/>
      <c r="AL140" s="3249" t="s">
        <v>1419</v>
      </c>
      <c r="AM140" s="3250"/>
      <c r="AN140" s="3250"/>
      <c r="AO140" s="3250"/>
      <c r="AP140" s="3250"/>
      <c r="AQ140" s="3250"/>
      <c r="AR140" s="3250"/>
      <c r="AS140" s="3250"/>
      <c r="AT140" s="3250"/>
      <c r="AU140" s="3250"/>
      <c r="AV140" s="3250"/>
      <c r="AW140" s="3250"/>
      <c r="AX140" s="3250"/>
      <c r="AY140" s="3250"/>
      <c r="AZ140" s="3251"/>
      <c r="BA140" s="3281"/>
      <c r="BB140" s="3282"/>
      <c r="BC140" s="3282"/>
      <c r="BD140" s="3282"/>
      <c r="BE140" s="3284"/>
      <c r="BF140" s="565"/>
    </row>
    <row r="141" spans="1:58" ht="21.95" customHeight="1">
      <c r="A141" s="3293"/>
      <c r="B141" s="3258"/>
      <c r="C141" s="3259"/>
      <c r="D141" s="3259"/>
      <c r="E141" s="3259"/>
      <c r="F141" s="3259"/>
      <c r="G141" s="3259"/>
      <c r="H141" s="3259"/>
      <c r="I141" s="3259"/>
      <c r="J141" s="3260"/>
      <c r="K141" s="3258"/>
      <c r="L141" s="3259"/>
      <c r="M141" s="3259"/>
      <c r="N141" s="3260"/>
      <c r="O141" s="3258"/>
      <c r="P141" s="3259"/>
      <c r="Q141" s="3259"/>
      <c r="R141" s="3259"/>
      <c r="S141" s="3259"/>
      <c r="T141" s="3260"/>
      <c r="U141" s="3258"/>
      <c r="V141" s="3259"/>
      <c r="W141" s="3259"/>
      <c r="X141" s="3259"/>
      <c r="Y141" s="3259"/>
      <c r="Z141" s="3260"/>
      <c r="AA141" s="3258"/>
      <c r="AB141" s="3259"/>
      <c r="AC141" s="3259"/>
      <c r="AD141" s="3259"/>
      <c r="AE141" s="3260"/>
      <c r="AF141" s="3248" t="s">
        <v>1428</v>
      </c>
      <c r="AG141" s="3252"/>
      <c r="AH141" s="3252"/>
      <c r="AI141" s="3252"/>
      <c r="AJ141" s="3252"/>
      <c r="AK141" s="3252"/>
      <c r="AL141" s="3274" t="s">
        <v>1402</v>
      </c>
      <c r="AM141" s="3275"/>
      <c r="AN141" s="3275"/>
      <c r="AO141" s="3275"/>
      <c r="AP141" s="3275"/>
      <c r="AQ141" s="3275"/>
      <c r="AR141" s="3275"/>
      <c r="AS141" s="3275"/>
      <c r="AT141" s="3275"/>
      <c r="AU141" s="3275"/>
      <c r="AV141" s="3275"/>
      <c r="AW141" s="3275"/>
      <c r="AX141" s="3275"/>
      <c r="AY141" s="3275"/>
      <c r="AZ141" s="3276"/>
      <c r="BA141" s="3252"/>
      <c r="BB141" s="3252"/>
      <c r="BC141" s="3252"/>
      <c r="BD141" s="3252"/>
      <c r="BE141" s="3279"/>
      <c r="BF141" s="562"/>
    </row>
    <row r="142" spans="1:58" ht="21.95" customHeight="1">
      <c r="A142" s="3293"/>
      <c r="B142" s="3258"/>
      <c r="C142" s="3259"/>
      <c r="D142" s="3259"/>
      <c r="E142" s="3259"/>
      <c r="F142" s="3259"/>
      <c r="G142" s="3259"/>
      <c r="H142" s="3259"/>
      <c r="I142" s="3259"/>
      <c r="J142" s="3260"/>
      <c r="K142" s="3258"/>
      <c r="L142" s="3259"/>
      <c r="M142" s="3259"/>
      <c r="N142" s="3260"/>
      <c r="O142" s="3258"/>
      <c r="P142" s="3259"/>
      <c r="Q142" s="3259"/>
      <c r="R142" s="3259"/>
      <c r="S142" s="3259"/>
      <c r="T142" s="3260"/>
      <c r="U142" s="3258"/>
      <c r="V142" s="3259"/>
      <c r="W142" s="3259"/>
      <c r="X142" s="3259"/>
      <c r="Y142" s="3259"/>
      <c r="Z142" s="3260"/>
      <c r="AA142" s="3258"/>
      <c r="AB142" s="3259"/>
      <c r="AC142" s="3259"/>
      <c r="AD142" s="3259"/>
      <c r="AE142" s="3260"/>
      <c r="AF142" s="3248" t="s">
        <v>1429</v>
      </c>
      <c r="AG142" s="3252"/>
      <c r="AH142" s="3252"/>
      <c r="AI142" s="3252"/>
      <c r="AJ142" s="3252"/>
      <c r="AK142" s="3252"/>
      <c r="AL142" s="3274" t="s">
        <v>1352</v>
      </c>
      <c r="AM142" s="3275"/>
      <c r="AN142" s="3275"/>
      <c r="AO142" s="3275"/>
      <c r="AP142" s="3275"/>
      <c r="AQ142" s="3275"/>
      <c r="AR142" s="3275"/>
      <c r="AS142" s="3275"/>
      <c r="AT142" s="3275"/>
      <c r="AU142" s="3275"/>
      <c r="AV142" s="3275"/>
      <c r="AW142" s="3275"/>
      <c r="AX142" s="3275"/>
      <c r="AY142" s="3275"/>
      <c r="AZ142" s="3276"/>
      <c r="BA142" s="3252"/>
      <c r="BB142" s="3252"/>
      <c r="BC142" s="3252"/>
      <c r="BD142" s="3252"/>
      <c r="BE142" s="3279"/>
      <c r="BF142" s="562"/>
    </row>
    <row r="143" spans="1:58" ht="21.95" customHeight="1">
      <c r="A143" s="3293"/>
      <c r="B143" s="3258"/>
      <c r="C143" s="3259"/>
      <c r="D143" s="3259"/>
      <c r="E143" s="3259"/>
      <c r="F143" s="3259"/>
      <c r="G143" s="3259"/>
      <c r="H143" s="3259"/>
      <c r="I143" s="3259"/>
      <c r="J143" s="3260"/>
      <c r="K143" s="3258"/>
      <c r="L143" s="3259"/>
      <c r="M143" s="3259"/>
      <c r="N143" s="3260"/>
      <c r="O143" s="3258"/>
      <c r="P143" s="3259"/>
      <c r="Q143" s="3259"/>
      <c r="R143" s="3259"/>
      <c r="S143" s="3259"/>
      <c r="T143" s="3260"/>
      <c r="U143" s="3258"/>
      <c r="V143" s="3259"/>
      <c r="W143" s="3259"/>
      <c r="X143" s="3259"/>
      <c r="Y143" s="3259"/>
      <c r="Z143" s="3260"/>
      <c r="AA143" s="3258"/>
      <c r="AB143" s="3259"/>
      <c r="AC143" s="3259"/>
      <c r="AD143" s="3259"/>
      <c r="AE143" s="3260"/>
      <c r="AF143" s="3248" t="s">
        <v>1345</v>
      </c>
      <c r="AG143" s="3252"/>
      <c r="AH143" s="3252"/>
      <c r="AI143" s="3252"/>
      <c r="AJ143" s="3252"/>
      <c r="AK143" s="3252"/>
      <c r="AL143" s="3249" t="s">
        <v>1391</v>
      </c>
      <c r="AM143" s="3250"/>
      <c r="AN143" s="3250"/>
      <c r="AO143" s="3250"/>
      <c r="AP143" s="3250"/>
      <c r="AQ143" s="3250"/>
      <c r="AR143" s="3250"/>
      <c r="AS143" s="3250"/>
      <c r="AT143" s="3250"/>
      <c r="AU143" s="3250"/>
      <c r="AV143" s="3250"/>
      <c r="AW143" s="3250"/>
      <c r="AX143" s="3250"/>
      <c r="AY143" s="3250"/>
      <c r="AZ143" s="3251"/>
      <c r="BA143" s="3252"/>
      <c r="BB143" s="3252"/>
      <c r="BC143" s="3252"/>
      <c r="BD143" s="3252"/>
      <c r="BE143" s="3279"/>
      <c r="BF143" s="562"/>
    </row>
    <row r="144" spans="1:58" ht="21.95" customHeight="1">
      <c r="A144" s="3293"/>
      <c r="B144" s="3258"/>
      <c r="C144" s="3259"/>
      <c r="D144" s="3259"/>
      <c r="E144" s="3259"/>
      <c r="F144" s="3259"/>
      <c r="G144" s="3259"/>
      <c r="H144" s="3259"/>
      <c r="I144" s="3259"/>
      <c r="J144" s="3260"/>
      <c r="K144" s="3258"/>
      <c r="L144" s="3259"/>
      <c r="M144" s="3259"/>
      <c r="N144" s="3260"/>
      <c r="O144" s="3258"/>
      <c r="P144" s="3259"/>
      <c r="Q144" s="3259"/>
      <c r="R144" s="3259"/>
      <c r="S144" s="3259"/>
      <c r="T144" s="3260"/>
      <c r="U144" s="3258"/>
      <c r="V144" s="3259"/>
      <c r="W144" s="3259"/>
      <c r="X144" s="3259"/>
      <c r="Y144" s="3259"/>
      <c r="Z144" s="3260"/>
      <c r="AA144" s="3258"/>
      <c r="AB144" s="3259"/>
      <c r="AC144" s="3259"/>
      <c r="AD144" s="3259"/>
      <c r="AE144" s="3260"/>
      <c r="AF144" s="3248" t="s">
        <v>1343</v>
      </c>
      <c r="AG144" s="3252"/>
      <c r="AH144" s="3252"/>
      <c r="AI144" s="3252"/>
      <c r="AJ144" s="3252"/>
      <c r="AK144" s="3252"/>
      <c r="AL144" s="3274" t="s">
        <v>1402</v>
      </c>
      <c r="AM144" s="3275"/>
      <c r="AN144" s="3275"/>
      <c r="AO144" s="3275"/>
      <c r="AP144" s="3275"/>
      <c r="AQ144" s="3275"/>
      <c r="AR144" s="3275"/>
      <c r="AS144" s="3275"/>
      <c r="AT144" s="3275"/>
      <c r="AU144" s="3275"/>
      <c r="AV144" s="3275"/>
      <c r="AW144" s="3275"/>
      <c r="AX144" s="3275"/>
      <c r="AY144" s="3275"/>
      <c r="AZ144" s="3276"/>
      <c r="BA144" s="3252"/>
      <c r="BB144" s="3252"/>
      <c r="BC144" s="3252"/>
      <c r="BD144" s="3252"/>
      <c r="BE144" s="3279"/>
      <c r="BF144" s="562"/>
    </row>
    <row r="145" spans="1:58" ht="21.95" customHeight="1">
      <c r="A145" s="3293"/>
      <c r="B145" s="3258"/>
      <c r="C145" s="3259"/>
      <c r="D145" s="3259"/>
      <c r="E145" s="3259"/>
      <c r="F145" s="3259"/>
      <c r="G145" s="3259"/>
      <c r="H145" s="3259"/>
      <c r="I145" s="3259"/>
      <c r="J145" s="3260"/>
      <c r="K145" s="3264"/>
      <c r="L145" s="3265"/>
      <c r="M145" s="3265"/>
      <c r="N145" s="3266"/>
      <c r="O145" s="3264"/>
      <c r="P145" s="3265"/>
      <c r="Q145" s="3265"/>
      <c r="R145" s="3265"/>
      <c r="S145" s="3265"/>
      <c r="T145" s="3266"/>
      <c r="U145" s="3264"/>
      <c r="V145" s="3265"/>
      <c r="W145" s="3265"/>
      <c r="X145" s="3265"/>
      <c r="Y145" s="3265"/>
      <c r="Z145" s="3266"/>
      <c r="AA145" s="3264"/>
      <c r="AB145" s="3265"/>
      <c r="AC145" s="3265"/>
      <c r="AD145" s="3265"/>
      <c r="AE145" s="3266"/>
      <c r="AF145" s="3280" t="s">
        <v>1394</v>
      </c>
      <c r="AG145" s="3247"/>
      <c r="AH145" s="3247"/>
      <c r="AI145" s="3247"/>
      <c r="AJ145" s="3247"/>
      <c r="AK145" s="3248"/>
      <c r="AL145" s="3274" t="s">
        <v>1316</v>
      </c>
      <c r="AM145" s="3275"/>
      <c r="AN145" s="3275"/>
      <c r="AO145" s="3275"/>
      <c r="AP145" s="3275"/>
      <c r="AQ145" s="3275"/>
      <c r="AR145" s="3275"/>
      <c r="AS145" s="3275"/>
      <c r="AT145" s="3275"/>
      <c r="AU145" s="3275"/>
      <c r="AV145" s="3275"/>
      <c r="AW145" s="3275"/>
      <c r="AX145" s="3275"/>
      <c r="AY145" s="3275"/>
      <c r="AZ145" s="3276"/>
      <c r="BA145" s="3252"/>
      <c r="BB145" s="3252"/>
      <c r="BC145" s="3252"/>
      <c r="BD145" s="3252"/>
      <c r="BE145" s="3279"/>
      <c r="BF145" s="565"/>
    </row>
    <row r="146" spans="1:58" ht="21.95" customHeight="1">
      <c r="A146" s="3293"/>
      <c r="B146" s="3258"/>
      <c r="C146" s="3259"/>
      <c r="D146" s="3259"/>
      <c r="E146" s="3259"/>
      <c r="F146" s="3259"/>
      <c r="G146" s="3259"/>
      <c r="H146" s="3259"/>
      <c r="I146" s="3259"/>
      <c r="J146" s="3260"/>
      <c r="K146" s="3264"/>
      <c r="L146" s="3265"/>
      <c r="M146" s="3265"/>
      <c r="N146" s="3266"/>
      <c r="O146" s="3264"/>
      <c r="P146" s="3265"/>
      <c r="Q146" s="3265"/>
      <c r="R146" s="3265"/>
      <c r="S146" s="3265"/>
      <c r="T146" s="3266"/>
      <c r="U146" s="3264"/>
      <c r="V146" s="3265"/>
      <c r="W146" s="3265"/>
      <c r="X146" s="3265"/>
      <c r="Y146" s="3265"/>
      <c r="Z146" s="3266"/>
      <c r="AA146" s="3264"/>
      <c r="AB146" s="3265"/>
      <c r="AC146" s="3265"/>
      <c r="AD146" s="3265"/>
      <c r="AE146" s="3266"/>
      <c r="AF146" s="3247" t="s">
        <v>1355</v>
      </c>
      <c r="AG146" s="3247"/>
      <c r="AH146" s="3247"/>
      <c r="AI146" s="3247"/>
      <c r="AJ146" s="3247"/>
      <c r="AK146" s="3248"/>
      <c r="AL146" s="3274" t="s">
        <v>1396</v>
      </c>
      <c r="AM146" s="3275"/>
      <c r="AN146" s="3275"/>
      <c r="AO146" s="3275"/>
      <c r="AP146" s="3275"/>
      <c r="AQ146" s="3275"/>
      <c r="AR146" s="3275"/>
      <c r="AS146" s="3275"/>
      <c r="AT146" s="3275"/>
      <c r="AU146" s="3275"/>
      <c r="AV146" s="3275"/>
      <c r="AW146" s="3275"/>
      <c r="AX146" s="3275"/>
      <c r="AY146" s="3275"/>
      <c r="AZ146" s="3276"/>
      <c r="BA146" s="3252"/>
      <c r="BB146" s="3252"/>
      <c r="BC146" s="3252"/>
      <c r="BD146" s="3252"/>
      <c r="BE146" s="3279"/>
      <c r="BF146" s="562"/>
    </row>
    <row r="147" spans="1:58" ht="44.1" customHeight="1">
      <c r="A147" s="3293"/>
      <c r="B147" s="3258"/>
      <c r="C147" s="3259"/>
      <c r="D147" s="3259"/>
      <c r="E147" s="3259"/>
      <c r="F147" s="3259"/>
      <c r="G147" s="3259"/>
      <c r="H147" s="3259"/>
      <c r="I147" s="3259"/>
      <c r="J147" s="3260"/>
      <c r="K147" s="3264"/>
      <c r="L147" s="3265"/>
      <c r="M147" s="3265"/>
      <c r="N147" s="3266"/>
      <c r="O147" s="3264"/>
      <c r="P147" s="3265"/>
      <c r="Q147" s="3265"/>
      <c r="R147" s="3265"/>
      <c r="S147" s="3265"/>
      <c r="T147" s="3266"/>
      <c r="U147" s="3264"/>
      <c r="V147" s="3265"/>
      <c r="W147" s="3265"/>
      <c r="X147" s="3265"/>
      <c r="Y147" s="3265"/>
      <c r="Z147" s="3266"/>
      <c r="AA147" s="3264"/>
      <c r="AB147" s="3265"/>
      <c r="AC147" s="3265"/>
      <c r="AD147" s="3265"/>
      <c r="AE147" s="3266"/>
      <c r="AF147" s="3246" t="s">
        <v>1357</v>
      </c>
      <c r="AG147" s="3247"/>
      <c r="AH147" s="3247"/>
      <c r="AI147" s="3247"/>
      <c r="AJ147" s="3247"/>
      <c r="AK147" s="3248"/>
      <c r="AL147" s="3277" t="s">
        <v>1358</v>
      </c>
      <c r="AM147" s="3275"/>
      <c r="AN147" s="3275"/>
      <c r="AO147" s="3275"/>
      <c r="AP147" s="3275"/>
      <c r="AQ147" s="3275"/>
      <c r="AR147" s="3275"/>
      <c r="AS147" s="3275"/>
      <c r="AT147" s="3275"/>
      <c r="AU147" s="3275"/>
      <c r="AV147" s="3275"/>
      <c r="AW147" s="3275"/>
      <c r="AX147" s="3275"/>
      <c r="AY147" s="3275"/>
      <c r="AZ147" s="3276"/>
      <c r="BA147" s="3246"/>
      <c r="BB147" s="3247"/>
      <c r="BC147" s="3247"/>
      <c r="BD147" s="3247"/>
      <c r="BE147" s="3278"/>
      <c r="BF147" s="562"/>
    </row>
    <row r="148" spans="1:58" ht="21.95" customHeight="1">
      <c r="A148" s="3293"/>
      <c r="B148" s="3258"/>
      <c r="C148" s="3259"/>
      <c r="D148" s="3259"/>
      <c r="E148" s="3259"/>
      <c r="F148" s="3259"/>
      <c r="G148" s="3259"/>
      <c r="H148" s="3259"/>
      <c r="I148" s="3259"/>
      <c r="J148" s="3260"/>
      <c r="K148" s="3264"/>
      <c r="L148" s="3265"/>
      <c r="M148" s="3265"/>
      <c r="N148" s="3266"/>
      <c r="O148" s="3264"/>
      <c r="P148" s="3265"/>
      <c r="Q148" s="3265"/>
      <c r="R148" s="3265"/>
      <c r="S148" s="3265"/>
      <c r="T148" s="3266"/>
      <c r="U148" s="3264"/>
      <c r="V148" s="3265"/>
      <c r="W148" s="3265"/>
      <c r="X148" s="3265"/>
      <c r="Y148" s="3265"/>
      <c r="Z148" s="3266"/>
      <c r="AA148" s="3264"/>
      <c r="AB148" s="3265"/>
      <c r="AC148" s="3265"/>
      <c r="AD148" s="3265"/>
      <c r="AE148" s="3266"/>
      <c r="AF148" s="3247" t="s">
        <v>1359</v>
      </c>
      <c r="AG148" s="3247"/>
      <c r="AH148" s="3247"/>
      <c r="AI148" s="3247"/>
      <c r="AJ148" s="3247"/>
      <c r="AK148" s="3248"/>
      <c r="AL148" s="3274" t="s">
        <v>1360</v>
      </c>
      <c r="AM148" s="3275"/>
      <c r="AN148" s="3275"/>
      <c r="AO148" s="3275"/>
      <c r="AP148" s="3275"/>
      <c r="AQ148" s="3275"/>
      <c r="AR148" s="3275"/>
      <c r="AS148" s="3275"/>
      <c r="AT148" s="3275"/>
      <c r="AU148" s="3275"/>
      <c r="AV148" s="3275"/>
      <c r="AW148" s="3275"/>
      <c r="AX148" s="3275"/>
      <c r="AY148" s="3275"/>
      <c r="AZ148" s="3276"/>
      <c r="BA148" s="3252"/>
      <c r="BB148" s="3252"/>
      <c r="BC148" s="3252"/>
      <c r="BD148" s="3252"/>
      <c r="BE148" s="3279"/>
      <c r="BF148" s="562"/>
    </row>
    <row r="149" spans="1:58" ht="21.95" customHeight="1">
      <c r="A149" s="3293"/>
      <c r="B149" s="3258"/>
      <c r="C149" s="3259"/>
      <c r="D149" s="3259"/>
      <c r="E149" s="3259"/>
      <c r="F149" s="3259"/>
      <c r="G149" s="3259"/>
      <c r="H149" s="3259"/>
      <c r="I149" s="3259"/>
      <c r="J149" s="3260"/>
      <c r="K149" s="3264"/>
      <c r="L149" s="3265"/>
      <c r="M149" s="3265"/>
      <c r="N149" s="3266"/>
      <c r="O149" s="3264"/>
      <c r="P149" s="3265"/>
      <c r="Q149" s="3265"/>
      <c r="R149" s="3265"/>
      <c r="S149" s="3265"/>
      <c r="T149" s="3266"/>
      <c r="U149" s="3264"/>
      <c r="V149" s="3265"/>
      <c r="W149" s="3265"/>
      <c r="X149" s="3265"/>
      <c r="Y149" s="3265"/>
      <c r="Z149" s="3266"/>
      <c r="AA149" s="3264"/>
      <c r="AB149" s="3265"/>
      <c r="AC149" s="3265"/>
      <c r="AD149" s="3265"/>
      <c r="AE149" s="3266"/>
      <c r="AF149" s="3247" t="s">
        <v>1398</v>
      </c>
      <c r="AG149" s="3247"/>
      <c r="AH149" s="3247"/>
      <c r="AI149" s="3247"/>
      <c r="AJ149" s="3247"/>
      <c r="AK149" s="3248"/>
      <c r="AL149" s="3271" t="s">
        <v>1316</v>
      </c>
      <c r="AM149" s="3272"/>
      <c r="AN149" s="3272"/>
      <c r="AO149" s="3272"/>
      <c r="AP149" s="3272"/>
      <c r="AQ149" s="3272"/>
      <c r="AR149" s="3272"/>
      <c r="AS149" s="3272"/>
      <c r="AT149" s="3272"/>
      <c r="AU149" s="3272"/>
      <c r="AV149" s="3272"/>
      <c r="AW149" s="3272"/>
      <c r="AX149" s="3272"/>
      <c r="AY149" s="3272"/>
      <c r="AZ149" s="3273"/>
      <c r="BA149" s="3252"/>
      <c r="BB149" s="3253"/>
      <c r="BC149" s="3253"/>
      <c r="BD149" s="3253"/>
      <c r="BE149" s="3254"/>
      <c r="BF149" s="566"/>
    </row>
    <row r="150" spans="1:58" ht="21.95" customHeight="1">
      <c r="A150" s="3293"/>
      <c r="B150" s="3258"/>
      <c r="C150" s="3259"/>
      <c r="D150" s="3259"/>
      <c r="E150" s="3259"/>
      <c r="F150" s="3259"/>
      <c r="G150" s="3259"/>
      <c r="H150" s="3259"/>
      <c r="I150" s="3259"/>
      <c r="J150" s="3260"/>
      <c r="K150" s="3264"/>
      <c r="L150" s="3265"/>
      <c r="M150" s="3265"/>
      <c r="N150" s="3266"/>
      <c r="O150" s="3264"/>
      <c r="P150" s="3265"/>
      <c r="Q150" s="3265"/>
      <c r="R150" s="3265"/>
      <c r="S150" s="3265"/>
      <c r="T150" s="3266"/>
      <c r="U150" s="3264"/>
      <c r="V150" s="3265"/>
      <c r="W150" s="3265"/>
      <c r="X150" s="3265"/>
      <c r="Y150" s="3265"/>
      <c r="Z150" s="3266"/>
      <c r="AA150" s="3264"/>
      <c r="AB150" s="3265"/>
      <c r="AC150" s="3265"/>
      <c r="AD150" s="3265"/>
      <c r="AE150" s="3266"/>
      <c r="AF150" s="3247" t="s">
        <v>1363</v>
      </c>
      <c r="AG150" s="3247"/>
      <c r="AH150" s="3247"/>
      <c r="AI150" s="3247"/>
      <c r="AJ150" s="3247"/>
      <c r="AK150" s="3248"/>
      <c r="AL150" s="3274" t="s">
        <v>1360</v>
      </c>
      <c r="AM150" s="3275"/>
      <c r="AN150" s="3275"/>
      <c r="AO150" s="3275"/>
      <c r="AP150" s="3275"/>
      <c r="AQ150" s="3275"/>
      <c r="AR150" s="3275"/>
      <c r="AS150" s="3275"/>
      <c r="AT150" s="3275"/>
      <c r="AU150" s="3275"/>
      <c r="AV150" s="3275"/>
      <c r="AW150" s="3275"/>
      <c r="AX150" s="3275"/>
      <c r="AY150" s="3275"/>
      <c r="AZ150" s="3276"/>
      <c r="BA150" s="3252"/>
      <c r="BB150" s="3253"/>
      <c r="BC150" s="3253"/>
      <c r="BD150" s="3253"/>
      <c r="BE150" s="3254"/>
      <c r="BF150" s="566"/>
    </row>
    <row r="151" spans="1:58" ht="21.95" customHeight="1" thickBot="1">
      <c r="A151" s="3293"/>
      <c r="B151" s="3261"/>
      <c r="C151" s="3262"/>
      <c r="D151" s="3262"/>
      <c r="E151" s="3262"/>
      <c r="F151" s="3262"/>
      <c r="G151" s="3262"/>
      <c r="H151" s="3262"/>
      <c r="I151" s="3262"/>
      <c r="J151" s="3263"/>
      <c r="K151" s="3267"/>
      <c r="L151" s="3268"/>
      <c r="M151" s="3268"/>
      <c r="N151" s="3269"/>
      <c r="O151" s="3267"/>
      <c r="P151" s="3268"/>
      <c r="Q151" s="3268"/>
      <c r="R151" s="3268"/>
      <c r="S151" s="3268"/>
      <c r="T151" s="3269"/>
      <c r="U151" s="3267"/>
      <c r="V151" s="3268"/>
      <c r="W151" s="3268"/>
      <c r="X151" s="3268"/>
      <c r="Y151" s="3268"/>
      <c r="Z151" s="3269"/>
      <c r="AA151" s="3267"/>
      <c r="AB151" s="3268"/>
      <c r="AC151" s="3268"/>
      <c r="AD151" s="3268"/>
      <c r="AE151" s="3269"/>
      <c r="AF151" s="3246" t="s">
        <v>1365</v>
      </c>
      <c r="AG151" s="3247"/>
      <c r="AH151" s="3247"/>
      <c r="AI151" s="3247"/>
      <c r="AJ151" s="3247"/>
      <c r="AK151" s="3248"/>
      <c r="AL151" s="3249" t="s">
        <v>1423</v>
      </c>
      <c r="AM151" s="3250"/>
      <c r="AN151" s="3250"/>
      <c r="AO151" s="3250"/>
      <c r="AP151" s="3250"/>
      <c r="AQ151" s="3250"/>
      <c r="AR151" s="3250"/>
      <c r="AS151" s="3250"/>
      <c r="AT151" s="3250"/>
      <c r="AU151" s="3250"/>
      <c r="AV151" s="3250"/>
      <c r="AW151" s="3250"/>
      <c r="AX151" s="3250"/>
      <c r="AY151" s="3250"/>
      <c r="AZ151" s="3251"/>
      <c r="BA151" s="3252"/>
      <c r="BB151" s="3253"/>
      <c r="BC151" s="3253"/>
      <c r="BD151" s="3253"/>
      <c r="BE151" s="3254"/>
      <c r="BF151" s="566"/>
    </row>
    <row r="152" spans="1:58" ht="11.25" customHeight="1">
      <c r="A152" s="567"/>
      <c r="B152" s="568"/>
      <c r="C152" s="568"/>
      <c r="D152" s="568"/>
      <c r="E152" s="568"/>
      <c r="F152" s="568"/>
      <c r="G152" s="568"/>
      <c r="H152" s="568"/>
      <c r="I152" s="568"/>
      <c r="J152" s="568"/>
      <c r="K152" s="568"/>
      <c r="L152" s="568"/>
      <c r="M152" s="568"/>
      <c r="N152" s="568"/>
      <c r="O152" s="568"/>
      <c r="P152" s="568"/>
      <c r="Q152" s="568"/>
      <c r="R152" s="568"/>
      <c r="S152" s="568"/>
      <c r="T152" s="568"/>
      <c r="U152" s="568"/>
      <c r="V152" s="568"/>
      <c r="W152" s="568"/>
      <c r="X152" s="568"/>
      <c r="Y152" s="568"/>
      <c r="Z152" s="568"/>
      <c r="AA152" s="568"/>
      <c r="AB152" s="568"/>
      <c r="AC152" s="568"/>
      <c r="AD152" s="568"/>
      <c r="AE152" s="568"/>
      <c r="AF152" s="568"/>
      <c r="AG152" s="568"/>
      <c r="AH152" s="568"/>
      <c r="AI152" s="568"/>
      <c r="AJ152" s="568"/>
      <c r="AK152" s="568"/>
      <c r="AL152" s="568"/>
      <c r="AM152" s="568"/>
      <c r="AN152" s="568"/>
      <c r="AO152" s="568"/>
      <c r="AP152" s="568"/>
      <c r="AQ152" s="568"/>
      <c r="AR152" s="568"/>
      <c r="AS152" s="568"/>
      <c r="AT152" s="568"/>
      <c r="AU152" s="568"/>
      <c r="AV152" s="568"/>
      <c r="AW152" s="568"/>
      <c r="AX152" s="568"/>
      <c r="AY152" s="568"/>
      <c r="AZ152" s="568"/>
      <c r="BA152" s="568"/>
      <c r="BB152" s="568"/>
      <c r="BC152" s="568"/>
      <c r="BD152" s="568"/>
      <c r="BE152" s="568"/>
      <c r="BF152" s="569"/>
    </row>
    <row r="153" spans="1:58" ht="9" customHeight="1">
      <c r="A153" s="570"/>
      <c r="B153" s="570"/>
      <c r="C153" s="570"/>
      <c r="D153" s="570"/>
      <c r="E153" s="570"/>
      <c r="F153" s="570"/>
      <c r="G153" s="570"/>
      <c r="H153" s="570"/>
      <c r="I153" s="570"/>
      <c r="J153" s="570"/>
      <c r="K153" s="570"/>
      <c r="L153" s="570"/>
      <c r="M153" s="570"/>
      <c r="N153" s="570"/>
      <c r="O153" s="570"/>
      <c r="P153" s="570"/>
      <c r="Q153" s="570"/>
      <c r="R153" s="570"/>
      <c r="S153" s="570"/>
      <c r="T153" s="570"/>
      <c r="U153" s="570"/>
      <c r="V153" s="570"/>
      <c r="W153" s="570"/>
      <c r="X153" s="570"/>
      <c r="Y153" s="570"/>
      <c r="Z153" s="570"/>
      <c r="AA153" s="570"/>
      <c r="AB153" s="570"/>
      <c r="AC153" s="570"/>
      <c r="AD153" s="570"/>
      <c r="AE153" s="570"/>
      <c r="AF153" s="570"/>
      <c r="AG153" s="570"/>
      <c r="AH153" s="570"/>
      <c r="AI153" s="570"/>
      <c r="AJ153" s="570"/>
      <c r="AK153" s="570"/>
      <c r="AL153" s="570"/>
      <c r="AM153" s="570"/>
      <c r="AN153" s="570"/>
      <c r="AO153" s="570"/>
      <c r="AP153" s="570"/>
      <c r="AQ153" s="570"/>
      <c r="AR153" s="570"/>
      <c r="AS153" s="570"/>
      <c r="AT153" s="570"/>
      <c r="AU153" s="570"/>
      <c r="AV153" s="570"/>
      <c r="AW153" s="570"/>
      <c r="AX153" s="570"/>
      <c r="AY153" s="570"/>
      <c r="AZ153" s="570"/>
      <c r="BA153" s="570"/>
      <c r="BB153" s="570"/>
      <c r="BC153" s="570"/>
      <c r="BD153" s="570"/>
      <c r="BE153" s="570"/>
    </row>
    <row r="154" spans="1:58" ht="27" customHeight="1">
      <c r="A154" s="571" t="s">
        <v>1430</v>
      </c>
      <c r="B154" s="570"/>
      <c r="C154" s="3243" t="s">
        <v>1431</v>
      </c>
      <c r="D154" s="3243"/>
      <c r="E154" s="3243"/>
      <c r="F154" s="3243"/>
      <c r="G154" s="3243"/>
      <c r="H154" s="3243"/>
      <c r="I154" s="3243"/>
      <c r="J154" s="3243"/>
      <c r="K154" s="3243"/>
      <c r="L154" s="3243"/>
      <c r="M154" s="3243"/>
      <c r="N154" s="3243"/>
      <c r="O154" s="3243"/>
      <c r="P154" s="3243"/>
      <c r="Q154" s="3243"/>
      <c r="R154" s="3243"/>
      <c r="S154" s="3243"/>
      <c r="T154" s="3243"/>
      <c r="U154" s="3243"/>
      <c r="V154" s="3243"/>
      <c r="W154" s="3243"/>
      <c r="X154" s="3243"/>
      <c r="Y154" s="3243"/>
      <c r="Z154" s="3243"/>
      <c r="AA154" s="3243"/>
      <c r="AB154" s="3243"/>
      <c r="AC154" s="3243"/>
      <c r="AD154" s="3243"/>
      <c r="AE154" s="3243"/>
      <c r="AF154" s="3243"/>
      <c r="AG154" s="3243"/>
      <c r="AH154" s="3243"/>
      <c r="AI154" s="3243"/>
      <c r="AJ154" s="3243"/>
      <c r="AK154" s="3243"/>
      <c r="AL154" s="3243"/>
      <c r="AM154" s="3243"/>
      <c r="AN154" s="3243"/>
      <c r="AO154" s="3243"/>
      <c r="AP154" s="3243"/>
      <c r="AQ154" s="3243"/>
      <c r="AR154" s="3243"/>
      <c r="AS154" s="3243"/>
      <c r="AT154" s="3243"/>
      <c r="AU154" s="3243"/>
      <c r="AV154" s="3243"/>
      <c r="AW154" s="3243"/>
      <c r="AX154" s="3243"/>
      <c r="AY154" s="3243"/>
      <c r="AZ154" s="3243"/>
      <c r="BA154" s="3243"/>
      <c r="BB154" s="3243"/>
      <c r="BC154" s="3243"/>
      <c r="BD154" s="3243"/>
      <c r="BE154" s="3243"/>
    </row>
    <row r="155" spans="1:58" ht="266.25" customHeight="1">
      <c r="A155" s="571"/>
      <c r="B155" s="570"/>
      <c r="C155" s="3243"/>
      <c r="D155" s="3243"/>
      <c r="E155" s="3243"/>
      <c r="F155" s="3243"/>
      <c r="G155" s="3243"/>
      <c r="H155" s="3243"/>
      <c r="I155" s="3243"/>
      <c r="J155" s="3243"/>
      <c r="K155" s="3243"/>
      <c r="L155" s="3243"/>
      <c r="M155" s="3243"/>
      <c r="N155" s="3243"/>
      <c r="O155" s="3243"/>
      <c r="P155" s="3243"/>
      <c r="Q155" s="3243"/>
      <c r="R155" s="3243"/>
      <c r="S155" s="3243"/>
      <c r="T155" s="3243"/>
      <c r="U155" s="3243"/>
      <c r="V155" s="3243"/>
      <c r="W155" s="3243"/>
      <c r="X155" s="3243"/>
      <c r="Y155" s="3243"/>
      <c r="Z155" s="3243"/>
      <c r="AA155" s="3243"/>
      <c r="AB155" s="3243"/>
      <c r="AC155" s="3243"/>
      <c r="AD155" s="3243"/>
      <c r="AE155" s="3243"/>
      <c r="AF155" s="3243"/>
      <c r="AG155" s="3243"/>
      <c r="AH155" s="3243"/>
      <c r="AI155" s="3243"/>
      <c r="AJ155" s="3243"/>
      <c r="AK155" s="3243"/>
      <c r="AL155" s="3243"/>
      <c r="AM155" s="3243"/>
      <c r="AN155" s="3243"/>
      <c r="AO155" s="3243"/>
      <c r="AP155" s="3243"/>
      <c r="AQ155" s="3243"/>
      <c r="AR155" s="3243"/>
      <c r="AS155" s="3243"/>
      <c r="AT155" s="3243"/>
      <c r="AU155" s="3243"/>
      <c r="AV155" s="3243"/>
      <c r="AW155" s="3243"/>
      <c r="AX155" s="3243"/>
      <c r="AY155" s="3243"/>
      <c r="AZ155" s="3243"/>
      <c r="BA155" s="3243"/>
      <c r="BB155" s="3243"/>
      <c r="BC155" s="3243"/>
      <c r="BD155" s="3243"/>
      <c r="BE155" s="3243"/>
      <c r="BF155" s="572"/>
    </row>
    <row r="156" spans="1:58" ht="26.25" customHeight="1">
      <c r="A156" s="571" t="s">
        <v>1432</v>
      </c>
      <c r="B156" s="571"/>
      <c r="C156" s="571" t="s">
        <v>1433</v>
      </c>
      <c r="D156" s="571"/>
      <c r="E156" s="571"/>
      <c r="F156" s="571"/>
      <c r="G156" s="571"/>
      <c r="H156" s="571"/>
      <c r="I156" s="571"/>
      <c r="J156" s="571"/>
      <c r="K156" s="571"/>
      <c r="L156" s="571"/>
      <c r="M156" s="571"/>
      <c r="N156" s="571"/>
      <c r="O156" s="571"/>
      <c r="P156" s="571"/>
      <c r="Q156" s="571"/>
      <c r="R156" s="571"/>
      <c r="S156" s="571"/>
      <c r="T156" s="571"/>
      <c r="U156" s="571"/>
      <c r="V156" s="571"/>
      <c r="W156" s="571"/>
      <c r="X156" s="571"/>
      <c r="Y156" s="571"/>
      <c r="Z156" s="571"/>
      <c r="AA156" s="571"/>
      <c r="AB156" s="571"/>
      <c r="AC156" s="571"/>
      <c r="AD156" s="571"/>
      <c r="AE156" s="571"/>
      <c r="AF156" s="571"/>
      <c r="AG156" s="571"/>
      <c r="AH156" s="571"/>
      <c r="AI156" s="571"/>
      <c r="AJ156" s="571"/>
      <c r="AK156" s="571"/>
      <c r="AL156" s="571"/>
      <c r="AM156" s="571"/>
      <c r="AN156" s="571"/>
      <c r="AO156" s="571"/>
      <c r="AP156" s="571"/>
      <c r="AQ156" s="571"/>
      <c r="AR156" s="571"/>
      <c r="AS156" s="571"/>
      <c r="AT156" s="571"/>
      <c r="AU156" s="571"/>
      <c r="AV156" s="571"/>
      <c r="AW156" s="571"/>
      <c r="AX156" s="571"/>
      <c r="AY156" s="571"/>
      <c r="AZ156" s="571"/>
      <c r="BA156" s="571"/>
      <c r="BB156" s="571"/>
      <c r="BC156" s="571"/>
      <c r="BD156" s="571"/>
      <c r="BE156" s="571"/>
      <c r="BF156" s="569"/>
    </row>
    <row r="157" spans="1:58" ht="26.25" customHeight="1">
      <c r="A157" s="571" t="s">
        <v>1434</v>
      </c>
      <c r="B157" s="570"/>
      <c r="C157" s="570" t="s">
        <v>1435</v>
      </c>
      <c r="D157" s="573"/>
      <c r="E157" s="573"/>
      <c r="F157" s="573"/>
      <c r="G157" s="573"/>
      <c r="H157" s="573"/>
      <c r="I157" s="573"/>
      <c r="J157" s="573"/>
      <c r="K157" s="573"/>
      <c r="L157" s="573"/>
      <c r="M157" s="573"/>
      <c r="N157" s="573"/>
      <c r="O157" s="573"/>
      <c r="P157" s="573"/>
      <c r="Q157" s="573"/>
      <c r="R157" s="573"/>
      <c r="S157" s="573"/>
      <c r="T157" s="573"/>
      <c r="U157" s="573"/>
      <c r="V157" s="573"/>
      <c r="W157" s="573"/>
      <c r="X157" s="573"/>
      <c r="Y157" s="573"/>
      <c r="Z157" s="573"/>
      <c r="AA157" s="573"/>
      <c r="AB157" s="573"/>
      <c r="AC157" s="573"/>
      <c r="AD157" s="573"/>
      <c r="AE157" s="573"/>
      <c r="AF157" s="573"/>
      <c r="AG157" s="573"/>
      <c r="AH157" s="573"/>
      <c r="AI157" s="573"/>
      <c r="AJ157" s="573"/>
      <c r="AK157" s="573"/>
      <c r="AL157" s="573"/>
      <c r="AM157" s="573"/>
      <c r="AN157" s="573"/>
      <c r="AO157" s="573"/>
      <c r="AP157" s="573"/>
      <c r="AQ157" s="573"/>
      <c r="AR157" s="573"/>
      <c r="AS157" s="573"/>
      <c r="AT157" s="573"/>
      <c r="AU157" s="573"/>
      <c r="AV157" s="573"/>
      <c r="AW157" s="573"/>
      <c r="AX157" s="573"/>
      <c r="AY157" s="573"/>
      <c r="AZ157" s="573"/>
      <c r="BA157" s="573"/>
      <c r="BB157" s="573"/>
      <c r="BC157" s="573"/>
      <c r="BD157" s="573"/>
      <c r="BE157" s="573"/>
    </row>
    <row r="158" spans="1:58" ht="27.75" customHeight="1">
      <c r="A158" s="571" t="s">
        <v>1436</v>
      </c>
      <c r="B158" s="570"/>
      <c r="C158" s="574" t="s">
        <v>1437</v>
      </c>
      <c r="D158" s="574"/>
      <c r="E158" s="574"/>
      <c r="F158" s="574"/>
      <c r="G158" s="574"/>
      <c r="H158" s="574"/>
      <c r="I158" s="574"/>
      <c r="J158" s="574"/>
      <c r="K158" s="574"/>
      <c r="L158" s="574"/>
      <c r="M158" s="574"/>
      <c r="N158" s="574"/>
      <c r="O158" s="574"/>
      <c r="P158" s="574"/>
      <c r="Q158" s="574"/>
      <c r="R158" s="574"/>
      <c r="S158" s="574"/>
      <c r="T158" s="574"/>
      <c r="U158" s="574"/>
      <c r="V158" s="574"/>
      <c r="W158" s="574"/>
      <c r="X158" s="574"/>
      <c r="Y158" s="574"/>
      <c r="Z158" s="574"/>
      <c r="AA158" s="574"/>
      <c r="AB158" s="574"/>
      <c r="AC158" s="574"/>
      <c r="AD158" s="574"/>
      <c r="AE158" s="574"/>
      <c r="AF158" s="574"/>
      <c r="AG158" s="574"/>
      <c r="AH158" s="574"/>
      <c r="AI158" s="574"/>
      <c r="AJ158" s="574"/>
      <c r="AK158" s="574"/>
      <c r="AL158" s="574"/>
      <c r="AM158" s="574"/>
      <c r="AN158" s="574"/>
      <c r="AO158" s="574"/>
      <c r="AP158" s="574"/>
      <c r="AQ158" s="574"/>
      <c r="AR158" s="574"/>
      <c r="AS158" s="574"/>
      <c r="AT158" s="574"/>
      <c r="AU158" s="574"/>
      <c r="AV158" s="574"/>
      <c r="AW158" s="574"/>
      <c r="AX158" s="574"/>
      <c r="AY158" s="574"/>
      <c r="AZ158" s="574"/>
      <c r="BA158" s="574"/>
      <c r="BB158" s="574"/>
      <c r="BC158" s="574"/>
      <c r="BD158" s="574"/>
    </row>
    <row r="159" spans="1:58" ht="27.75" customHeight="1">
      <c r="A159" s="571" t="s">
        <v>1438</v>
      </c>
      <c r="B159" s="574"/>
      <c r="C159" s="570" t="s">
        <v>1439</v>
      </c>
    </row>
    <row r="160" spans="1:58" ht="27.75" customHeight="1">
      <c r="A160" s="571" t="s">
        <v>1440</v>
      </c>
      <c r="B160" s="574"/>
      <c r="C160" s="3243" t="s">
        <v>1441</v>
      </c>
      <c r="D160" s="3245"/>
      <c r="E160" s="3245"/>
      <c r="F160" s="3245"/>
      <c r="G160" s="3245"/>
      <c r="H160" s="3245"/>
      <c r="I160" s="3245"/>
      <c r="J160" s="3245"/>
      <c r="K160" s="3245"/>
      <c r="L160" s="3245"/>
      <c r="M160" s="3245"/>
      <c r="N160" s="3245"/>
      <c r="O160" s="3245"/>
      <c r="P160" s="3245"/>
      <c r="Q160" s="3245"/>
      <c r="R160" s="3245"/>
      <c r="S160" s="3245"/>
      <c r="T160" s="3245"/>
      <c r="U160" s="3245"/>
      <c r="V160" s="3245"/>
      <c r="W160" s="3245"/>
      <c r="X160" s="3245"/>
      <c r="Y160" s="3245"/>
      <c r="Z160" s="3245"/>
      <c r="AA160" s="3245"/>
      <c r="AB160" s="3245"/>
      <c r="AC160" s="3245"/>
      <c r="AD160" s="3245"/>
      <c r="AE160" s="3245"/>
      <c r="AF160" s="3245"/>
      <c r="AG160" s="3245"/>
      <c r="AH160" s="3245"/>
      <c r="AI160" s="3245"/>
      <c r="AJ160" s="3245"/>
      <c r="AK160" s="3245"/>
      <c r="AL160" s="3245"/>
      <c r="AM160" s="3245"/>
      <c r="AN160" s="3245"/>
      <c r="AO160" s="3245"/>
      <c r="AP160" s="3245"/>
      <c r="AQ160" s="3245"/>
      <c r="AR160" s="3245"/>
      <c r="AS160" s="3245"/>
      <c r="AT160" s="3245"/>
      <c r="AU160" s="3245"/>
      <c r="AV160" s="3245"/>
      <c r="AW160" s="3245"/>
      <c r="AX160" s="3245"/>
      <c r="AY160" s="3245"/>
      <c r="AZ160" s="3245"/>
      <c r="BA160" s="3245"/>
      <c r="BB160" s="3245"/>
      <c r="BC160" s="3245"/>
      <c r="BD160" s="3245"/>
      <c r="BE160" s="3245"/>
    </row>
    <row r="161" spans="1:57" ht="34.5" customHeight="1">
      <c r="A161" s="571"/>
      <c r="B161" s="574"/>
      <c r="C161" s="3245"/>
      <c r="D161" s="3245"/>
      <c r="E161" s="3245"/>
      <c r="F161" s="3245"/>
      <c r="G161" s="3245"/>
      <c r="H161" s="3245"/>
      <c r="I161" s="3245"/>
      <c r="J161" s="3245"/>
      <c r="K161" s="3245"/>
      <c r="L161" s="3245"/>
      <c r="M161" s="3245"/>
      <c r="N161" s="3245"/>
      <c r="O161" s="3245"/>
      <c r="P161" s="3245"/>
      <c r="Q161" s="3245"/>
      <c r="R161" s="3245"/>
      <c r="S161" s="3245"/>
      <c r="T161" s="3245"/>
      <c r="U161" s="3245"/>
      <c r="V161" s="3245"/>
      <c r="W161" s="3245"/>
      <c r="X161" s="3245"/>
      <c r="Y161" s="3245"/>
      <c r="Z161" s="3245"/>
      <c r="AA161" s="3245"/>
      <c r="AB161" s="3245"/>
      <c r="AC161" s="3245"/>
      <c r="AD161" s="3245"/>
      <c r="AE161" s="3245"/>
      <c r="AF161" s="3245"/>
      <c r="AG161" s="3245"/>
      <c r="AH161" s="3245"/>
      <c r="AI161" s="3245"/>
      <c r="AJ161" s="3245"/>
      <c r="AK161" s="3245"/>
      <c r="AL161" s="3245"/>
      <c r="AM161" s="3245"/>
      <c r="AN161" s="3245"/>
      <c r="AO161" s="3245"/>
      <c r="AP161" s="3245"/>
      <c r="AQ161" s="3245"/>
      <c r="AR161" s="3245"/>
      <c r="AS161" s="3245"/>
      <c r="AT161" s="3245"/>
      <c r="AU161" s="3245"/>
      <c r="AV161" s="3245"/>
      <c r="AW161" s="3245"/>
      <c r="AX161" s="3245"/>
      <c r="AY161" s="3245"/>
      <c r="AZ161" s="3245"/>
      <c r="BA161" s="3245"/>
      <c r="BB161" s="3245"/>
      <c r="BC161" s="3245"/>
      <c r="BD161" s="3245"/>
      <c r="BE161" s="3245"/>
    </row>
    <row r="162" spans="1:57" ht="34.5" customHeight="1">
      <c r="A162" s="571"/>
      <c r="B162" s="574"/>
      <c r="C162" s="3245"/>
      <c r="D162" s="3245"/>
      <c r="E162" s="3245"/>
      <c r="F162" s="3245"/>
      <c r="G162" s="3245"/>
      <c r="H162" s="3245"/>
      <c r="I162" s="3245"/>
      <c r="J162" s="3245"/>
      <c r="K162" s="3245"/>
      <c r="L162" s="3245"/>
      <c r="M162" s="3245"/>
      <c r="N162" s="3245"/>
      <c r="O162" s="3245"/>
      <c r="P162" s="3245"/>
      <c r="Q162" s="3245"/>
      <c r="R162" s="3245"/>
      <c r="S162" s="3245"/>
      <c r="T162" s="3245"/>
      <c r="U162" s="3245"/>
      <c r="V162" s="3245"/>
      <c r="W162" s="3245"/>
      <c r="X162" s="3245"/>
      <c r="Y162" s="3245"/>
      <c r="Z162" s="3245"/>
      <c r="AA162" s="3245"/>
      <c r="AB162" s="3245"/>
      <c r="AC162" s="3245"/>
      <c r="AD162" s="3245"/>
      <c r="AE162" s="3245"/>
      <c r="AF162" s="3245"/>
      <c r="AG162" s="3245"/>
      <c r="AH162" s="3245"/>
      <c r="AI162" s="3245"/>
      <c r="AJ162" s="3245"/>
      <c r="AK162" s="3245"/>
      <c r="AL162" s="3245"/>
      <c r="AM162" s="3245"/>
      <c r="AN162" s="3245"/>
      <c r="AO162" s="3245"/>
      <c r="AP162" s="3245"/>
      <c r="AQ162" s="3245"/>
      <c r="AR162" s="3245"/>
      <c r="AS162" s="3245"/>
      <c r="AT162" s="3245"/>
      <c r="AU162" s="3245"/>
      <c r="AV162" s="3245"/>
      <c r="AW162" s="3245"/>
      <c r="AX162" s="3245"/>
      <c r="AY162" s="3245"/>
      <c r="AZ162" s="3245"/>
      <c r="BA162" s="3245"/>
      <c r="BB162" s="3245"/>
      <c r="BC162" s="3245"/>
      <c r="BD162" s="3245"/>
      <c r="BE162" s="3245"/>
    </row>
    <row r="163" spans="1:57" ht="22.5" customHeight="1">
      <c r="A163" s="571" t="s">
        <v>1442</v>
      </c>
      <c r="B163" s="570"/>
      <c r="C163" s="3244" t="s">
        <v>1443</v>
      </c>
      <c r="D163" s="3244"/>
      <c r="E163" s="3244"/>
      <c r="F163" s="3244"/>
      <c r="G163" s="3244"/>
      <c r="H163" s="3244"/>
      <c r="I163" s="3244"/>
      <c r="J163" s="3244"/>
      <c r="K163" s="3244"/>
      <c r="L163" s="3244"/>
      <c r="M163" s="3244"/>
      <c r="N163" s="3244"/>
      <c r="O163" s="3244"/>
      <c r="P163" s="3244"/>
      <c r="Q163" s="3244"/>
      <c r="R163" s="3244"/>
      <c r="S163" s="3244"/>
      <c r="T163" s="3244"/>
      <c r="U163" s="3244"/>
      <c r="V163" s="3244"/>
      <c r="W163" s="3244"/>
      <c r="X163" s="3244"/>
      <c r="Y163" s="3244"/>
      <c r="Z163" s="3244"/>
      <c r="AA163" s="3244"/>
      <c r="AB163" s="3244"/>
      <c r="AC163" s="3244"/>
      <c r="AD163" s="3244"/>
      <c r="AE163" s="3244"/>
      <c r="AF163" s="3244"/>
      <c r="AG163" s="3244"/>
      <c r="AH163" s="3244"/>
      <c r="AI163" s="3244"/>
      <c r="AJ163" s="3244"/>
      <c r="AK163" s="3244"/>
      <c r="AL163" s="3244"/>
      <c r="AM163" s="3244"/>
      <c r="AN163" s="3244"/>
      <c r="AO163" s="3244"/>
      <c r="AP163" s="3244"/>
      <c r="AQ163" s="3244"/>
      <c r="AR163" s="3244"/>
      <c r="AS163" s="3244"/>
      <c r="AT163" s="3244"/>
      <c r="AU163" s="3244"/>
      <c r="AV163" s="3244"/>
      <c r="AW163" s="3244"/>
      <c r="AX163" s="3244"/>
      <c r="AY163" s="3244"/>
      <c r="AZ163" s="3244"/>
      <c r="BA163" s="3244"/>
      <c r="BB163" s="3244"/>
      <c r="BC163" s="3244"/>
      <c r="BD163" s="3244"/>
      <c r="BE163" s="3244"/>
    </row>
    <row r="164" spans="1:57" ht="22.5" customHeight="1">
      <c r="A164" s="571"/>
      <c r="B164" s="570"/>
      <c r="C164" s="3244"/>
      <c r="D164" s="3244"/>
      <c r="E164" s="3244"/>
      <c r="F164" s="3244"/>
      <c r="G164" s="3244"/>
      <c r="H164" s="3244"/>
      <c r="I164" s="3244"/>
      <c r="J164" s="3244"/>
      <c r="K164" s="3244"/>
      <c r="L164" s="3244"/>
      <c r="M164" s="3244"/>
      <c r="N164" s="3244"/>
      <c r="O164" s="3244"/>
      <c r="P164" s="3244"/>
      <c r="Q164" s="3244"/>
      <c r="R164" s="3244"/>
      <c r="S164" s="3244"/>
      <c r="T164" s="3244"/>
      <c r="U164" s="3244"/>
      <c r="V164" s="3244"/>
      <c r="W164" s="3244"/>
      <c r="X164" s="3244"/>
      <c r="Y164" s="3244"/>
      <c r="Z164" s="3244"/>
      <c r="AA164" s="3244"/>
      <c r="AB164" s="3244"/>
      <c r="AC164" s="3244"/>
      <c r="AD164" s="3244"/>
      <c r="AE164" s="3244"/>
      <c r="AF164" s="3244"/>
      <c r="AG164" s="3244"/>
      <c r="AH164" s="3244"/>
      <c r="AI164" s="3244"/>
      <c r="AJ164" s="3244"/>
      <c r="AK164" s="3244"/>
      <c r="AL164" s="3244"/>
      <c r="AM164" s="3244"/>
      <c r="AN164" s="3244"/>
      <c r="AO164" s="3244"/>
      <c r="AP164" s="3244"/>
      <c r="AQ164" s="3244"/>
      <c r="AR164" s="3244"/>
      <c r="AS164" s="3244"/>
      <c r="AT164" s="3244"/>
      <c r="AU164" s="3244"/>
      <c r="AV164" s="3244"/>
      <c r="AW164" s="3244"/>
      <c r="AX164" s="3244"/>
      <c r="AY164" s="3244"/>
      <c r="AZ164" s="3244"/>
      <c r="BA164" s="3244"/>
      <c r="BB164" s="3244"/>
      <c r="BC164" s="3244"/>
      <c r="BD164" s="3244"/>
      <c r="BE164" s="3244"/>
    </row>
    <row r="165" spans="1:57" ht="27.75" customHeight="1">
      <c r="A165" s="571" t="s">
        <v>1444</v>
      </c>
      <c r="B165" s="570"/>
      <c r="C165" s="3244" t="s">
        <v>1445</v>
      </c>
      <c r="D165" s="3244"/>
      <c r="E165" s="3244"/>
      <c r="F165" s="3244"/>
      <c r="G165" s="3244"/>
      <c r="H165" s="3244"/>
      <c r="I165" s="3244"/>
      <c r="J165" s="3244"/>
      <c r="K165" s="3244"/>
      <c r="L165" s="3244"/>
      <c r="M165" s="3244"/>
      <c r="N165" s="3244"/>
      <c r="O165" s="3244"/>
      <c r="P165" s="3244"/>
      <c r="Q165" s="3244"/>
      <c r="R165" s="3244"/>
      <c r="S165" s="3244"/>
      <c r="T165" s="3244"/>
      <c r="U165" s="3244"/>
      <c r="V165" s="3244"/>
      <c r="W165" s="3244"/>
      <c r="X165" s="3244"/>
      <c r="Y165" s="3244"/>
      <c r="Z165" s="3244"/>
      <c r="AA165" s="3244"/>
      <c r="AB165" s="3244"/>
      <c r="AC165" s="3244"/>
      <c r="AD165" s="3244"/>
      <c r="AE165" s="3244"/>
      <c r="AF165" s="3244"/>
      <c r="AG165" s="3244"/>
      <c r="AH165" s="3244"/>
      <c r="AI165" s="3244"/>
      <c r="AJ165" s="3244"/>
      <c r="AK165" s="3244"/>
      <c r="AL165" s="3244"/>
      <c r="AM165" s="3244"/>
      <c r="AN165" s="3244"/>
      <c r="AO165" s="3244"/>
      <c r="AP165" s="3244"/>
      <c r="AQ165" s="3244"/>
      <c r="AR165" s="3244"/>
      <c r="AS165" s="3244"/>
      <c r="AT165" s="3244"/>
      <c r="AU165" s="3244"/>
      <c r="AV165" s="3244"/>
      <c r="AW165" s="3244"/>
      <c r="AX165" s="3244"/>
      <c r="AY165" s="3244"/>
      <c r="AZ165" s="3244"/>
      <c r="BA165" s="3244"/>
      <c r="BB165" s="3244"/>
      <c r="BC165" s="3244"/>
      <c r="BD165" s="3244"/>
    </row>
    <row r="166" spans="1:57" ht="26.25" customHeight="1">
      <c r="A166" s="571" t="s">
        <v>1446</v>
      </c>
      <c r="C166" s="570" t="s">
        <v>1447</v>
      </c>
    </row>
    <row r="167" spans="1:57" ht="26.25" customHeight="1">
      <c r="A167" s="571"/>
      <c r="C167" s="570" t="s">
        <v>1448</v>
      </c>
    </row>
    <row r="168" spans="1:57" ht="26.25" customHeight="1">
      <c r="A168" s="571" t="s">
        <v>1449</v>
      </c>
      <c r="C168" s="570" t="s">
        <v>1450</v>
      </c>
    </row>
    <row r="169" spans="1:57" ht="26.25" customHeight="1">
      <c r="A169" s="571" t="s">
        <v>1451</v>
      </c>
      <c r="C169" s="570" t="s">
        <v>1452</v>
      </c>
    </row>
    <row r="170" spans="1:57" ht="66.75" customHeight="1">
      <c r="A170" s="575" t="s">
        <v>1453</v>
      </c>
      <c r="C170" s="3243" t="s">
        <v>1454</v>
      </c>
      <c r="D170" s="3243"/>
      <c r="E170" s="3243"/>
      <c r="F170" s="3243"/>
      <c r="G170" s="3243"/>
      <c r="H170" s="3243"/>
      <c r="I170" s="3243"/>
      <c r="J170" s="3243"/>
      <c r="K170" s="3243"/>
      <c r="L170" s="3243"/>
      <c r="M170" s="3243"/>
      <c r="N170" s="3243"/>
      <c r="O170" s="3243"/>
      <c r="P170" s="3243"/>
      <c r="Q170" s="3243"/>
      <c r="R170" s="3243"/>
      <c r="S170" s="3243"/>
      <c r="T170" s="3243"/>
      <c r="U170" s="3243"/>
      <c r="V170" s="3243"/>
      <c r="W170" s="3243"/>
      <c r="X170" s="3243"/>
      <c r="Y170" s="3243"/>
      <c r="Z170" s="3243"/>
      <c r="AA170" s="3243"/>
      <c r="AB170" s="3243"/>
      <c r="AC170" s="3243"/>
      <c r="AD170" s="3243"/>
      <c r="AE170" s="3243"/>
      <c r="AF170" s="3243"/>
      <c r="AG170" s="3243"/>
      <c r="AH170" s="3243"/>
      <c r="AI170" s="3243"/>
      <c r="AJ170" s="3243"/>
      <c r="AK170" s="3243"/>
      <c r="AL170" s="3243"/>
      <c r="AM170" s="3243"/>
      <c r="AN170" s="3243"/>
      <c r="AO170" s="3243"/>
      <c r="AP170" s="3243"/>
      <c r="AQ170" s="3243"/>
      <c r="AR170" s="3243"/>
      <c r="AS170" s="3243"/>
      <c r="AT170" s="3243"/>
      <c r="AU170" s="3243"/>
      <c r="AV170" s="3243"/>
      <c r="AW170" s="3243"/>
      <c r="AX170" s="3243"/>
      <c r="AY170" s="3243"/>
      <c r="AZ170" s="3243"/>
      <c r="BA170" s="3243"/>
      <c r="BB170" s="3243"/>
      <c r="BC170" s="3243"/>
      <c r="BD170" s="3243"/>
      <c r="BE170" s="3243"/>
    </row>
    <row r="171" spans="1:57" ht="57.75" customHeight="1">
      <c r="A171" s="575" t="s">
        <v>1455</v>
      </c>
      <c r="C171" s="3243" t="s">
        <v>1456</v>
      </c>
      <c r="D171" s="3245"/>
      <c r="E171" s="3245"/>
      <c r="F171" s="3245"/>
      <c r="G171" s="3245"/>
      <c r="H171" s="3245"/>
      <c r="I171" s="3245"/>
      <c r="J171" s="3245"/>
      <c r="K171" s="3245"/>
      <c r="L171" s="3245"/>
      <c r="M171" s="3245"/>
      <c r="N171" s="3245"/>
      <c r="O171" s="3245"/>
      <c r="P171" s="3245"/>
      <c r="Q171" s="3245"/>
      <c r="R171" s="3245"/>
      <c r="S171" s="3245"/>
      <c r="T171" s="3245"/>
      <c r="U171" s="3245"/>
      <c r="V171" s="3245"/>
      <c r="W171" s="3245"/>
      <c r="X171" s="3245"/>
      <c r="Y171" s="3245"/>
      <c r="Z171" s="3245"/>
      <c r="AA171" s="3245"/>
      <c r="AB171" s="3245"/>
      <c r="AC171" s="3245"/>
      <c r="AD171" s="3245"/>
      <c r="AE171" s="3245"/>
      <c r="AF171" s="3245"/>
      <c r="AG171" s="3245"/>
      <c r="AH171" s="3245"/>
      <c r="AI171" s="3245"/>
      <c r="AJ171" s="3245"/>
      <c r="AK171" s="3245"/>
      <c r="AL171" s="3245"/>
      <c r="AM171" s="3245"/>
      <c r="AN171" s="3245"/>
      <c r="AO171" s="3245"/>
      <c r="AP171" s="3245"/>
      <c r="AQ171" s="3245"/>
      <c r="AR171" s="3245"/>
      <c r="AS171" s="3245"/>
      <c r="AT171" s="3245"/>
      <c r="AU171" s="3245"/>
      <c r="AV171" s="3245"/>
      <c r="AW171" s="3245"/>
      <c r="AX171" s="3245"/>
      <c r="AY171" s="3245"/>
      <c r="AZ171" s="3245"/>
      <c r="BA171" s="3245"/>
      <c r="BB171" s="3245"/>
      <c r="BC171" s="3245"/>
      <c r="BD171" s="3245"/>
      <c r="BE171" s="3245"/>
    </row>
    <row r="172" spans="1:57" ht="26.25" customHeight="1">
      <c r="A172" s="575" t="s">
        <v>1457</v>
      </c>
      <c r="B172" s="576"/>
      <c r="C172" s="573" t="s">
        <v>1458</v>
      </c>
      <c r="D172" s="576"/>
    </row>
    <row r="173" spans="1:57" ht="53.25" customHeight="1">
      <c r="A173" s="575" t="s">
        <v>1459</v>
      </c>
      <c r="B173" s="576"/>
      <c r="C173" s="3243" t="s">
        <v>1460</v>
      </c>
      <c r="D173" s="3245"/>
      <c r="E173" s="3245"/>
      <c r="F173" s="3245"/>
      <c r="G173" s="3245"/>
      <c r="H173" s="3245"/>
      <c r="I173" s="3245"/>
      <c r="J173" s="3245"/>
      <c r="K173" s="3245"/>
      <c r="L173" s="3245"/>
      <c r="M173" s="3245"/>
      <c r="N173" s="3245"/>
      <c r="O173" s="3245"/>
      <c r="P173" s="3245"/>
      <c r="Q173" s="3245"/>
      <c r="R173" s="3245"/>
      <c r="S173" s="3245"/>
      <c r="T173" s="3245"/>
      <c r="U173" s="3245"/>
      <c r="V173" s="3245"/>
      <c r="W173" s="3245"/>
      <c r="X173" s="3245"/>
      <c r="Y173" s="3245"/>
      <c r="Z173" s="3245"/>
      <c r="AA173" s="3245"/>
      <c r="AB173" s="3245"/>
      <c r="AC173" s="3245"/>
      <c r="AD173" s="3245"/>
      <c r="AE173" s="3245"/>
      <c r="AF173" s="3245"/>
      <c r="AG173" s="3245"/>
      <c r="AH173" s="3245"/>
      <c r="AI173" s="3245"/>
      <c r="AJ173" s="3245"/>
      <c r="AK173" s="3245"/>
      <c r="AL173" s="3245"/>
      <c r="AM173" s="3245"/>
      <c r="AN173" s="3245"/>
      <c r="AO173" s="3245"/>
      <c r="AP173" s="3245"/>
      <c r="AQ173" s="3245"/>
      <c r="AR173" s="3245"/>
      <c r="AS173" s="3245"/>
      <c r="AT173" s="3245"/>
      <c r="AU173" s="3245"/>
      <c r="AV173" s="3245"/>
      <c r="AW173" s="3245"/>
      <c r="AX173" s="3245"/>
      <c r="AY173" s="3245"/>
      <c r="AZ173" s="3245"/>
      <c r="BA173" s="3245"/>
      <c r="BB173" s="3245"/>
      <c r="BC173" s="3245"/>
      <c r="BD173" s="3245"/>
      <c r="BE173" s="3245"/>
    </row>
    <row r="174" spans="1:57" ht="26.25" customHeight="1">
      <c r="A174" s="575" t="s">
        <v>1461</v>
      </c>
      <c r="C174" s="3243" t="s">
        <v>1462</v>
      </c>
      <c r="D174" s="3243"/>
      <c r="E174" s="3243"/>
      <c r="F174" s="3243"/>
      <c r="G174" s="3243"/>
      <c r="H174" s="3243"/>
      <c r="I174" s="3243"/>
      <c r="J174" s="3243"/>
      <c r="K174" s="3243"/>
      <c r="L174" s="3243"/>
      <c r="M174" s="3243"/>
      <c r="N174" s="3243"/>
      <c r="O174" s="3243"/>
      <c r="P174" s="3243"/>
      <c r="Q174" s="3243"/>
      <c r="R174" s="3243"/>
      <c r="S174" s="3243"/>
      <c r="T174" s="3243"/>
      <c r="U174" s="3243"/>
      <c r="V174" s="3243"/>
      <c r="W174" s="3243"/>
      <c r="X174" s="3243"/>
      <c r="Y174" s="3243"/>
      <c r="Z174" s="3243"/>
      <c r="AA174" s="3243"/>
      <c r="AB174" s="3243"/>
      <c r="AC174" s="3243"/>
      <c r="AD174" s="3243"/>
      <c r="AE174" s="3243"/>
      <c r="AF174" s="3243"/>
      <c r="AG174" s="3243"/>
      <c r="AH174" s="3243"/>
      <c r="AI174" s="3243"/>
      <c r="AJ174" s="3243"/>
      <c r="AK174" s="3243"/>
      <c r="AL174" s="3243"/>
      <c r="AM174" s="3243"/>
      <c r="AN174" s="3243"/>
      <c r="AO174" s="3243"/>
      <c r="AP174" s="3243"/>
      <c r="AQ174" s="3243"/>
      <c r="AR174" s="3243"/>
      <c r="AS174" s="3243"/>
      <c r="AT174" s="3243"/>
      <c r="AU174" s="3243"/>
      <c r="AV174" s="3243"/>
      <c r="AW174" s="3243"/>
      <c r="AX174" s="3243"/>
      <c r="AY174" s="3243"/>
      <c r="AZ174" s="3243"/>
      <c r="BA174" s="3243"/>
      <c r="BB174" s="3243"/>
      <c r="BC174" s="3243"/>
      <c r="BD174" s="3243"/>
    </row>
    <row r="175" spans="1:57" ht="33.75" customHeight="1">
      <c r="A175" s="573" t="s">
        <v>1463</v>
      </c>
      <c r="C175" s="3243" t="s">
        <v>1464</v>
      </c>
      <c r="D175" s="3243"/>
      <c r="E175" s="3243"/>
      <c r="F175" s="3243"/>
      <c r="G175" s="3243"/>
      <c r="H175" s="3243"/>
      <c r="I175" s="3243"/>
      <c r="J175" s="3243"/>
      <c r="K175" s="3243"/>
      <c r="L175" s="3243"/>
      <c r="M175" s="3243"/>
      <c r="N175" s="3243"/>
      <c r="O175" s="3243"/>
      <c r="P175" s="3243"/>
      <c r="Q175" s="3243"/>
      <c r="R175" s="3243"/>
      <c r="S175" s="3243"/>
      <c r="T175" s="3243"/>
      <c r="U175" s="3243"/>
      <c r="V175" s="3243"/>
      <c r="W175" s="3243"/>
      <c r="X175" s="3243"/>
      <c r="Y175" s="3243"/>
      <c r="Z175" s="3243"/>
      <c r="AA175" s="3243"/>
      <c r="AB175" s="3243"/>
      <c r="AC175" s="3243"/>
      <c r="AD175" s="3243"/>
      <c r="AE175" s="3243"/>
      <c r="AF175" s="3243"/>
      <c r="AG175" s="3243"/>
      <c r="AH175" s="3243"/>
      <c r="AI175" s="3243"/>
      <c r="AJ175" s="3243"/>
      <c r="AK175" s="3243"/>
      <c r="AL175" s="3243"/>
      <c r="AM175" s="3243"/>
      <c r="AN175" s="3243"/>
      <c r="AO175" s="3243"/>
      <c r="AP175" s="3243"/>
      <c r="AQ175" s="3243"/>
      <c r="AR175" s="3243"/>
      <c r="AS175" s="3243"/>
      <c r="AT175" s="3243"/>
      <c r="AU175" s="3243"/>
      <c r="AV175" s="3243"/>
      <c r="AW175" s="3243"/>
      <c r="AX175" s="3243"/>
      <c r="AY175" s="3243"/>
      <c r="AZ175" s="3243"/>
      <c r="BA175" s="3243"/>
      <c r="BB175" s="3243"/>
      <c r="BC175" s="3243"/>
      <c r="BD175" s="3243"/>
    </row>
    <row r="176" spans="1:57" ht="47.25" customHeight="1">
      <c r="A176" s="573" t="s">
        <v>1465</v>
      </c>
      <c r="C176" s="3243" t="s">
        <v>1466</v>
      </c>
      <c r="D176" s="3243"/>
      <c r="E176" s="3243"/>
      <c r="F176" s="3243"/>
      <c r="G176" s="3243"/>
      <c r="H176" s="3243"/>
      <c r="I176" s="3243"/>
      <c r="J176" s="3243"/>
      <c r="K176" s="3243"/>
      <c r="L176" s="3243"/>
      <c r="M176" s="3243"/>
      <c r="N176" s="3243"/>
      <c r="O176" s="3243"/>
      <c r="P176" s="3243"/>
      <c r="Q176" s="3243"/>
      <c r="R176" s="3243"/>
      <c r="S176" s="3243"/>
      <c r="T176" s="3243"/>
      <c r="U176" s="3243"/>
      <c r="V176" s="3243"/>
      <c r="W176" s="3243"/>
      <c r="X176" s="3243"/>
      <c r="Y176" s="3243"/>
      <c r="Z176" s="3243"/>
      <c r="AA176" s="3243"/>
      <c r="AB176" s="3243"/>
      <c r="AC176" s="3243"/>
      <c r="AD176" s="3243"/>
      <c r="AE176" s="3243"/>
      <c r="AF176" s="3243"/>
      <c r="AG176" s="3243"/>
      <c r="AH176" s="3243"/>
      <c r="AI176" s="3243"/>
      <c r="AJ176" s="3243"/>
      <c r="AK176" s="3243"/>
      <c r="AL176" s="3243"/>
      <c r="AM176" s="3243"/>
      <c r="AN176" s="3243"/>
      <c r="AO176" s="3243"/>
      <c r="AP176" s="3243"/>
      <c r="AQ176" s="3243"/>
      <c r="AR176" s="3243"/>
      <c r="AS176" s="3243"/>
      <c r="AT176" s="3243"/>
      <c r="AU176" s="3243"/>
      <c r="AV176" s="3243"/>
      <c r="AW176" s="3243"/>
      <c r="AX176" s="3243"/>
      <c r="AY176" s="3243"/>
      <c r="AZ176" s="3243"/>
      <c r="BA176" s="3243"/>
      <c r="BB176" s="3243"/>
      <c r="BC176" s="3243"/>
      <c r="BD176" s="3243"/>
    </row>
    <row r="177" spans="1:57" ht="65.25" customHeight="1">
      <c r="A177" s="573" t="s">
        <v>1467</v>
      </c>
      <c r="C177" s="3243" t="s">
        <v>1468</v>
      </c>
      <c r="D177" s="3243"/>
      <c r="E177" s="3243"/>
      <c r="F177" s="3243"/>
      <c r="G177" s="3243"/>
      <c r="H177" s="3243"/>
      <c r="I177" s="3243"/>
      <c r="J177" s="3243"/>
      <c r="K177" s="3243"/>
      <c r="L177" s="3243"/>
      <c r="M177" s="3243"/>
      <c r="N177" s="3243"/>
      <c r="O177" s="3243"/>
      <c r="P177" s="3243"/>
      <c r="Q177" s="3243"/>
      <c r="R177" s="3243"/>
      <c r="S177" s="3243"/>
      <c r="T177" s="3243"/>
      <c r="U177" s="3243"/>
      <c r="V177" s="3243"/>
      <c r="W177" s="3243"/>
      <c r="X177" s="3243"/>
      <c r="Y177" s="3243"/>
      <c r="Z177" s="3243"/>
      <c r="AA177" s="3243"/>
      <c r="AB177" s="3243"/>
      <c r="AC177" s="3243"/>
      <c r="AD177" s="3243"/>
      <c r="AE177" s="3243"/>
      <c r="AF177" s="3243"/>
      <c r="AG177" s="3243"/>
      <c r="AH177" s="3243"/>
      <c r="AI177" s="3243"/>
      <c r="AJ177" s="3243"/>
      <c r="AK177" s="3243"/>
      <c r="AL177" s="3243"/>
      <c r="AM177" s="3243"/>
      <c r="AN177" s="3243"/>
      <c r="AO177" s="3243"/>
      <c r="AP177" s="3243"/>
      <c r="AQ177" s="3243"/>
      <c r="AR177" s="3243"/>
      <c r="AS177" s="3243"/>
      <c r="AT177" s="3243"/>
      <c r="AU177" s="3243"/>
      <c r="AV177" s="3243"/>
      <c r="AW177" s="3243"/>
      <c r="AX177" s="3243"/>
      <c r="AY177" s="3243"/>
      <c r="AZ177" s="3243"/>
      <c r="BA177" s="3243"/>
      <c r="BB177" s="3243"/>
      <c r="BC177" s="3243"/>
      <c r="BD177" s="3243"/>
    </row>
    <row r="178" spans="1:57">
      <c r="C178" s="577"/>
      <c r="D178" s="577"/>
      <c r="E178" s="577"/>
      <c r="F178" s="577"/>
      <c r="G178" s="577"/>
      <c r="H178" s="577"/>
      <c r="I178" s="577"/>
      <c r="J178" s="577"/>
      <c r="K178" s="577"/>
      <c r="L178" s="577"/>
      <c r="M178" s="577"/>
      <c r="N178" s="577"/>
      <c r="O178" s="577"/>
      <c r="P178" s="577"/>
      <c r="Q178" s="577"/>
      <c r="R178" s="577"/>
      <c r="S178" s="577"/>
      <c r="T178" s="577"/>
      <c r="U178" s="577"/>
      <c r="V178" s="577"/>
      <c r="W178" s="577"/>
      <c r="X178" s="577"/>
      <c r="Y178" s="577"/>
      <c r="Z178" s="577"/>
      <c r="AA178" s="577"/>
      <c r="AB178" s="577"/>
      <c r="AC178" s="577"/>
      <c r="AD178" s="577"/>
      <c r="AE178" s="577"/>
      <c r="AF178" s="577"/>
      <c r="AG178" s="577"/>
      <c r="AH178" s="577"/>
      <c r="AI178" s="577"/>
      <c r="AJ178" s="577"/>
      <c r="AK178" s="577"/>
      <c r="AL178" s="577"/>
      <c r="AM178" s="577"/>
      <c r="AN178" s="577"/>
      <c r="AO178" s="577"/>
      <c r="AP178" s="577"/>
      <c r="AQ178" s="577"/>
      <c r="AR178" s="577"/>
      <c r="AS178" s="577"/>
      <c r="AT178" s="577"/>
      <c r="AU178" s="577"/>
      <c r="AV178" s="577"/>
      <c r="AW178" s="577"/>
      <c r="AX178" s="577"/>
      <c r="AY178" s="577"/>
      <c r="AZ178" s="577"/>
      <c r="BA178" s="577"/>
      <c r="BB178" s="577"/>
      <c r="BC178" s="577"/>
      <c r="BD178" s="577"/>
      <c r="BE178" s="577"/>
    </row>
    <row r="179" spans="1:57">
      <c r="C179" s="577"/>
      <c r="D179" s="577"/>
      <c r="E179" s="577"/>
      <c r="F179" s="577"/>
      <c r="G179" s="577"/>
      <c r="H179" s="577"/>
      <c r="I179" s="577"/>
      <c r="J179" s="577"/>
      <c r="K179" s="577"/>
      <c r="L179" s="577"/>
      <c r="M179" s="577"/>
      <c r="N179" s="577"/>
      <c r="O179" s="577"/>
      <c r="P179" s="577"/>
      <c r="Q179" s="577"/>
      <c r="R179" s="577"/>
      <c r="S179" s="577"/>
      <c r="T179" s="577"/>
      <c r="U179" s="577"/>
      <c r="V179" s="577"/>
      <c r="W179" s="577"/>
      <c r="X179" s="577"/>
      <c r="Y179" s="577"/>
      <c r="Z179" s="577"/>
      <c r="AA179" s="577"/>
      <c r="AB179" s="577"/>
      <c r="AC179" s="577"/>
      <c r="AD179" s="577"/>
      <c r="AE179" s="577"/>
      <c r="AF179" s="577"/>
      <c r="AG179" s="577"/>
      <c r="AH179" s="577"/>
      <c r="AI179" s="577"/>
      <c r="AJ179" s="577"/>
      <c r="AK179" s="577"/>
      <c r="AL179" s="577"/>
      <c r="AM179" s="577"/>
      <c r="AN179" s="577"/>
      <c r="AO179" s="577"/>
      <c r="AP179" s="577"/>
      <c r="AQ179" s="577"/>
      <c r="AR179" s="577"/>
      <c r="AS179" s="577"/>
      <c r="AT179" s="577"/>
      <c r="AU179" s="577"/>
      <c r="AV179" s="577"/>
      <c r="AW179" s="577"/>
      <c r="AX179" s="577"/>
      <c r="AY179" s="577"/>
      <c r="AZ179" s="577"/>
      <c r="BA179" s="577"/>
      <c r="BB179" s="577"/>
      <c r="BC179" s="577"/>
      <c r="BD179" s="577"/>
      <c r="BE179" s="577"/>
    </row>
    <row r="180" spans="1:57">
      <c r="C180" s="578"/>
      <c r="D180" s="578"/>
      <c r="E180" s="578"/>
      <c r="F180" s="578"/>
      <c r="G180" s="578"/>
      <c r="H180" s="578"/>
      <c r="I180" s="578"/>
      <c r="J180" s="578"/>
      <c r="K180" s="578"/>
      <c r="L180" s="578"/>
      <c r="M180" s="578"/>
      <c r="N180" s="578"/>
      <c r="O180" s="578"/>
      <c r="P180" s="578"/>
      <c r="Q180" s="578"/>
      <c r="R180" s="578"/>
      <c r="S180" s="578"/>
      <c r="T180" s="578"/>
      <c r="U180" s="578"/>
      <c r="V180" s="578"/>
      <c r="W180" s="578"/>
      <c r="X180" s="578"/>
      <c r="Y180" s="578"/>
      <c r="Z180" s="578"/>
      <c r="AA180" s="578"/>
      <c r="AB180" s="578"/>
      <c r="AC180" s="578"/>
      <c r="AD180" s="578"/>
      <c r="AE180" s="578"/>
      <c r="AF180" s="578"/>
      <c r="AG180" s="578"/>
      <c r="AH180" s="578"/>
      <c r="AI180" s="578"/>
      <c r="AJ180" s="578"/>
      <c r="AK180" s="578"/>
      <c r="AL180" s="578"/>
      <c r="AM180" s="578"/>
      <c r="AN180" s="578"/>
      <c r="AO180" s="578"/>
      <c r="AP180" s="578"/>
      <c r="AQ180" s="578"/>
      <c r="AR180" s="578"/>
      <c r="AS180" s="578"/>
      <c r="AT180" s="578"/>
      <c r="AU180" s="578"/>
      <c r="AV180" s="578"/>
      <c r="AW180" s="578"/>
      <c r="AX180" s="578"/>
      <c r="AY180" s="578"/>
      <c r="AZ180" s="578"/>
      <c r="BA180" s="578"/>
      <c r="BB180" s="578"/>
      <c r="BC180" s="578"/>
      <c r="BD180" s="578"/>
      <c r="BE180" s="578"/>
    </row>
    <row r="181" spans="1:57">
      <c r="C181" s="578"/>
      <c r="D181" s="578"/>
      <c r="E181" s="578"/>
      <c r="F181" s="578"/>
      <c r="G181" s="578"/>
      <c r="H181" s="578"/>
      <c r="I181" s="578"/>
      <c r="J181" s="578"/>
      <c r="K181" s="578"/>
      <c r="L181" s="578"/>
      <c r="M181" s="578"/>
      <c r="N181" s="578"/>
      <c r="O181" s="578"/>
      <c r="P181" s="578"/>
      <c r="Q181" s="578"/>
      <c r="R181" s="578"/>
      <c r="S181" s="578"/>
      <c r="T181" s="578"/>
      <c r="U181" s="578"/>
      <c r="V181" s="578"/>
      <c r="W181" s="578"/>
      <c r="X181" s="578"/>
      <c r="Y181" s="578"/>
      <c r="Z181" s="578"/>
      <c r="AA181" s="578"/>
      <c r="AB181" s="578"/>
      <c r="AC181" s="578"/>
      <c r="AD181" s="578"/>
      <c r="AE181" s="578"/>
      <c r="AF181" s="578"/>
      <c r="AG181" s="578"/>
      <c r="AH181" s="578"/>
      <c r="AI181" s="578"/>
      <c r="AJ181" s="578"/>
      <c r="AK181" s="578"/>
      <c r="AL181" s="578"/>
      <c r="AM181" s="578"/>
      <c r="AN181" s="578"/>
      <c r="AO181" s="578"/>
      <c r="AP181" s="578"/>
      <c r="AQ181" s="578"/>
      <c r="AR181" s="578"/>
      <c r="AS181" s="578"/>
      <c r="AT181" s="578"/>
      <c r="AU181" s="578"/>
      <c r="AV181" s="578"/>
      <c r="AW181" s="578"/>
      <c r="AX181" s="578"/>
      <c r="AY181" s="578"/>
      <c r="AZ181" s="578"/>
      <c r="BA181" s="578"/>
      <c r="BB181" s="578"/>
      <c r="BC181" s="578"/>
      <c r="BD181" s="578"/>
      <c r="BE181" s="578"/>
    </row>
    <row r="182" spans="1:57">
      <c r="C182" s="578"/>
      <c r="D182" s="578"/>
      <c r="E182" s="578"/>
      <c r="F182" s="578"/>
      <c r="G182" s="578"/>
      <c r="H182" s="578"/>
      <c r="I182" s="578"/>
      <c r="J182" s="578"/>
      <c r="K182" s="578"/>
      <c r="L182" s="578"/>
      <c r="M182" s="578"/>
      <c r="N182" s="578"/>
      <c r="O182" s="578"/>
      <c r="P182" s="578"/>
      <c r="Q182" s="578"/>
      <c r="R182" s="578"/>
      <c r="S182" s="578"/>
      <c r="T182" s="578"/>
      <c r="U182" s="578"/>
      <c r="V182" s="578"/>
      <c r="W182" s="578"/>
      <c r="X182" s="578"/>
      <c r="Y182" s="578"/>
      <c r="Z182" s="578"/>
      <c r="AA182" s="578"/>
      <c r="AB182" s="578"/>
      <c r="AC182" s="578"/>
      <c r="AD182" s="578"/>
      <c r="AE182" s="578"/>
      <c r="AF182" s="578"/>
      <c r="AG182" s="578"/>
      <c r="AH182" s="578"/>
      <c r="AI182" s="578"/>
      <c r="AJ182" s="578"/>
      <c r="AK182" s="578"/>
      <c r="AL182" s="578"/>
      <c r="AM182" s="578"/>
      <c r="AN182" s="578"/>
      <c r="AO182" s="578"/>
      <c r="AP182" s="578"/>
      <c r="AQ182" s="578"/>
      <c r="AR182" s="578"/>
      <c r="AS182" s="578"/>
      <c r="AT182" s="578"/>
      <c r="AU182" s="578"/>
      <c r="AV182" s="578"/>
      <c r="AW182" s="578"/>
      <c r="AX182" s="578"/>
      <c r="AY182" s="578"/>
      <c r="AZ182" s="578"/>
      <c r="BA182" s="578"/>
      <c r="BB182" s="578"/>
      <c r="BC182" s="578"/>
      <c r="BD182" s="578"/>
      <c r="BE182" s="578"/>
    </row>
    <row r="183" spans="1:57">
      <c r="C183" s="578"/>
      <c r="D183" s="578"/>
      <c r="E183" s="578"/>
      <c r="F183" s="578"/>
      <c r="G183" s="578"/>
      <c r="H183" s="578"/>
      <c r="I183" s="578"/>
      <c r="J183" s="578"/>
      <c r="K183" s="578"/>
      <c r="L183" s="578"/>
      <c r="M183" s="578"/>
      <c r="N183" s="578"/>
      <c r="O183" s="578"/>
      <c r="P183" s="578"/>
      <c r="Q183" s="578"/>
      <c r="R183" s="578"/>
      <c r="S183" s="578"/>
      <c r="T183" s="578"/>
      <c r="U183" s="578"/>
      <c r="V183" s="578"/>
      <c r="W183" s="578"/>
      <c r="X183" s="578"/>
      <c r="Y183" s="578"/>
      <c r="Z183" s="578"/>
      <c r="AA183" s="578"/>
      <c r="AB183" s="578"/>
      <c r="AC183" s="578"/>
      <c r="AD183" s="578"/>
      <c r="AE183" s="578"/>
      <c r="AF183" s="578"/>
      <c r="AG183" s="578"/>
      <c r="AH183" s="578"/>
      <c r="AI183" s="578"/>
      <c r="AJ183" s="578"/>
      <c r="AK183" s="578"/>
      <c r="AL183" s="578"/>
      <c r="AM183" s="578"/>
      <c r="AN183" s="578"/>
      <c r="AO183" s="578"/>
      <c r="AP183" s="578"/>
      <c r="AQ183" s="578"/>
      <c r="AR183" s="578"/>
      <c r="AS183" s="578"/>
      <c r="AT183" s="578"/>
      <c r="AU183" s="578"/>
      <c r="AV183" s="578"/>
      <c r="AW183" s="578"/>
      <c r="AX183" s="578"/>
      <c r="AY183" s="578"/>
      <c r="AZ183" s="578"/>
      <c r="BA183" s="578"/>
      <c r="BB183" s="578"/>
      <c r="BC183" s="578"/>
      <c r="BD183" s="578"/>
      <c r="BE183" s="578"/>
    </row>
    <row r="184" spans="1:57">
      <c r="C184" s="578"/>
      <c r="D184" s="578"/>
      <c r="E184" s="578"/>
      <c r="F184" s="578"/>
      <c r="G184" s="578"/>
      <c r="H184" s="578"/>
      <c r="I184" s="578"/>
      <c r="J184" s="578"/>
      <c r="K184" s="578"/>
      <c r="L184" s="578"/>
      <c r="M184" s="578"/>
      <c r="N184" s="578"/>
      <c r="O184" s="578"/>
      <c r="P184" s="578"/>
      <c r="Q184" s="578"/>
      <c r="R184" s="578"/>
      <c r="S184" s="578"/>
      <c r="T184" s="578"/>
      <c r="U184" s="578"/>
      <c r="V184" s="578"/>
      <c r="W184" s="578"/>
      <c r="X184" s="578"/>
      <c r="Y184" s="578"/>
      <c r="Z184" s="578"/>
      <c r="AA184" s="578"/>
      <c r="AB184" s="578"/>
      <c r="AC184" s="578"/>
      <c r="AD184" s="578"/>
      <c r="AE184" s="578"/>
      <c r="AF184" s="578"/>
      <c r="AG184" s="578"/>
      <c r="AH184" s="578"/>
      <c r="AI184" s="578"/>
      <c r="AJ184" s="578"/>
      <c r="AK184" s="578"/>
      <c r="AL184" s="578"/>
      <c r="AM184" s="578"/>
      <c r="AN184" s="578"/>
      <c r="AO184" s="578"/>
      <c r="AP184" s="578"/>
      <c r="AQ184" s="578"/>
      <c r="AR184" s="578"/>
      <c r="AS184" s="578"/>
      <c r="AT184" s="578"/>
      <c r="AU184" s="578"/>
      <c r="AV184" s="578"/>
      <c r="AW184" s="578"/>
      <c r="AX184" s="578"/>
      <c r="AY184" s="578"/>
      <c r="AZ184" s="578"/>
      <c r="BA184" s="578"/>
      <c r="BB184" s="578"/>
      <c r="BC184" s="578"/>
      <c r="BD184" s="578"/>
      <c r="BE184" s="578"/>
    </row>
    <row r="185" spans="1:57">
      <c r="C185" s="578"/>
      <c r="D185" s="578"/>
      <c r="E185" s="578"/>
      <c r="F185" s="578"/>
      <c r="G185" s="578"/>
      <c r="H185" s="578"/>
      <c r="I185" s="578"/>
      <c r="J185" s="578"/>
      <c r="K185" s="578"/>
      <c r="L185" s="578"/>
      <c r="M185" s="578"/>
      <c r="N185" s="578"/>
      <c r="O185" s="578"/>
      <c r="P185" s="578"/>
      <c r="Q185" s="578"/>
      <c r="R185" s="578"/>
      <c r="S185" s="578"/>
      <c r="T185" s="578"/>
      <c r="U185" s="578"/>
      <c r="V185" s="578"/>
      <c r="W185" s="578"/>
      <c r="X185" s="578"/>
      <c r="Y185" s="578"/>
      <c r="Z185" s="578"/>
      <c r="AA185" s="578"/>
      <c r="AB185" s="578"/>
      <c r="AC185" s="578"/>
      <c r="AD185" s="578"/>
      <c r="AE185" s="578"/>
      <c r="AF185" s="578"/>
      <c r="AG185" s="578"/>
      <c r="AH185" s="578"/>
      <c r="AI185" s="578"/>
      <c r="AJ185" s="578"/>
      <c r="AK185" s="578"/>
      <c r="AL185" s="578"/>
      <c r="AM185" s="578"/>
      <c r="AN185" s="578"/>
      <c r="AO185" s="578"/>
      <c r="AP185" s="578"/>
      <c r="AQ185" s="578"/>
      <c r="AR185" s="578"/>
      <c r="AS185" s="578"/>
      <c r="AT185" s="578"/>
      <c r="AU185" s="578"/>
      <c r="AV185" s="578"/>
      <c r="AW185" s="578"/>
      <c r="AX185" s="578"/>
      <c r="AY185" s="578"/>
      <c r="AZ185" s="578"/>
      <c r="BA185" s="578"/>
      <c r="BB185" s="578"/>
      <c r="BC185" s="578"/>
      <c r="BD185" s="578"/>
      <c r="BE185" s="578"/>
    </row>
    <row r="186" spans="1:57">
      <c r="C186" s="578"/>
      <c r="D186" s="578"/>
      <c r="E186" s="578"/>
      <c r="F186" s="578"/>
      <c r="G186" s="578"/>
      <c r="H186" s="578"/>
      <c r="I186" s="578"/>
      <c r="J186" s="578"/>
      <c r="K186" s="578"/>
      <c r="L186" s="578"/>
      <c r="M186" s="578"/>
      <c r="N186" s="578"/>
      <c r="O186" s="578"/>
      <c r="P186" s="578"/>
      <c r="Q186" s="578"/>
      <c r="R186" s="578"/>
      <c r="S186" s="578"/>
      <c r="T186" s="578"/>
      <c r="U186" s="578"/>
      <c r="V186" s="578"/>
      <c r="W186" s="578"/>
      <c r="X186" s="578"/>
      <c r="Y186" s="578"/>
      <c r="Z186" s="578"/>
      <c r="AA186" s="578"/>
      <c r="AB186" s="578"/>
      <c r="AC186" s="578"/>
      <c r="AD186" s="578"/>
      <c r="AE186" s="578"/>
      <c r="AF186" s="578"/>
      <c r="AG186" s="578"/>
      <c r="AH186" s="578"/>
      <c r="AI186" s="578"/>
      <c r="AJ186" s="578"/>
      <c r="AK186" s="578"/>
      <c r="AL186" s="578"/>
      <c r="AM186" s="578"/>
      <c r="AN186" s="578"/>
      <c r="AO186" s="578"/>
      <c r="AP186" s="578"/>
      <c r="AQ186" s="578"/>
      <c r="AR186" s="578"/>
      <c r="AS186" s="578"/>
      <c r="AT186" s="578"/>
      <c r="AU186" s="578"/>
      <c r="AV186" s="578"/>
      <c r="AW186" s="578"/>
      <c r="AX186" s="578"/>
      <c r="AY186" s="578"/>
      <c r="AZ186" s="578"/>
      <c r="BA186" s="578"/>
      <c r="BB186" s="578"/>
      <c r="BC186" s="578"/>
      <c r="BD186" s="578"/>
      <c r="BE186" s="578"/>
    </row>
    <row r="187" spans="1:57">
      <c r="C187" s="578"/>
      <c r="D187" s="578"/>
      <c r="E187" s="578"/>
      <c r="F187" s="578"/>
      <c r="G187" s="578"/>
      <c r="H187" s="578"/>
      <c r="I187" s="578"/>
      <c r="J187" s="578"/>
      <c r="K187" s="578"/>
      <c r="L187" s="578"/>
      <c r="M187" s="578"/>
      <c r="N187" s="578"/>
      <c r="O187" s="578"/>
      <c r="P187" s="578"/>
      <c r="Q187" s="578"/>
      <c r="R187" s="578"/>
      <c r="S187" s="578"/>
      <c r="T187" s="578"/>
      <c r="U187" s="578"/>
      <c r="V187" s="578"/>
      <c r="W187" s="578"/>
      <c r="X187" s="578"/>
      <c r="Y187" s="578"/>
      <c r="Z187" s="578"/>
      <c r="AA187" s="578"/>
      <c r="AB187" s="578"/>
      <c r="AC187" s="578"/>
      <c r="AD187" s="578"/>
      <c r="AE187" s="578"/>
      <c r="AF187" s="578"/>
      <c r="AG187" s="578"/>
      <c r="AH187" s="578"/>
      <c r="AI187" s="578"/>
      <c r="AJ187" s="578"/>
      <c r="AK187" s="578"/>
      <c r="AL187" s="578"/>
      <c r="AM187" s="578"/>
      <c r="AN187" s="578"/>
      <c r="AO187" s="578"/>
      <c r="AP187" s="578"/>
      <c r="AQ187" s="578"/>
      <c r="AR187" s="578"/>
      <c r="AS187" s="578"/>
      <c r="AT187" s="578"/>
      <c r="AU187" s="578"/>
      <c r="AV187" s="578"/>
      <c r="AW187" s="578"/>
      <c r="AX187" s="578"/>
      <c r="AY187" s="578"/>
      <c r="AZ187" s="578"/>
      <c r="BA187" s="578"/>
      <c r="BB187" s="578"/>
      <c r="BC187" s="578"/>
      <c r="BD187" s="578"/>
      <c r="BE187" s="578"/>
    </row>
    <row r="188" spans="1:57">
      <c r="C188" s="578"/>
      <c r="D188" s="578"/>
      <c r="E188" s="578"/>
      <c r="F188" s="578"/>
      <c r="G188" s="578"/>
      <c r="H188" s="578"/>
      <c r="I188" s="578"/>
      <c r="J188" s="578"/>
      <c r="K188" s="578"/>
      <c r="L188" s="578"/>
      <c r="M188" s="578"/>
      <c r="N188" s="578"/>
      <c r="O188" s="578"/>
      <c r="P188" s="578"/>
      <c r="Q188" s="578"/>
      <c r="R188" s="578"/>
      <c r="S188" s="578"/>
      <c r="T188" s="578"/>
      <c r="U188" s="578"/>
      <c r="V188" s="578"/>
      <c r="W188" s="578"/>
      <c r="X188" s="578"/>
      <c r="Y188" s="578"/>
      <c r="Z188" s="578"/>
      <c r="AA188" s="578"/>
      <c r="AB188" s="578"/>
      <c r="AC188" s="578"/>
      <c r="AD188" s="578"/>
      <c r="AE188" s="578"/>
      <c r="AF188" s="578"/>
      <c r="AG188" s="578"/>
      <c r="AH188" s="578"/>
      <c r="AI188" s="578"/>
      <c r="AJ188" s="578"/>
      <c r="AK188" s="578"/>
      <c r="AL188" s="578"/>
      <c r="AM188" s="578"/>
      <c r="AN188" s="578"/>
      <c r="AO188" s="578"/>
      <c r="AP188" s="578"/>
      <c r="AQ188" s="578"/>
      <c r="AR188" s="578"/>
      <c r="AS188" s="578"/>
      <c r="AT188" s="578"/>
      <c r="AU188" s="578"/>
      <c r="AV188" s="578"/>
      <c r="AW188" s="578"/>
      <c r="AX188" s="578"/>
      <c r="AY188" s="578"/>
      <c r="AZ188" s="578"/>
      <c r="BA188" s="578"/>
      <c r="BB188" s="578"/>
      <c r="BC188" s="578"/>
      <c r="BD188" s="578"/>
      <c r="BE188" s="578"/>
    </row>
    <row r="189" spans="1:57">
      <c r="C189" s="578"/>
      <c r="D189" s="578"/>
      <c r="E189" s="578"/>
      <c r="F189" s="578"/>
      <c r="G189" s="578"/>
      <c r="H189" s="578"/>
      <c r="I189" s="578"/>
      <c r="J189" s="578"/>
      <c r="K189" s="578"/>
      <c r="L189" s="578"/>
      <c r="M189" s="578"/>
      <c r="N189" s="578"/>
      <c r="O189" s="578"/>
      <c r="P189" s="578"/>
      <c r="Q189" s="578"/>
      <c r="R189" s="578"/>
      <c r="S189" s="578"/>
      <c r="T189" s="578"/>
      <c r="U189" s="578"/>
      <c r="V189" s="578"/>
      <c r="W189" s="578"/>
      <c r="X189" s="578"/>
      <c r="Y189" s="578"/>
      <c r="Z189" s="578"/>
      <c r="AA189" s="578"/>
      <c r="AB189" s="578"/>
      <c r="AC189" s="578"/>
      <c r="AD189" s="578"/>
      <c r="AE189" s="578"/>
      <c r="AF189" s="578"/>
      <c r="AG189" s="578"/>
      <c r="AH189" s="578"/>
      <c r="AI189" s="578"/>
      <c r="AJ189" s="578"/>
      <c r="AK189" s="578"/>
      <c r="AL189" s="578"/>
      <c r="AM189" s="578"/>
      <c r="AN189" s="578"/>
      <c r="AO189" s="578"/>
      <c r="AP189" s="578"/>
      <c r="AQ189" s="578"/>
      <c r="AR189" s="578"/>
      <c r="AS189" s="578"/>
      <c r="AT189" s="578"/>
      <c r="AU189" s="578"/>
      <c r="AV189" s="578"/>
      <c r="AW189" s="578"/>
      <c r="AX189" s="578"/>
      <c r="AY189" s="578"/>
      <c r="AZ189" s="578"/>
      <c r="BA189" s="578"/>
      <c r="BB189" s="578"/>
      <c r="BC189" s="578"/>
      <c r="BD189" s="578"/>
      <c r="BE189" s="578"/>
    </row>
    <row r="190" spans="1:57">
      <c r="C190" s="578"/>
      <c r="D190" s="578"/>
      <c r="E190" s="578"/>
      <c r="F190" s="578"/>
      <c r="G190" s="578"/>
      <c r="H190" s="578"/>
      <c r="I190" s="578"/>
      <c r="J190" s="578"/>
      <c r="K190" s="578"/>
      <c r="L190" s="578"/>
      <c r="M190" s="578"/>
      <c r="N190" s="578"/>
      <c r="O190" s="578"/>
      <c r="P190" s="578"/>
      <c r="Q190" s="578"/>
      <c r="R190" s="578"/>
      <c r="S190" s="578"/>
      <c r="T190" s="578"/>
      <c r="U190" s="578"/>
      <c r="V190" s="578"/>
      <c r="W190" s="578"/>
      <c r="X190" s="578"/>
      <c r="Y190" s="578"/>
      <c r="Z190" s="578"/>
      <c r="AA190" s="578"/>
      <c r="AB190" s="578"/>
      <c r="AC190" s="578"/>
      <c r="AD190" s="578"/>
      <c r="AE190" s="578"/>
      <c r="AF190" s="578"/>
      <c r="AG190" s="578"/>
      <c r="AH190" s="578"/>
      <c r="AI190" s="578"/>
      <c r="AJ190" s="578"/>
      <c r="AK190" s="578"/>
      <c r="AL190" s="578"/>
      <c r="AM190" s="578"/>
      <c r="AN190" s="578"/>
      <c r="AO190" s="578"/>
      <c r="AP190" s="578"/>
      <c r="AQ190" s="578"/>
      <c r="AR190" s="578"/>
      <c r="AS190" s="578"/>
      <c r="AT190" s="578"/>
      <c r="AU190" s="578"/>
      <c r="AV190" s="578"/>
      <c r="AW190" s="578"/>
      <c r="AX190" s="578"/>
      <c r="AY190" s="578"/>
      <c r="AZ190" s="578"/>
      <c r="BA190" s="578"/>
      <c r="BB190" s="578"/>
      <c r="BC190" s="578"/>
      <c r="BD190" s="578"/>
      <c r="BE190" s="578"/>
    </row>
    <row r="191" spans="1:57">
      <c r="C191" s="578"/>
      <c r="D191" s="578"/>
      <c r="E191" s="578"/>
      <c r="F191" s="578"/>
      <c r="G191" s="578"/>
      <c r="H191" s="578"/>
      <c r="I191" s="578"/>
      <c r="J191" s="578"/>
      <c r="K191" s="578"/>
      <c r="L191" s="578"/>
      <c r="M191" s="578"/>
      <c r="N191" s="578"/>
      <c r="O191" s="578"/>
      <c r="P191" s="578"/>
      <c r="Q191" s="578"/>
      <c r="R191" s="578"/>
      <c r="S191" s="578"/>
      <c r="T191" s="578"/>
      <c r="U191" s="578"/>
      <c r="V191" s="578"/>
      <c r="W191" s="578"/>
      <c r="X191" s="578"/>
      <c r="Y191" s="578"/>
      <c r="Z191" s="578"/>
      <c r="AA191" s="578"/>
      <c r="AB191" s="578"/>
      <c r="AC191" s="578"/>
      <c r="AD191" s="578"/>
      <c r="AE191" s="578"/>
      <c r="AF191" s="578"/>
      <c r="AG191" s="578"/>
      <c r="AH191" s="578"/>
      <c r="AI191" s="578"/>
      <c r="AJ191" s="578"/>
      <c r="AK191" s="578"/>
      <c r="AL191" s="578"/>
      <c r="AM191" s="578"/>
      <c r="AN191" s="578"/>
      <c r="AO191" s="578"/>
      <c r="AP191" s="578"/>
      <c r="AQ191" s="578"/>
      <c r="AR191" s="578"/>
      <c r="AS191" s="578"/>
      <c r="AT191" s="578"/>
      <c r="AU191" s="578"/>
      <c r="AV191" s="578"/>
      <c r="AW191" s="578"/>
      <c r="AX191" s="578"/>
      <c r="AY191" s="578"/>
      <c r="AZ191" s="578"/>
      <c r="BA191" s="578"/>
      <c r="BB191" s="578"/>
      <c r="BC191" s="578"/>
      <c r="BD191" s="578"/>
      <c r="BE191" s="578"/>
    </row>
    <row r="192" spans="1:57">
      <c r="C192" s="578"/>
      <c r="D192" s="578"/>
      <c r="E192" s="578"/>
      <c r="F192" s="578"/>
      <c r="G192" s="578"/>
      <c r="H192" s="578"/>
      <c r="I192" s="578"/>
      <c r="J192" s="578"/>
      <c r="K192" s="578"/>
      <c r="L192" s="578"/>
      <c r="M192" s="578"/>
      <c r="N192" s="578"/>
      <c r="O192" s="578"/>
      <c r="P192" s="578"/>
      <c r="Q192" s="578"/>
      <c r="R192" s="578"/>
      <c r="S192" s="578"/>
      <c r="T192" s="578"/>
      <c r="U192" s="578"/>
      <c r="V192" s="578"/>
      <c r="W192" s="578"/>
      <c r="X192" s="578"/>
      <c r="Y192" s="578"/>
      <c r="Z192" s="578"/>
      <c r="AA192" s="578"/>
      <c r="AB192" s="578"/>
      <c r="AC192" s="578"/>
      <c r="AD192" s="578"/>
      <c r="AE192" s="578"/>
      <c r="AF192" s="578"/>
      <c r="AG192" s="578"/>
      <c r="AH192" s="578"/>
      <c r="AI192" s="578"/>
      <c r="AJ192" s="578"/>
      <c r="AK192" s="578"/>
      <c r="AL192" s="578"/>
      <c r="AM192" s="578"/>
      <c r="AN192" s="578"/>
      <c r="AO192" s="578"/>
      <c r="AP192" s="578"/>
      <c r="AQ192" s="578"/>
      <c r="AR192" s="578"/>
      <c r="AS192" s="578"/>
      <c r="AT192" s="578"/>
      <c r="AU192" s="578"/>
      <c r="AV192" s="578"/>
      <c r="AW192" s="578"/>
      <c r="AX192" s="578"/>
      <c r="AY192" s="578"/>
      <c r="AZ192" s="578"/>
      <c r="BA192" s="578"/>
      <c r="BB192" s="578"/>
      <c r="BC192" s="578"/>
      <c r="BD192" s="578"/>
      <c r="BE192" s="578"/>
    </row>
    <row r="193" spans="3:57">
      <c r="C193" s="578"/>
      <c r="D193" s="578"/>
      <c r="E193" s="578"/>
      <c r="F193" s="578"/>
      <c r="G193" s="578"/>
      <c r="H193" s="578"/>
      <c r="I193" s="578"/>
      <c r="J193" s="578"/>
      <c r="K193" s="578"/>
      <c r="L193" s="578"/>
      <c r="M193" s="578"/>
      <c r="N193" s="578"/>
      <c r="O193" s="578"/>
      <c r="P193" s="578"/>
      <c r="Q193" s="578"/>
      <c r="R193" s="578"/>
      <c r="S193" s="578"/>
      <c r="T193" s="578"/>
      <c r="U193" s="578"/>
      <c r="V193" s="578"/>
      <c r="W193" s="578"/>
      <c r="X193" s="578"/>
      <c r="Y193" s="578"/>
      <c r="Z193" s="578"/>
      <c r="AA193" s="578"/>
      <c r="AB193" s="578"/>
      <c r="AC193" s="578"/>
      <c r="AD193" s="578"/>
      <c r="AE193" s="578"/>
      <c r="AF193" s="578"/>
      <c r="AG193" s="578"/>
      <c r="AH193" s="578"/>
      <c r="AI193" s="578"/>
      <c r="AJ193" s="578"/>
      <c r="AK193" s="578"/>
      <c r="AL193" s="578"/>
      <c r="AM193" s="578"/>
      <c r="AN193" s="578"/>
      <c r="AO193" s="578"/>
      <c r="AP193" s="578"/>
      <c r="AQ193" s="578"/>
      <c r="AR193" s="578"/>
      <c r="AS193" s="578"/>
      <c r="AT193" s="578"/>
      <c r="AU193" s="578"/>
      <c r="AV193" s="578"/>
      <c r="AW193" s="578"/>
      <c r="AX193" s="578"/>
      <c r="AY193" s="578"/>
      <c r="AZ193" s="578"/>
      <c r="BA193" s="578"/>
      <c r="BB193" s="578"/>
      <c r="BC193" s="578"/>
      <c r="BD193" s="578"/>
      <c r="BE193" s="578"/>
    </row>
    <row r="194" spans="3:57">
      <c r="C194" s="578"/>
      <c r="D194" s="578"/>
      <c r="E194" s="578"/>
      <c r="F194" s="578"/>
      <c r="G194" s="578"/>
      <c r="H194" s="578"/>
      <c r="I194" s="578"/>
      <c r="J194" s="578"/>
      <c r="K194" s="578"/>
      <c r="L194" s="578"/>
      <c r="M194" s="578"/>
      <c r="N194" s="578"/>
      <c r="O194" s="578"/>
      <c r="P194" s="578"/>
      <c r="Q194" s="578"/>
      <c r="R194" s="578"/>
      <c r="S194" s="578"/>
      <c r="T194" s="578"/>
      <c r="U194" s="578"/>
      <c r="V194" s="578"/>
      <c r="W194" s="578"/>
      <c r="X194" s="578"/>
      <c r="Y194" s="578"/>
      <c r="Z194" s="578"/>
      <c r="AA194" s="578"/>
      <c r="AB194" s="578"/>
      <c r="AC194" s="578"/>
      <c r="AD194" s="578"/>
      <c r="AE194" s="578"/>
      <c r="AF194" s="578"/>
      <c r="AG194" s="578"/>
      <c r="AH194" s="578"/>
      <c r="AI194" s="578"/>
      <c r="AJ194" s="578"/>
      <c r="AK194" s="578"/>
      <c r="AL194" s="578"/>
      <c r="AM194" s="578"/>
      <c r="AN194" s="578"/>
      <c r="AO194" s="578"/>
      <c r="AP194" s="578"/>
      <c r="AQ194" s="578"/>
      <c r="AR194" s="578"/>
      <c r="AS194" s="578"/>
      <c r="AT194" s="578"/>
      <c r="AU194" s="578"/>
      <c r="AV194" s="578"/>
      <c r="AW194" s="578"/>
      <c r="AX194" s="578"/>
      <c r="AY194" s="578"/>
      <c r="AZ194" s="578"/>
      <c r="BA194" s="578"/>
      <c r="BB194" s="578"/>
      <c r="BC194" s="578"/>
      <c r="BD194" s="578"/>
      <c r="BE194" s="578"/>
    </row>
    <row r="195" spans="3:57">
      <c r="C195" s="578"/>
      <c r="D195" s="578"/>
      <c r="E195" s="578"/>
      <c r="F195" s="578"/>
      <c r="G195" s="578"/>
      <c r="H195" s="578"/>
      <c r="I195" s="578"/>
      <c r="J195" s="578"/>
      <c r="K195" s="578"/>
      <c r="L195" s="578"/>
      <c r="M195" s="578"/>
      <c r="N195" s="578"/>
      <c r="O195" s="578"/>
      <c r="P195" s="578"/>
      <c r="Q195" s="578"/>
      <c r="R195" s="578"/>
      <c r="S195" s="578"/>
      <c r="T195" s="578"/>
      <c r="U195" s="578"/>
      <c r="V195" s="578"/>
      <c r="W195" s="578"/>
      <c r="X195" s="578"/>
      <c r="Y195" s="578"/>
      <c r="Z195" s="578"/>
      <c r="AA195" s="578"/>
      <c r="AB195" s="578"/>
      <c r="AC195" s="578"/>
      <c r="AD195" s="578"/>
      <c r="AE195" s="578"/>
      <c r="AF195" s="578"/>
      <c r="AG195" s="578"/>
      <c r="AH195" s="578"/>
      <c r="AI195" s="578"/>
      <c r="AJ195" s="578"/>
      <c r="AK195" s="578"/>
      <c r="AL195" s="578"/>
      <c r="AM195" s="578"/>
      <c r="AN195" s="578"/>
      <c r="AO195" s="578"/>
      <c r="AP195" s="578"/>
      <c r="AQ195" s="578"/>
      <c r="AR195" s="578"/>
      <c r="AS195" s="578"/>
      <c r="AT195" s="578"/>
      <c r="AU195" s="578"/>
      <c r="AV195" s="578"/>
      <c r="AW195" s="578"/>
      <c r="AX195" s="578"/>
      <c r="AY195" s="578"/>
      <c r="AZ195" s="578"/>
      <c r="BA195" s="578"/>
      <c r="BB195" s="578"/>
      <c r="BC195" s="578"/>
      <c r="BD195" s="578"/>
      <c r="BE195" s="578"/>
    </row>
    <row r="196" spans="3:57">
      <c r="C196" s="578"/>
      <c r="D196" s="578"/>
      <c r="E196" s="578"/>
      <c r="F196" s="578"/>
      <c r="G196" s="578"/>
      <c r="H196" s="578"/>
      <c r="I196" s="578"/>
      <c r="J196" s="578"/>
      <c r="K196" s="578"/>
      <c r="L196" s="578"/>
      <c r="M196" s="578"/>
      <c r="N196" s="578"/>
      <c r="O196" s="578"/>
      <c r="P196" s="578"/>
      <c r="Q196" s="578"/>
      <c r="R196" s="578"/>
      <c r="S196" s="578"/>
      <c r="T196" s="578"/>
      <c r="U196" s="578"/>
      <c r="V196" s="578"/>
      <c r="W196" s="578"/>
      <c r="X196" s="578"/>
      <c r="Y196" s="578"/>
      <c r="Z196" s="578"/>
      <c r="AA196" s="578"/>
      <c r="AB196" s="578"/>
      <c r="AC196" s="578"/>
      <c r="AD196" s="578"/>
      <c r="AE196" s="578"/>
      <c r="AF196" s="578"/>
      <c r="AG196" s="578"/>
      <c r="AH196" s="578"/>
      <c r="AI196" s="578"/>
      <c r="AJ196" s="578"/>
      <c r="AK196" s="578"/>
      <c r="AL196" s="578"/>
      <c r="AM196" s="578"/>
      <c r="AN196" s="578"/>
      <c r="AO196" s="578"/>
      <c r="AP196" s="578"/>
      <c r="AQ196" s="578"/>
      <c r="AR196" s="578"/>
      <c r="AS196" s="578"/>
      <c r="AT196" s="578"/>
      <c r="AU196" s="578"/>
      <c r="AV196" s="578"/>
      <c r="AW196" s="578"/>
      <c r="AX196" s="578"/>
      <c r="AY196" s="578"/>
      <c r="AZ196" s="578"/>
      <c r="BA196" s="578"/>
      <c r="BB196" s="578"/>
      <c r="BC196" s="578"/>
      <c r="BD196" s="578"/>
      <c r="BE196" s="578"/>
    </row>
    <row r="197" spans="3:57">
      <c r="C197" s="578"/>
      <c r="D197" s="578"/>
      <c r="E197" s="578"/>
      <c r="F197" s="578"/>
      <c r="G197" s="578"/>
      <c r="H197" s="578"/>
      <c r="I197" s="578"/>
      <c r="J197" s="578"/>
      <c r="K197" s="578"/>
      <c r="L197" s="578"/>
      <c r="M197" s="578"/>
      <c r="N197" s="578"/>
      <c r="O197" s="578"/>
      <c r="P197" s="578"/>
      <c r="Q197" s="578"/>
      <c r="R197" s="578"/>
      <c r="S197" s="578"/>
      <c r="T197" s="578"/>
      <c r="U197" s="578"/>
      <c r="V197" s="578"/>
      <c r="W197" s="578"/>
      <c r="X197" s="578"/>
      <c r="Y197" s="578"/>
      <c r="Z197" s="578"/>
      <c r="AA197" s="578"/>
      <c r="AB197" s="578"/>
      <c r="AC197" s="578"/>
      <c r="AD197" s="578"/>
      <c r="AE197" s="578"/>
      <c r="AF197" s="578"/>
      <c r="AG197" s="578"/>
      <c r="AH197" s="578"/>
      <c r="AI197" s="578"/>
      <c r="AJ197" s="578"/>
      <c r="AK197" s="578"/>
      <c r="AL197" s="578"/>
      <c r="AM197" s="578"/>
      <c r="AN197" s="578"/>
      <c r="AO197" s="578"/>
      <c r="AP197" s="578"/>
      <c r="AQ197" s="578"/>
      <c r="AR197" s="578"/>
      <c r="AS197" s="578"/>
      <c r="AT197" s="578"/>
      <c r="AU197" s="578"/>
      <c r="AV197" s="578"/>
      <c r="AW197" s="578"/>
      <c r="AX197" s="578"/>
      <c r="AY197" s="578"/>
      <c r="AZ197" s="578"/>
      <c r="BA197" s="578"/>
      <c r="BB197" s="578"/>
      <c r="BC197" s="578"/>
      <c r="BD197" s="578"/>
      <c r="BE197" s="578"/>
    </row>
    <row r="198" spans="3:57">
      <c r="C198" s="578"/>
      <c r="D198" s="578"/>
      <c r="E198" s="578"/>
      <c r="F198" s="578"/>
      <c r="G198" s="578"/>
      <c r="H198" s="578"/>
      <c r="I198" s="578"/>
      <c r="J198" s="578"/>
      <c r="K198" s="578"/>
      <c r="L198" s="578"/>
      <c r="M198" s="578"/>
      <c r="N198" s="578"/>
      <c r="O198" s="578"/>
      <c r="P198" s="578"/>
      <c r="Q198" s="578"/>
      <c r="R198" s="578"/>
      <c r="S198" s="578"/>
      <c r="T198" s="578"/>
      <c r="U198" s="578"/>
      <c r="V198" s="578"/>
      <c r="W198" s="578"/>
      <c r="X198" s="578"/>
      <c r="Y198" s="578"/>
      <c r="Z198" s="578"/>
      <c r="AA198" s="578"/>
      <c r="AB198" s="578"/>
      <c r="AC198" s="578"/>
      <c r="AD198" s="578"/>
      <c r="AE198" s="578"/>
      <c r="AF198" s="578"/>
      <c r="AG198" s="578"/>
      <c r="AH198" s="578"/>
      <c r="AI198" s="578"/>
      <c r="AJ198" s="578"/>
      <c r="AK198" s="578"/>
      <c r="AL198" s="578"/>
      <c r="AM198" s="578"/>
      <c r="AN198" s="578"/>
      <c r="AO198" s="578"/>
      <c r="AP198" s="578"/>
      <c r="AQ198" s="578"/>
      <c r="AR198" s="578"/>
      <c r="AS198" s="578"/>
      <c r="AT198" s="578"/>
      <c r="AU198" s="578"/>
      <c r="AV198" s="578"/>
      <c r="AW198" s="578"/>
      <c r="AX198" s="578"/>
      <c r="AY198" s="578"/>
      <c r="AZ198" s="578"/>
      <c r="BA198" s="578"/>
      <c r="BB198" s="578"/>
      <c r="BC198" s="578"/>
      <c r="BD198" s="578"/>
      <c r="BE198" s="578"/>
    </row>
    <row r="199" spans="3:57">
      <c r="C199" s="578"/>
      <c r="D199" s="578"/>
      <c r="E199" s="578"/>
      <c r="F199" s="578"/>
      <c r="G199" s="578"/>
      <c r="H199" s="578"/>
      <c r="I199" s="578"/>
      <c r="J199" s="578"/>
      <c r="K199" s="578"/>
      <c r="L199" s="578"/>
      <c r="M199" s="578"/>
      <c r="N199" s="578"/>
      <c r="O199" s="578"/>
      <c r="P199" s="578"/>
      <c r="Q199" s="578"/>
      <c r="R199" s="578"/>
      <c r="S199" s="578"/>
      <c r="T199" s="578"/>
      <c r="U199" s="578"/>
      <c r="V199" s="578"/>
      <c r="W199" s="578"/>
      <c r="X199" s="578"/>
      <c r="Y199" s="578"/>
      <c r="Z199" s="578"/>
      <c r="AA199" s="578"/>
      <c r="AB199" s="578"/>
      <c r="AC199" s="578"/>
      <c r="AD199" s="578"/>
      <c r="AE199" s="578"/>
      <c r="AF199" s="578"/>
      <c r="AG199" s="578"/>
      <c r="AH199" s="578"/>
      <c r="AI199" s="578"/>
      <c r="AJ199" s="578"/>
      <c r="AK199" s="578"/>
      <c r="AL199" s="578"/>
      <c r="AM199" s="578"/>
      <c r="AN199" s="578"/>
      <c r="AO199" s="578"/>
      <c r="AP199" s="578"/>
      <c r="AQ199" s="578"/>
      <c r="AR199" s="578"/>
      <c r="AS199" s="578"/>
      <c r="AT199" s="578"/>
      <c r="AU199" s="578"/>
      <c r="AV199" s="578"/>
      <c r="AW199" s="578"/>
      <c r="AX199" s="578"/>
      <c r="AY199" s="578"/>
      <c r="AZ199" s="578"/>
      <c r="BA199" s="578"/>
      <c r="BB199" s="578"/>
      <c r="BC199" s="578"/>
      <c r="BD199" s="578"/>
      <c r="BE199" s="578"/>
    </row>
    <row r="200" spans="3:57">
      <c r="C200" s="578"/>
      <c r="D200" s="578"/>
      <c r="E200" s="578"/>
      <c r="F200" s="578"/>
      <c r="G200" s="578"/>
      <c r="H200" s="578"/>
      <c r="I200" s="578"/>
      <c r="J200" s="578"/>
      <c r="K200" s="578"/>
      <c r="L200" s="578"/>
      <c r="M200" s="578"/>
      <c r="N200" s="578"/>
      <c r="O200" s="578"/>
      <c r="P200" s="578"/>
      <c r="Q200" s="578"/>
      <c r="R200" s="578"/>
      <c r="S200" s="578"/>
      <c r="T200" s="578"/>
      <c r="U200" s="578"/>
      <c r="V200" s="578"/>
      <c r="W200" s="578"/>
      <c r="X200" s="578"/>
      <c r="Y200" s="578"/>
      <c r="Z200" s="578"/>
      <c r="AA200" s="578"/>
      <c r="AB200" s="578"/>
      <c r="AC200" s="578"/>
      <c r="AD200" s="578"/>
      <c r="AE200" s="578"/>
      <c r="AF200" s="578"/>
      <c r="AG200" s="578"/>
      <c r="AH200" s="578"/>
      <c r="AI200" s="578"/>
      <c r="AJ200" s="578"/>
      <c r="AK200" s="578"/>
      <c r="AL200" s="578"/>
      <c r="AM200" s="578"/>
      <c r="AN200" s="578"/>
      <c r="AO200" s="578"/>
      <c r="AP200" s="578"/>
      <c r="AQ200" s="578"/>
      <c r="AR200" s="578"/>
      <c r="AS200" s="578"/>
      <c r="AT200" s="578"/>
      <c r="AU200" s="578"/>
      <c r="AV200" s="578"/>
      <c r="AW200" s="578"/>
      <c r="AX200" s="578"/>
      <c r="AY200" s="578"/>
      <c r="AZ200" s="578"/>
      <c r="BA200" s="578"/>
      <c r="BB200" s="578"/>
      <c r="BC200" s="578"/>
      <c r="BD200" s="578"/>
      <c r="BE200" s="578"/>
    </row>
    <row r="201" spans="3:57">
      <c r="C201" s="578"/>
      <c r="D201" s="578"/>
      <c r="E201" s="578"/>
      <c r="F201" s="578"/>
      <c r="G201" s="578"/>
      <c r="H201" s="578"/>
      <c r="I201" s="578"/>
      <c r="J201" s="578"/>
      <c r="K201" s="578"/>
      <c r="L201" s="578"/>
      <c r="M201" s="578"/>
      <c r="N201" s="578"/>
      <c r="O201" s="578"/>
      <c r="P201" s="578"/>
      <c r="Q201" s="578"/>
      <c r="R201" s="578"/>
      <c r="S201" s="578"/>
      <c r="T201" s="578"/>
      <c r="U201" s="578"/>
      <c r="V201" s="578"/>
      <c r="W201" s="578"/>
      <c r="X201" s="578"/>
      <c r="Y201" s="578"/>
      <c r="Z201" s="578"/>
      <c r="AA201" s="578"/>
      <c r="AB201" s="578"/>
      <c r="AC201" s="578"/>
      <c r="AD201" s="578"/>
      <c r="AE201" s="578"/>
      <c r="AF201" s="578"/>
      <c r="AG201" s="578"/>
      <c r="AH201" s="578"/>
      <c r="AI201" s="578"/>
      <c r="AJ201" s="578"/>
      <c r="AK201" s="578"/>
      <c r="AL201" s="578"/>
      <c r="AM201" s="578"/>
      <c r="AN201" s="578"/>
      <c r="AO201" s="578"/>
      <c r="AP201" s="578"/>
      <c r="AQ201" s="578"/>
      <c r="AR201" s="578"/>
      <c r="AS201" s="578"/>
      <c r="AT201" s="578"/>
      <c r="AU201" s="578"/>
      <c r="AV201" s="578"/>
      <c r="AW201" s="578"/>
      <c r="AX201" s="578"/>
      <c r="AY201" s="578"/>
      <c r="AZ201" s="578"/>
      <c r="BA201" s="578"/>
      <c r="BB201" s="578"/>
      <c r="BC201" s="578"/>
      <c r="BD201" s="578"/>
      <c r="BE201" s="578"/>
    </row>
    <row r="202" spans="3:57">
      <c r="C202" s="578"/>
      <c r="D202" s="578"/>
      <c r="E202" s="578"/>
      <c r="F202" s="578"/>
      <c r="G202" s="578"/>
      <c r="H202" s="578"/>
      <c r="I202" s="578"/>
      <c r="J202" s="578"/>
      <c r="K202" s="578"/>
      <c r="L202" s="578"/>
      <c r="M202" s="578"/>
      <c r="N202" s="578"/>
      <c r="O202" s="578"/>
      <c r="P202" s="578"/>
      <c r="Q202" s="578"/>
      <c r="R202" s="578"/>
      <c r="S202" s="578"/>
      <c r="T202" s="578"/>
      <c r="U202" s="578"/>
      <c r="V202" s="578"/>
      <c r="W202" s="578"/>
      <c r="X202" s="578"/>
      <c r="Y202" s="578"/>
      <c r="Z202" s="578"/>
      <c r="AA202" s="578"/>
      <c r="AB202" s="578"/>
      <c r="AC202" s="578"/>
      <c r="AD202" s="578"/>
      <c r="AE202" s="578"/>
      <c r="AF202" s="578"/>
      <c r="AG202" s="578"/>
      <c r="AH202" s="578"/>
      <c r="AI202" s="578"/>
      <c r="AJ202" s="578"/>
      <c r="AK202" s="578"/>
      <c r="AL202" s="578"/>
      <c r="AM202" s="578"/>
      <c r="AN202" s="578"/>
      <c r="AO202" s="578"/>
      <c r="AP202" s="578"/>
      <c r="AQ202" s="578"/>
      <c r="AR202" s="578"/>
      <c r="AS202" s="578"/>
      <c r="AT202" s="578"/>
      <c r="AU202" s="578"/>
      <c r="AV202" s="578"/>
      <c r="AW202" s="578"/>
      <c r="AX202" s="578"/>
      <c r="AY202" s="578"/>
      <c r="AZ202" s="578"/>
      <c r="BA202" s="578"/>
      <c r="BB202" s="578"/>
      <c r="BC202" s="578"/>
      <c r="BD202" s="578"/>
      <c r="BE202" s="578"/>
    </row>
    <row r="203" spans="3:57">
      <c r="C203" s="578"/>
      <c r="D203" s="578"/>
      <c r="E203" s="578"/>
      <c r="F203" s="578"/>
      <c r="G203" s="578"/>
      <c r="H203" s="578"/>
      <c r="I203" s="578"/>
      <c r="J203" s="578"/>
      <c r="K203" s="578"/>
      <c r="L203" s="578"/>
      <c r="M203" s="578"/>
      <c r="N203" s="578"/>
      <c r="O203" s="578"/>
      <c r="P203" s="578"/>
      <c r="Q203" s="578"/>
      <c r="R203" s="578"/>
      <c r="S203" s="578"/>
      <c r="T203" s="578"/>
      <c r="U203" s="578"/>
      <c r="V203" s="578"/>
      <c r="W203" s="578"/>
      <c r="X203" s="578"/>
      <c r="Y203" s="578"/>
      <c r="Z203" s="578"/>
      <c r="AA203" s="578"/>
      <c r="AB203" s="578"/>
      <c r="AC203" s="578"/>
      <c r="AD203" s="578"/>
      <c r="AE203" s="578"/>
      <c r="AF203" s="578"/>
      <c r="AG203" s="578"/>
      <c r="AH203" s="578"/>
      <c r="AI203" s="578"/>
      <c r="AJ203" s="578"/>
      <c r="AK203" s="578"/>
      <c r="AL203" s="578"/>
      <c r="AM203" s="578"/>
      <c r="AN203" s="578"/>
      <c r="AO203" s="578"/>
      <c r="AP203" s="578"/>
      <c r="AQ203" s="578"/>
      <c r="AR203" s="578"/>
      <c r="AS203" s="578"/>
      <c r="AT203" s="578"/>
      <c r="AU203" s="578"/>
      <c r="AV203" s="578"/>
      <c r="AW203" s="578"/>
      <c r="AX203" s="578"/>
      <c r="AY203" s="578"/>
      <c r="AZ203" s="578"/>
      <c r="BA203" s="578"/>
      <c r="BB203" s="578"/>
      <c r="BC203" s="578"/>
      <c r="BD203" s="578"/>
      <c r="BE203" s="578"/>
    </row>
    <row r="204" spans="3:57">
      <c r="C204" s="578"/>
      <c r="D204" s="578"/>
      <c r="E204" s="578"/>
      <c r="F204" s="578"/>
      <c r="G204" s="578"/>
      <c r="H204" s="578"/>
      <c r="I204" s="578"/>
      <c r="J204" s="578"/>
      <c r="K204" s="578"/>
      <c r="L204" s="578"/>
      <c r="M204" s="578"/>
      <c r="N204" s="578"/>
      <c r="O204" s="578"/>
      <c r="P204" s="578"/>
      <c r="Q204" s="578"/>
      <c r="R204" s="578"/>
      <c r="S204" s="578"/>
      <c r="T204" s="578"/>
      <c r="U204" s="578"/>
      <c r="V204" s="578"/>
      <c r="W204" s="578"/>
      <c r="X204" s="578"/>
      <c r="Y204" s="578"/>
      <c r="Z204" s="578"/>
      <c r="AA204" s="578"/>
      <c r="AB204" s="578"/>
      <c r="AC204" s="578"/>
      <c r="AD204" s="578"/>
      <c r="AE204" s="578"/>
      <c r="AF204" s="578"/>
      <c r="AG204" s="578"/>
      <c r="AH204" s="578"/>
      <c r="AI204" s="578"/>
      <c r="AJ204" s="578"/>
      <c r="AK204" s="578"/>
      <c r="AL204" s="578"/>
      <c r="AM204" s="578"/>
      <c r="AN204" s="578"/>
      <c r="AO204" s="578"/>
      <c r="AP204" s="578"/>
      <c r="AQ204" s="578"/>
      <c r="AR204" s="578"/>
      <c r="AS204" s="578"/>
      <c r="AT204" s="578"/>
      <c r="AU204" s="578"/>
      <c r="AV204" s="578"/>
      <c r="AW204" s="578"/>
      <c r="AX204" s="578"/>
      <c r="AY204" s="578"/>
      <c r="AZ204" s="578"/>
      <c r="BA204" s="578"/>
      <c r="BB204" s="578"/>
      <c r="BC204" s="578"/>
      <c r="BD204" s="578"/>
      <c r="BE204" s="578"/>
    </row>
    <row r="205" spans="3:57">
      <c r="C205" s="578"/>
      <c r="D205" s="578"/>
      <c r="E205" s="578"/>
      <c r="F205" s="578"/>
      <c r="G205" s="578"/>
      <c r="H205" s="578"/>
      <c r="I205" s="578"/>
      <c r="J205" s="578"/>
      <c r="K205" s="578"/>
      <c r="L205" s="578"/>
      <c r="M205" s="578"/>
      <c r="N205" s="578"/>
      <c r="O205" s="578"/>
      <c r="P205" s="578"/>
      <c r="Q205" s="578"/>
      <c r="R205" s="578"/>
      <c r="S205" s="578"/>
      <c r="T205" s="578"/>
      <c r="U205" s="578"/>
      <c r="V205" s="578"/>
      <c r="W205" s="578"/>
      <c r="X205" s="578"/>
      <c r="Y205" s="578"/>
      <c r="Z205" s="578"/>
      <c r="AA205" s="578"/>
      <c r="AB205" s="578"/>
      <c r="AC205" s="578"/>
      <c r="AD205" s="578"/>
      <c r="AE205" s="578"/>
      <c r="AF205" s="578"/>
      <c r="AG205" s="578"/>
      <c r="AH205" s="578"/>
      <c r="AI205" s="578"/>
      <c r="AJ205" s="578"/>
      <c r="AK205" s="578"/>
      <c r="AL205" s="578"/>
      <c r="AM205" s="578"/>
      <c r="AN205" s="578"/>
      <c r="AO205" s="578"/>
      <c r="AP205" s="578"/>
      <c r="AQ205" s="578"/>
      <c r="AR205" s="578"/>
      <c r="AS205" s="578"/>
      <c r="AT205" s="578"/>
      <c r="AU205" s="578"/>
      <c r="AV205" s="578"/>
      <c r="AW205" s="578"/>
      <c r="AX205" s="578"/>
      <c r="AY205" s="578"/>
      <c r="AZ205" s="578"/>
      <c r="BA205" s="578"/>
      <c r="BB205" s="578"/>
      <c r="BC205" s="578"/>
      <c r="BD205" s="578"/>
      <c r="BE205" s="578"/>
    </row>
    <row r="206" spans="3:57">
      <c r="C206" s="578"/>
      <c r="D206" s="578"/>
      <c r="E206" s="578"/>
      <c r="F206" s="578"/>
      <c r="G206" s="578"/>
      <c r="H206" s="578"/>
      <c r="I206" s="578"/>
      <c r="J206" s="578"/>
      <c r="K206" s="578"/>
      <c r="L206" s="578"/>
      <c r="M206" s="578"/>
      <c r="N206" s="578"/>
      <c r="O206" s="578"/>
      <c r="P206" s="578"/>
      <c r="Q206" s="578"/>
      <c r="R206" s="578"/>
      <c r="S206" s="578"/>
      <c r="T206" s="578"/>
      <c r="U206" s="578"/>
      <c r="V206" s="578"/>
      <c r="W206" s="578"/>
      <c r="X206" s="578"/>
      <c r="Y206" s="578"/>
      <c r="Z206" s="578"/>
      <c r="AA206" s="578"/>
      <c r="AB206" s="578"/>
      <c r="AC206" s="578"/>
      <c r="AD206" s="578"/>
      <c r="AE206" s="578"/>
      <c r="AF206" s="578"/>
      <c r="AG206" s="578"/>
      <c r="AH206" s="578"/>
      <c r="AI206" s="578"/>
      <c r="AJ206" s="578"/>
      <c r="AK206" s="578"/>
      <c r="AL206" s="578"/>
      <c r="AM206" s="578"/>
      <c r="AN206" s="578"/>
      <c r="AO206" s="578"/>
      <c r="AP206" s="578"/>
      <c r="AQ206" s="578"/>
      <c r="AR206" s="578"/>
      <c r="AS206" s="578"/>
      <c r="AT206" s="578"/>
      <c r="AU206" s="578"/>
      <c r="AV206" s="578"/>
      <c r="AW206" s="578"/>
      <c r="AX206" s="578"/>
      <c r="AY206" s="578"/>
      <c r="AZ206" s="578"/>
      <c r="BA206" s="578"/>
      <c r="BB206" s="578"/>
      <c r="BC206" s="578"/>
      <c r="BD206" s="578"/>
      <c r="BE206" s="578"/>
    </row>
    <row r="207" spans="3:57">
      <c r="C207" s="578"/>
      <c r="D207" s="578"/>
      <c r="E207" s="578"/>
      <c r="F207" s="578"/>
      <c r="G207" s="578"/>
      <c r="H207" s="578"/>
      <c r="I207" s="578"/>
      <c r="J207" s="578"/>
      <c r="K207" s="578"/>
      <c r="L207" s="578"/>
      <c r="M207" s="578"/>
      <c r="N207" s="578"/>
      <c r="O207" s="578"/>
      <c r="P207" s="578"/>
      <c r="Q207" s="578"/>
      <c r="R207" s="578"/>
      <c r="S207" s="578"/>
      <c r="T207" s="578"/>
      <c r="U207" s="578"/>
      <c r="V207" s="578"/>
      <c r="W207" s="578"/>
      <c r="X207" s="578"/>
      <c r="Y207" s="578"/>
      <c r="Z207" s="578"/>
      <c r="AA207" s="578"/>
      <c r="AB207" s="578"/>
      <c r="AC207" s="578"/>
      <c r="AD207" s="578"/>
      <c r="AE207" s="578"/>
      <c r="AF207" s="578"/>
      <c r="AG207" s="578"/>
      <c r="AH207" s="578"/>
      <c r="AI207" s="578"/>
      <c r="AJ207" s="578"/>
      <c r="AK207" s="578"/>
      <c r="AL207" s="578"/>
      <c r="AM207" s="578"/>
      <c r="AN207" s="578"/>
      <c r="AO207" s="578"/>
      <c r="AP207" s="578"/>
      <c r="AQ207" s="578"/>
      <c r="AR207" s="578"/>
      <c r="AS207" s="578"/>
      <c r="AT207" s="578"/>
      <c r="AU207" s="578"/>
      <c r="AV207" s="578"/>
      <c r="AW207" s="578"/>
      <c r="AX207" s="578"/>
      <c r="AY207" s="578"/>
      <c r="AZ207" s="578"/>
      <c r="BA207" s="578"/>
      <c r="BB207" s="578"/>
      <c r="BC207" s="578"/>
      <c r="BD207" s="578"/>
      <c r="BE207" s="578"/>
    </row>
    <row r="208" spans="3:57">
      <c r="C208" s="578"/>
      <c r="D208" s="578"/>
      <c r="E208" s="578"/>
      <c r="F208" s="578"/>
      <c r="G208" s="578"/>
      <c r="H208" s="578"/>
      <c r="I208" s="578"/>
      <c r="J208" s="578"/>
      <c r="K208" s="578"/>
      <c r="L208" s="578"/>
      <c r="M208" s="578"/>
      <c r="N208" s="578"/>
      <c r="O208" s="578"/>
      <c r="P208" s="578"/>
      <c r="Q208" s="578"/>
      <c r="R208" s="578"/>
      <c r="S208" s="578"/>
      <c r="T208" s="578"/>
      <c r="U208" s="578"/>
      <c r="V208" s="578"/>
      <c r="W208" s="578"/>
      <c r="X208" s="578"/>
      <c r="Y208" s="578"/>
      <c r="Z208" s="578"/>
      <c r="AA208" s="578"/>
      <c r="AB208" s="578"/>
      <c r="AC208" s="578"/>
      <c r="AD208" s="578"/>
      <c r="AE208" s="578"/>
      <c r="AF208" s="578"/>
      <c r="AG208" s="578"/>
      <c r="AH208" s="578"/>
      <c r="AI208" s="578"/>
      <c r="AJ208" s="578"/>
      <c r="AK208" s="578"/>
      <c r="AL208" s="578"/>
      <c r="AM208" s="578"/>
      <c r="AN208" s="578"/>
      <c r="AO208" s="578"/>
      <c r="AP208" s="578"/>
      <c r="AQ208" s="578"/>
      <c r="AR208" s="578"/>
      <c r="AS208" s="578"/>
      <c r="AT208" s="578"/>
      <c r="AU208" s="578"/>
      <c r="AV208" s="578"/>
      <c r="AW208" s="578"/>
      <c r="AX208" s="578"/>
      <c r="AY208" s="578"/>
      <c r="AZ208" s="578"/>
      <c r="BA208" s="578"/>
      <c r="BB208" s="578"/>
      <c r="BC208" s="578"/>
      <c r="BD208" s="578"/>
      <c r="BE208" s="578"/>
    </row>
    <row r="209" spans="3:57">
      <c r="C209" s="578"/>
      <c r="D209" s="578"/>
      <c r="E209" s="578"/>
      <c r="F209" s="578"/>
      <c r="G209" s="578"/>
      <c r="H209" s="578"/>
      <c r="I209" s="578"/>
      <c r="J209" s="578"/>
      <c r="K209" s="578"/>
      <c r="L209" s="578"/>
      <c r="M209" s="578"/>
      <c r="N209" s="578"/>
      <c r="O209" s="578"/>
      <c r="P209" s="578"/>
      <c r="Q209" s="578"/>
      <c r="R209" s="578"/>
      <c r="S209" s="578"/>
      <c r="T209" s="578"/>
      <c r="U209" s="578"/>
      <c r="V209" s="578"/>
      <c r="W209" s="578"/>
      <c r="X209" s="578"/>
      <c r="Y209" s="578"/>
      <c r="Z209" s="578"/>
      <c r="AA209" s="578"/>
      <c r="AB209" s="578"/>
      <c r="AC209" s="578"/>
      <c r="AD209" s="578"/>
      <c r="AE209" s="578"/>
      <c r="AF209" s="578"/>
      <c r="AG209" s="578"/>
      <c r="AH209" s="578"/>
      <c r="AI209" s="578"/>
      <c r="AJ209" s="578"/>
      <c r="AK209" s="578"/>
      <c r="AL209" s="578"/>
      <c r="AM209" s="578"/>
      <c r="AN209" s="578"/>
      <c r="AO209" s="578"/>
      <c r="AP209" s="578"/>
      <c r="AQ209" s="578"/>
      <c r="AR209" s="578"/>
      <c r="AS209" s="578"/>
      <c r="AT209" s="578"/>
      <c r="AU209" s="578"/>
      <c r="AV209" s="578"/>
      <c r="AW209" s="578"/>
      <c r="AX209" s="578"/>
      <c r="AY209" s="578"/>
      <c r="AZ209" s="578"/>
      <c r="BA209" s="578"/>
      <c r="BB209" s="578"/>
      <c r="BC209" s="578"/>
      <c r="BD209" s="578"/>
      <c r="BE209" s="578"/>
    </row>
    <row r="210" spans="3:57">
      <c r="C210" s="578"/>
      <c r="D210" s="578"/>
      <c r="E210" s="578"/>
      <c r="F210" s="578"/>
      <c r="G210" s="578"/>
      <c r="H210" s="578"/>
      <c r="I210" s="578"/>
      <c r="J210" s="578"/>
      <c r="K210" s="578"/>
      <c r="L210" s="578"/>
      <c r="M210" s="578"/>
      <c r="N210" s="578"/>
      <c r="O210" s="578"/>
      <c r="P210" s="578"/>
      <c r="Q210" s="578"/>
      <c r="R210" s="578"/>
      <c r="S210" s="578"/>
      <c r="T210" s="578"/>
      <c r="U210" s="578"/>
      <c r="V210" s="578"/>
      <c r="W210" s="578"/>
      <c r="X210" s="578"/>
      <c r="Y210" s="578"/>
      <c r="Z210" s="578"/>
      <c r="AA210" s="578"/>
      <c r="AB210" s="578"/>
      <c r="AC210" s="578"/>
      <c r="AD210" s="578"/>
      <c r="AE210" s="578"/>
      <c r="AF210" s="578"/>
      <c r="AG210" s="578"/>
      <c r="AH210" s="578"/>
      <c r="AI210" s="578"/>
      <c r="AJ210" s="578"/>
      <c r="AK210" s="578"/>
      <c r="AL210" s="578"/>
      <c r="AM210" s="578"/>
      <c r="AN210" s="578"/>
      <c r="AO210" s="578"/>
      <c r="AP210" s="578"/>
      <c r="AQ210" s="578"/>
      <c r="AR210" s="578"/>
      <c r="AS210" s="578"/>
      <c r="AT210" s="578"/>
      <c r="AU210" s="578"/>
      <c r="AV210" s="578"/>
      <c r="AW210" s="578"/>
      <c r="AX210" s="578"/>
      <c r="AY210" s="578"/>
      <c r="AZ210" s="578"/>
      <c r="BA210" s="578"/>
      <c r="BB210" s="578"/>
      <c r="BC210" s="578"/>
      <c r="BD210" s="578"/>
      <c r="BE210" s="578"/>
    </row>
    <row r="211" spans="3:57">
      <c r="C211" s="578"/>
      <c r="D211" s="578"/>
      <c r="E211" s="578"/>
      <c r="F211" s="578"/>
      <c r="G211" s="578"/>
      <c r="H211" s="578"/>
      <c r="I211" s="578"/>
      <c r="J211" s="578"/>
      <c r="K211" s="578"/>
      <c r="L211" s="578"/>
      <c r="M211" s="578"/>
      <c r="N211" s="578"/>
      <c r="O211" s="578"/>
      <c r="P211" s="578"/>
      <c r="Q211" s="578"/>
      <c r="R211" s="578"/>
      <c r="S211" s="578"/>
      <c r="T211" s="578"/>
      <c r="U211" s="578"/>
      <c r="V211" s="578"/>
      <c r="W211" s="578"/>
      <c r="X211" s="578"/>
      <c r="Y211" s="578"/>
      <c r="Z211" s="578"/>
      <c r="AA211" s="578"/>
      <c r="AB211" s="578"/>
      <c r="AC211" s="578"/>
      <c r="AD211" s="578"/>
      <c r="AE211" s="578"/>
      <c r="AF211" s="578"/>
      <c r="AG211" s="578"/>
      <c r="AH211" s="578"/>
      <c r="AI211" s="578"/>
      <c r="AJ211" s="578"/>
      <c r="AK211" s="578"/>
      <c r="AL211" s="578"/>
      <c r="AM211" s="578"/>
      <c r="AN211" s="578"/>
      <c r="AO211" s="578"/>
      <c r="AP211" s="578"/>
      <c r="AQ211" s="578"/>
      <c r="AR211" s="578"/>
      <c r="AS211" s="578"/>
      <c r="AT211" s="578"/>
      <c r="AU211" s="578"/>
      <c r="AV211" s="578"/>
      <c r="AW211" s="578"/>
      <c r="AX211" s="578"/>
      <c r="AY211" s="578"/>
      <c r="AZ211" s="578"/>
      <c r="BA211" s="578"/>
      <c r="BB211" s="578"/>
      <c r="BC211" s="578"/>
      <c r="BD211" s="578"/>
      <c r="BE211" s="578"/>
    </row>
    <row r="212" spans="3:57">
      <c r="C212" s="578"/>
      <c r="D212" s="578"/>
      <c r="E212" s="578"/>
      <c r="F212" s="578"/>
      <c r="G212" s="578"/>
      <c r="H212" s="578"/>
      <c r="I212" s="578"/>
      <c r="J212" s="578"/>
      <c r="K212" s="578"/>
      <c r="L212" s="578"/>
      <c r="M212" s="578"/>
      <c r="N212" s="578"/>
      <c r="O212" s="578"/>
      <c r="P212" s="578"/>
      <c r="Q212" s="578"/>
      <c r="R212" s="578"/>
      <c r="S212" s="578"/>
      <c r="T212" s="578"/>
      <c r="U212" s="578"/>
      <c r="V212" s="578"/>
      <c r="W212" s="578"/>
      <c r="X212" s="578"/>
      <c r="Y212" s="578"/>
      <c r="Z212" s="578"/>
      <c r="AA212" s="578"/>
      <c r="AB212" s="578"/>
      <c r="AC212" s="578"/>
      <c r="AD212" s="578"/>
      <c r="AE212" s="578"/>
      <c r="AF212" s="578"/>
      <c r="AG212" s="578"/>
      <c r="AH212" s="578"/>
      <c r="AI212" s="578"/>
      <c r="AJ212" s="578"/>
      <c r="AK212" s="578"/>
      <c r="AL212" s="578"/>
      <c r="AM212" s="578"/>
      <c r="AN212" s="578"/>
      <c r="AO212" s="578"/>
      <c r="AP212" s="578"/>
      <c r="AQ212" s="578"/>
      <c r="AR212" s="578"/>
      <c r="AS212" s="578"/>
      <c r="AT212" s="578"/>
      <c r="AU212" s="578"/>
      <c r="AV212" s="578"/>
      <c r="AW212" s="578"/>
      <c r="AX212" s="578"/>
      <c r="AY212" s="578"/>
      <c r="AZ212" s="578"/>
      <c r="BA212" s="578"/>
      <c r="BB212" s="578"/>
      <c r="BC212" s="578"/>
      <c r="BD212" s="578"/>
      <c r="BE212" s="578"/>
    </row>
    <row r="213" spans="3:57">
      <c r="C213" s="578"/>
      <c r="D213" s="578"/>
      <c r="E213" s="578"/>
      <c r="F213" s="578"/>
      <c r="G213" s="578"/>
      <c r="H213" s="578"/>
      <c r="I213" s="578"/>
      <c r="J213" s="578"/>
      <c r="K213" s="578"/>
      <c r="L213" s="578"/>
      <c r="M213" s="578"/>
      <c r="N213" s="578"/>
      <c r="O213" s="578"/>
      <c r="P213" s="578"/>
      <c r="Q213" s="578"/>
      <c r="R213" s="578"/>
      <c r="S213" s="578"/>
      <c r="T213" s="578"/>
      <c r="U213" s="578"/>
      <c r="V213" s="578"/>
      <c r="W213" s="578"/>
      <c r="X213" s="578"/>
      <c r="Y213" s="578"/>
      <c r="Z213" s="578"/>
      <c r="AA213" s="578"/>
      <c r="AB213" s="578"/>
      <c r="AC213" s="578"/>
      <c r="AD213" s="578"/>
      <c r="AE213" s="578"/>
      <c r="AF213" s="578"/>
      <c r="AG213" s="578"/>
      <c r="AH213" s="578"/>
      <c r="AI213" s="578"/>
      <c r="AJ213" s="578"/>
      <c r="AK213" s="578"/>
      <c r="AL213" s="578"/>
      <c r="AM213" s="578"/>
      <c r="AN213" s="578"/>
      <c r="AO213" s="578"/>
      <c r="AP213" s="578"/>
      <c r="AQ213" s="578"/>
      <c r="AR213" s="578"/>
      <c r="AS213" s="578"/>
      <c r="AT213" s="578"/>
      <c r="AU213" s="578"/>
      <c r="AV213" s="578"/>
      <c r="AW213" s="578"/>
      <c r="AX213" s="578"/>
      <c r="AY213" s="578"/>
      <c r="AZ213" s="578"/>
      <c r="BA213" s="578"/>
      <c r="BB213" s="578"/>
      <c r="BC213" s="578"/>
      <c r="BD213" s="578"/>
      <c r="BE213" s="578"/>
    </row>
    <row r="214" spans="3:57">
      <c r="C214" s="578"/>
      <c r="D214" s="578"/>
      <c r="E214" s="578"/>
      <c r="F214" s="578"/>
      <c r="G214" s="578"/>
      <c r="H214" s="578"/>
      <c r="I214" s="578"/>
      <c r="J214" s="578"/>
      <c r="K214" s="578"/>
      <c r="L214" s="578"/>
      <c r="M214" s="578"/>
      <c r="N214" s="578"/>
      <c r="O214" s="578"/>
      <c r="P214" s="578"/>
      <c r="Q214" s="578"/>
      <c r="R214" s="578"/>
      <c r="S214" s="578"/>
      <c r="T214" s="578"/>
      <c r="U214" s="578"/>
      <c r="V214" s="578"/>
      <c r="W214" s="578"/>
      <c r="X214" s="578"/>
      <c r="Y214" s="578"/>
      <c r="Z214" s="578"/>
      <c r="AA214" s="578"/>
      <c r="AB214" s="578"/>
      <c r="AC214" s="578"/>
      <c r="AD214" s="578"/>
      <c r="AE214" s="578"/>
      <c r="AF214" s="578"/>
      <c r="AG214" s="578"/>
      <c r="AH214" s="578"/>
      <c r="AI214" s="578"/>
      <c r="AJ214" s="578"/>
      <c r="AK214" s="578"/>
      <c r="AL214" s="578"/>
      <c r="AM214" s="578"/>
      <c r="AN214" s="578"/>
      <c r="AO214" s="578"/>
      <c r="AP214" s="578"/>
      <c r="AQ214" s="578"/>
      <c r="AR214" s="578"/>
      <c r="AS214" s="578"/>
      <c r="AT214" s="578"/>
      <c r="AU214" s="578"/>
      <c r="AV214" s="578"/>
      <c r="AW214" s="578"/>
      <c r="AX214" s="578"/>
      <c r="AY214" s="578"/>
      <c r="AZ214" s="578"/>
      <c r="BA214" s="578"/>
      <c r="BB214" s="578"/>
      <c r="BC214" s="578"/>
      <c r="BD214" s="578"/>
      <c r="BE214" s="578"/>
    </row>
    <row r="215" spans="3:57">
      <c r="C215" s="578"/>
      <c r="D215" s="578"/>
      <c r="E215" s="578"/>
      <c r="F215" s="578"/>
      <c r="G215" s="578"/>
      <c r="H215" s="578"/>
      <c r="I215" s="578"/>
      <c r="J215" s="578"/>
      <c r="K215" s="578"/>
      <c r="L215" s="578"/>
      <c r="M215" s="578"/>
      <c r="N215" s="578"/>
      <c r="O215" s="578"/>
      <c r="P215" s="578"/>
      <c r="Q215" s="578"/>
      <c r="R215" s="578"/>
      <c r="S215" s="578"/>
      <c r="T215" s="578"/>
      <c r="U215" s="578"/>
      <c r="V215" s="578"/>
      <c r="W215" s="578"/>
      <c r="X215" s="578"/>
      <c r="Y215" s="578"/>
      <c r="Z215" s="578"/>
      <c r="AA215" s="578"/>
      <c r="AB215" s="578"/>
      <c r="AC215" s="578"/>
      <c r="AD215" s="578"/>
      <c r="AE215" s="578"/>
      <c r="AF215" s="578"/>
      <c r="AG215" s="578"/>
      <c r="AH215" s="578"/>
      <c r="AI215" s="578"/>
      <c r="AJ215" s="578"/>
      <c r="AK215" s="578"/>
      <c r="AL215" s="578"/>
      <c r="AM215" s="578"/>
      <c r="AN215" s="578"/>
      <c r="AO215" s="578"/>
      <c r="AP215" s="578"/>
      <c r="AQ215" s="578"/>
      <c r="AR215" s="578"/>
      <c r="AS215" s="578"/>
      <c r="AT215" s="578"/>
      <c r="AU215" s="578"/>
      <c r="AV215" s="578"/>
      <c r="AW215" s="578"/>
      <c r="AX215" s="578"/>
      <c r="AY215" s="578"/>
      <c r="AZ215" s="578"/>
      <c r="BA215" s="578"/>
      <c r="BB215" s="578"/>
      <c r="BC215" s="578"/>
      <c r="BD215" s="578"/>
      <c r="BE215" s="578"/>
    </row>
    <row r="216" spans="3:57">
      <c r="C216" s="578"/>
      <c r="D216" s="578"/>
      <c r="E216" s="578"/>
      <c r="F216" s="578"/>
      <c r="G216" s="578"/>
      <c r="H216" s="578"/>
      <c r="I216" s="578"/>
      <c r="J216" s="578"/>
      <c r="K216" s="578"/>
      <c r="L216" s="578"/>
      <c r="M216" s="578"/>
      <c r="N216" s="578"/>
      <c r="O216" s="578"/>
      <c r="P216" s="578"/>
      <c r="Q216" s="578"/>
      <c r="R216" s="578"/>
      <c r="S216" s="578"/>
      <c r="T216" s="578"/>
      <c r="U216" s="578"/>
      <c r="V216" s="578"/>
      <c r="W216" s="578"/>
      <c r="X216" s="578"/>
      <c r="Y216" s="578"/>
      <c r="Z216" s="578"/>
      <c r="AA216" s="578"/>
      <c r="AB216" s="578"/>
      <c r="AC216" s="578"/>
      <c r="AD216" s="578"/>
      <c r="AE216" s="578"/>
      <c r="AF216" s="578"/>
      <c r="AG216" s="578"/>
      <c r="AH216" s="578"/>
      <c r="AI216" s="578"/>
      <c r="AJ216" s="578"/>
      <c r="AK216" s="578"/>
      <c r="AL216" s="578"/>
      <c r="AM216" s="578"/>
      <c r="AN216" s="578"/>
      <c r="AO216" s="578"/>
      <c r="AP216" s="578"/>
      <c r="AQ216" s="578"/>
      <c r="AR216" s="578"/>
      <c r="AS216" s="578"/>
      <c r="AT216" s="578"/>
      <c r="AU216" s="578"/>
      <c r="AV216" s="578"/>
      <c r="AW216" s="578"/>
      <c r="AX216" s="578"/>
      <c r="AY216" s="578"/>
      <c r="AZ216" s="578"/>
      <c r="BA216" s="578"/>
      <c r="BB216" s="578"/>
      <c r="BC216" s="578"/>
      <c r="BD216" s="578"/>
      <c r="BE216" s="578"/>
    </row>
    <row r="217" spans="3:57">
      <c r="C217" s="578"/>
      <c r="D217" s="578"/>
      <c r="E217" s="578"/>
      <c r="F217" s="578"/>
      <c r="G217" s="578"/>
      <c r="H217" s="578"/>
      <c r="I217" s="578"/>
      <c r="J217" s="578"/>
      <c r="K217" s="578"/>
      <c r="L217" s="578"/>
      <c r="M217" s="578"/>
      <c r="N217" s="578"/>
      <c r="O217" s="578"/>
      <c r="P217" s="578"/>
      <c r="Q217" s="578"/>
      <c r="R217" s="578"/>
      <c r="S217" s="578"/>
      <c r="T217" s="578"/>
      <c r="U217" s="578"/>
      <c r="V217" s="578"/>
      <c r="W217" s="578"/>
      <c r="X217" s="578"/>
      <c r="Y217" s="578"/>
      <c r="Z217" s="578"/>
      <c r="AA217" s="578"/>
      <c r="AB217" s="578"/>
      <c r="AC217" s="578"/>
      <c r="AD217" s="578"/>
      <c r="AE217" s="578"/>
      <c r="AF217" s="578"/>
      <c r="AG217" s="578"/>
      <c r="AH217" s="578"/>
      <c r="AI217" s="578"/>
      <c r="AJ217" s="578"/>
      <c r="AK217" s="578"/>
      <c r="AL217" s="578"/>
      <c r="AM217" s="578"/>
      <c r="AN217" s="578"/>
      <c r="AO217" s="578"/>
      <c r="AP217" s="578"/>
      <c r="AQ217" s="578"/>
      <c r="AR217" s="578"/>
      <c r="AS217" s="578"/>
      <c r="AT217" s="578"/>
      <c r="AU217" s="578"/>
      <c r="AV217" s="578"/>
      <c r="AW217" s="578"/>
      <c r="AX217" s="578"/>
      <c r="AY217" s="578"/>
      <c r="AZ217" s="578"/>
      <c r="BA217" s="578"/>
      <c r="BB217" s="578"/>
      <c r="BC217" s="578"/>
      <c r="BD217" s="578"/>
      <c r="BE217" s="578"/>
    </row>
    <row r="218" spans="3:57">
      <c r="C218" s="578"/>
      <c r="D218" s="578"/>
      <c r="E218" s="578"/>
      <c r="F218" s="578"/>
      <c r="G218" s="578"/>
      <c r="H218" s="578"/>
      <c r="I218" s="578"/>
      <c r="J218" s="578"/>
      <c r="K218" s="578"/>
      <c r="L218" s="578"/>
      <c r="M218" s="578"/>
      <c r="N218" s="578"/>
      <c r="O218" s="578"/>
      <c r="P218" s="578"/>
      <c r="Q218" s="578"/>
      <c r="R218" s="578"/>
      <c r="S218" s="578"/>
      <c r="T218" s="578"/>
      <c r="U218" s="578"/>
      <c r="V218" s="578"/>
      <c r="W218" s="578"/>
      <c r="X218" s="578"/>
      <c r="Y218" s="578"/>
      <c r="Z218" s="578"/>
      <c r="AA218" s="578"/>
      <c r="AB218" s="578"/>
      <c r="AC218" s="578"/>
      <c r="AD218" s="578"/>
      <c r="AE218" s="578"/>
      <c r="AF218" s="578"/>
      <c r="AG218" s="578"/>
      <c r="AH218" s="578"/>
      <c r="AI218" s="578"/>
      <c r="AJ218" s="578"/>
      <c r="AK218" s="578"/>
      <c r="AL218" s="578"/>
      <c r="AM218" s="578"/>
      <c r="AN218" s="578"/>
      <c r="AO218" s="578"/>
      <c r="AP218" s="578"/>
      <c r="AQ218" s="578"/>
      <c r="AR218" s="578"/>
      <c r="AS218" s="578"/>
      <c r="AT218" s="578"/>
      <c r="AU218" s="578"/>
      <c r="AV218" s="578"/>
      <c r="AW218" s="578"/>
      <c r="AX218" s="578"/>
      <c r="AY218" s="578"/>
      <c r="AZ218" s="578"/>
      <c r="BA218" s="578"/>
      <c r="BB218" s="578"/>
      <c r="BC218" s="578"/>
      <c r="BD218" s="578"/>
      <c r="BE218" s="578"/>
    </row>
    <row r="219" spans="3:57">
      <c r="C219" s="578"/>
      <c r="D219" s="578"/>
      <c r="E219" s="578"/>
      <c r="F219" s="578"/>
      <c r="G219" s="578"/>
      <c r="H219" s="578"/>
      <c r="I219" s="578"/>
      <c r="J219" s="578"/>
      <c r="K219" s="578"/>
      <c r="L219" s="578"/>
      <c r="M219" s="578"/>
      <c r="N219" s="578"/>
      <c r="O219" s="578"/>
      <c r="P219" s="578"/>
      <c r="Q219" s="578"/>
      <c r="R219" s="578"/>
      <c r="S219" s="578"/>
      <c r="T219" s="578"/>
      <c r="U219" s="578"/>
      <c r="V219" s="578"/>
      <c r="W219" s="578"/>
      <c r="X219" s="578"/>
      <c r="Y219" s="578"/>
      <c r="Z219" s="578"/>
      <c r="AA219" s="578"/>
      <c r="AB219" s="578"/>
      <c r="AC219" s="578"/>
      <c r="AD219" s="578"/>
      <c r="AE219" s="578"/>
      <c r="AF219" s="578"/>
      <c r="AG219" s="578"/>
      <c r="AH219" s="578"/>
      <c r="AI219" s="578"/>
      <c r="AJ219" s="578"/>
      <c r="AK219" s="578"/>
      <c r="AL219" s="578"/>
      <c r="AM219" s="578"/>
      <c r="AN219" s="578"/>
      <c r="AO219" s="578"/>
      <c r="AP219" s="578"/>
      <c r="AQ219" s="578"/>
      <c r="AR219" s="578"/>
      <c r="AS219" s="578"/>
      <c r="AT219" s="578"/>
      <c r="AU219" s="578"/>
      <c r="AV219" s="578"/>
      <c r="AW219" s="578"/>
      <c r="AX219" s="578"/>
      <c r="AY219" s="578"/>
      <c r="AZ219" s="578"/>
      <c r="BA219" s="578"/>
      <c r="BB219" s="578"/>
      <c r="BC219" s="578"/>
      <c r="BD219" s="578"/>
      <c r="BE219" s="578"/>
    </row>
    <row r="220" spans="3:57">
      <c r="C220" s="578"/>
      <c r="D220" s="578"/>
      <c r="E220" s="578"/>
      <c r="F220" s="578"/>
      <c r="G220" s="578"/>
      <c r="H220" s="578"/>
      <c r="I220" s="578"/>
      <c r="J220" s="578"/>
      <c r="K220" s="578"/>
      <c r="L220" s="578"/>
      <c r="M220" s="578"/>
      <c r="N220" s="578"/>
      <c r="O220" s="578"/>
      <c r="P220" s="578"/>
      <c r="Q220" s="578"/>
      <c r="R220" s="578"/>
      <c r="S220" s="578"/>
      <c r="T220" s="578"/>
      <c r="U220" s="578"/>
      <c r="V220" s="578"/>
      <c r="W220" s="578"/>
      <c r="X220" s="578"/>
      <c r="Y220" s="578"/>
      <c r="Z220" s="578"/>
      <c r="AA220" s="578"/>
      <c r="AB220" s="578"/>
      <c r="AC220" s="578"/>
      <c r="AD220" s="578"/>
      <c r="AE220" s="578"/>
      <c r="AF220" s="578"/>
      <c r="AG220" s="578"/>
      <c r="AH220" s="578"/>
      <c r="AI220" s="578"/>
      <c r="AJ220" s="578"/>
      <c r="AK220" s="578"/>
      <c r="AL220" s="578"/>
      <c r="AM220" s="578"/>
      <c r="AN220" s="578"/>
      <c r="AO220" s="578"/>
      <c r="AP220" s="578"/>
      <c r="AQ220" s="578"/>
      <c r="AR220" s="578"/>
      <c r="AS220" s="578"/>
      <c r="AT220" s="578"/>
      <c r="AU220" s="578"/>
      <c r="AV220" s="578"/>
      <c r="AW220" s="578"/>
      <c r="AX220" s="578"/>
      <c r="AY220" s="578"/>
      <c r="AZ220" s="578"/>
      <c r="BA220" s="578"/>
      <c r="BB220" s="578"/>
      <c r="BC220" s="578"/>
      <c r="BD220" s="578"/>
      <c r="BE220" s="578"/>
    </row>
    <row r="221" spans="3:57">
      <c r="C221" s="578"/>
      <c r="D221" s="578"/>
      <c r="E221" s="578"/>
      <c r="F221" s="578"/>
      <c r="G221" s="578"/>
      <c r="H221" s="578"/>
      <c r="I221" s="578"/>
      <c r="J221" s="578"/>
      <c r="K221" s="578"/>
      <c r="L221" s="578"/>
      <c r="M221" s="578"/>
      <c r="N221" s="578"/>
      <c r="O221" s="578"/>
      <c r="P221" s="578"/>
      <c r="Q221" s="578"/>
      <c r="R221" s="578"/>
      <c r="S221" s="578"/>
      <c r="T221" s="578"/>
      <c r="U221" s="578"/>
      <c r="V221" s="578"/>
      <c r="W221" s="578"/>
      <c r="X221" s="578"/>
      <c r="Y221" s="578"/>
      <c r="Z221" s="578"/>
      <c r="AA221" s="578"/>
      <c r="AB221" s="578"/>
      <c r="AC221" s="578"/>
      <c r="AD221" s="578"/>
      <c r="AE221" s="578"/>
      <c r="AF221" s="578"/>
      <c r="AG221" s="578"/>
      <c r="AH221" s="578"/>
      <c r="AI221" s="578"/>
      <c r="AJ221" s="578"/>
      <c r="AK221" s="578"/>
      <c r="AL221" s="578"/>
      <c r="AM221" s="578"/>
      <c r="AN221" s="578"/>
      <c r="AO221" s="578"/>
      <c r="AP221" s="578"/>
      <c r="AQ221" s="578"/>
      <c r="AR221" s="578"/>
      <c r="AS221" s="578"/>
      <c r="AT221" s="578"/>
      <c r="AU221" s="578"/>
      <c r="AV221" s="578"/>
      <c r="AW221" s="578"/>
      <c r="AX221" s="578"/>
      <c r="AY221" s="578"/>
      <c r="AZ221" s="578"/>
      <c r="BA221" s="578"/>
      <c r="BB221" s="578"/>
      <c r="BC221" s="578"/>
      <c r="BD221" s="578"/>
      <c r="BE221" s="578"/>
    </row>
    <row r="222" spans="3:57">
      <c r="C222" s="578"/>
      <c r="D222" s="578"/>
      <c r="E222" s="578"/>
      <c r="F222" s="578"/>
      <c r="G222" s="578"/>
      <c r="H222" s="578"/>
      <c r="I222" s="578"/>
      <c r="J222" s="578"/>
      <c r="K222" s="578"/>
      <c r="L222" s="578"/>
      <c r="M222" s="578"/>
      <c r="N222" s="578"/>
      <c r="O222" s="578"/>
      <c r="P222" s="578"/>
      <c r="Q222" s="578"/>
      <c r="R222" s="578"/>
      <c r="S222" s="578"/>
      <c r="T222" s="578"/>
      <c r="U222" s="578"/>
      <c r="V222" s="578"/>
      <c r="W222" s="578"/>
      <c r="X222" s="578"/>
      <c r="Y222" s="578"/>
      <c r="Z222" s="578"/>
      <c r="AA222" s="578"/>
      <c r="AB222" s="578"/>
      <c r="AC222" s="578"/>
      <c r="AD222" s="578"/>
      <c r="AE222" s="578"/>
      <c r="AF222" s="578"/>
      <c r="AG222" s="578"/>
      <c r="AH222" s="578"/>
      <c r="AI222" s="578"/>
      <c r="AJ222" s="578"/>
      <c r="AK222" s="578"/>
      <c r="AL222" s="578"/>
      <c r="AM222" s="578"/>
      <c r="AN222" s="578"/>
      <c r="AO222" s="578"/>
      <c r="AP222" s="578"/>
      <c r="AQ222" s="578"/>
      <c r="AR222" s="578"/>
      <c r="AS222" s="578"/>
      <c r="AT222" s="578"/>
      <c r="AU222" s="578"/>
      <c r="AV222" s="578"/>
      <c r="AW222" s="578"/>
      <c r="AX222" s="578"/>
      <c r="AY222" s="578"/>
      <c r="AZ222" s="578"/>
      <c r="BA222" s="578"/>
      <c r="BB222" s="578"/>
      <c r="BC222" s="578"/>
      <c r="BD222" s="578"/>
      <c r="BE222" s="578"/>
    </row>
    <row r="223" spans="3:57">
      <c r="C223" s="578"/>
      <c r="D223" s="578"/>
      <c r="E223" s="578"/>
      <c r="F223" s="578"/>
      <c r="G223" s="578"/>
      <c r="H223" s="578"/>
      <c r="I223" s="578"/>
      <c r="J223" s="578"/>
      <c r="K223" s="578"/>
      <c r="L223" s="578"/>
      <c r="M223" s="578"/>
      <c r="N223" s="578"/>
      <c r="O223" s="578"/>
      <c r="P223" s="578"/>
      <c r="Q223" s="578"/>
      <c r="R223" s="578"/>
      <c r="S223" s="578"/>
      <c r="T223" s="578"/>
      <c r="U223" s="578"/>
      <c r="V223" s="578"/>
      <c r="W223" s="578"/>
      <c r="X223" s="578"/>
      <c r="Y223" s="578"/>
      <c r="Z223" s="578"/>
      <c r="AA223" s="578"/>
      <c r="AB223" s="578"/>
      <c r="AC223" s="578"/>
      <c r="AD223" s="578"/>
      <c r="AE223" s="578"/>
      <c r="AF223" s="578"/>
      <c r="AG223" s="578"/>
      <c r="AH223" s="578"/>
      <c r="AI223" s="578"/>
      <c r="AJ223" s="578"/>
      <c r="AK223" s="578"/>
      <c r="AL223" s="578"/>
      <c r="AM223" s="578"/>
      <c r="AN223" s="578"/>
      <c r="AO223" s="578"/>
      <c r="AP223" s="578"/>
      <c r="AQ223" s="578"/>
      <c r="AR223" s="578"/>
      <c r="AS223" s="578"/>
      <c r="AT223" s="578"/>
      <c r="AU223" s="578"/>
      <c r="AV223" s="578"/>
      <c r="AW223" s="578"/>
      <c r="AX223" s="578"/>
      <c r="AY223" s="578"/>
      <c r="AZ223" s="578"/>
      <c r="BA223" s="578"/>
      <c r="BB223" s="578"/>
      <c r="BC223" s="578"/>
      <c r="BD223" s="578"/>
      <c r="BE223" s="578"/>
    </row>
    <row r="224" spans="3:57">
      <c r="C224" s="578"/>
      <c r="D224" s="578"/>
      <c r="E224" s="578"/>
      <c r="F224" s="578"/>
      <c r="G224" s="578"/>
      <c r="H224" s="578"/>
      <c r="I224" s="578"/>
      <c r="J224" s="578"/>
      <c r="K224" s="578"/>
      <c r="L224" s="578"/>
      <c r="M224" s="578"/>
      <c r="N224" s="578"/>
      <c r="O224" s="578"/>
      <c r="P224" s="578"/>
      <c r="Q224" s="578"/>
      <c r="R224" s="578"/>
      <c r="S224" s="578"/>
      <c r="T224" s="578"/>
      <c r="U224" s="578"/>
      <c r="V224" s="578"/>
      <c r="W224" s="578"/>
      <c r="X224" s="578"/>
      <c r="Y224" s="578"/>
      <c r="Z224" s="578"/>
      <c r="AA224" s="578"/>
      <c r="AB224" s="578"/>
      <c r="AC224" s="578"/>
      <c r="AD224" s="578"/>
      <c r="AE224" s="578"/>
      <c r="AF224" s="578"/>
      <c r="AG224" s="578"/>
      <c r="AH224" s="578"/>
      <c r="AI224" s="578"/>
      <c r="AJ224" s="578"/>
      <c r="AK224" s="578"/>
      <c r="AL224" s="578"/>
      <c r="AM224" s="578"/>
      <c r="AN224" s="578"/>
      <c r="AO224" s="578"/>
      <c r="AP224" s="578"/>
      <c r="AQ224" s="578"/>
      <c r="AR224" s="578"/>
      <c r="AS224" s="578"/>
      <c r="AT224" s="578"/>
      <c r="AU224" s="578"/>
      <c r="AV224" s="578"/>
      <c r="AW224" s="578"/>
      <c r="AX224" s="578"/>
      <c r="AY224" s="578"/>
      <c r="AZ224" s="578"/>
      <c r="BA224" s="578"/>
      <c r="BB224" s="578"/>
      <c r="BC224" s="578"/>
      <c r="BD224" s="578"/>
      <c r="BE224" s="578"/>
    </row>
    <row r="225" spans="3:57">
      <c r="C225" s="578"/>
      <c r="D225" s="578"/>
      <c r="E225" s="578"/>
      <c r="F225" s="578"/>
      <c r="G225" s="578"/>
      <c r="H225" s="578"/>
      <c r="I225" s="578"/>
      <c r="J225" s="578"/>
      <c r="K225" s="578"/>
      <c r="L225" s="578"/>
      <c r="M225" s="578"/>
      <c r="N225" s="578"/>
      <c r="O225" s="578"/>
      <c r="P225" s="578"/>
      <c r="Q225" s="578"/>
      <c r="R225" s="578"/>
      <c r="S225" s="578"/>
      <c r="T225" s="578"/>
      <c r="U225" s="578"/>
      <c r="V225" s="578"/>
      <c r="W225" s="578"/>
      <c r="X225" s="578"/>
      <c r="Y225" s="578"/>
      <c r="Z225" s="578"/>
      <c r="AA225" s="578"/>
      <c r="AB225" s="578"/>
      <c r="AC225" s="578"/>
      <c r="AD225" s="578"/>
      <c r="AE225" s="578"/>
      <c r="AF225" s="578"/>
      <c r="AG225" s="578"/>
      <c r="AH225" s="578"/>
      <c r="AI225" s="578"/>
      <c r="AJ225" s="578"/>
      <c r="AK225" s="578"/>
      <c r="AL225" s="578"/>
      <c r="AM225" s="578"/>
      <c r="AN225" s="578"/>
      <c r="AO225" s="578"/>
      <c r="AP225" s="578"/>
      <c r="AQ225" s="578"/>
      <c r="AR225" s="578"/>
      <c r="AS225" s="578"/>
      <c r="AT225" s="578"/>
      <c r="AU225" s="578"/>
      <c r="AV225" s="578"/>
      <c r="AW225" s="578"/>
      <c r="AX225" s="578"/>
      <c r="AY225" s="578"/>
      <c r="AZ225" s="578"/>
      <c r="BA225" s="578"/>
      <c r="BB225" s="578"/>
      <c r="BC225" s="578"/>
      <c r="BD225" s="578"/>
      <c r="BE225" s="578"/>
    </row>
    <row r="226" spans="3:57">
      <c r="C226" s="578"/>
      <c r="D226" s="578"/>
      <c r="E226" s="578"/>
      <c r="F226" s="578"/>
      <c r="G226" s="578"/>
      <c r="H226" s="578"/>
      <c r="I226" s="578"/>
      <c r="J226" s="578"/>
      <c r="K226" s="578"/>
      <c r="L226" s="578"/>
      <c r="M226" s="578"/>
      <c r="N226" s="578"/>
      <c r="O226" s="578"/>
      <c r="P226" s="578"/>
      <c r="Q226" s="578"/>
      <c r="R226" s="578"/>
      <c r="S226" s="578"/>
      <c r="T226" s="578"/>
      <c r="U226" s="578"/>
      <c r="V226" s="578"/>
      <c r="W226" s="578"/>
      <c r="X226" s="578"/>
      <c r="Y226" s="578"/>
      <c r="Z226" s="578"/>
      <c r="AA226" s="578"/>
      <c r="AB226" s="578"/>
      <c r="AC226" s="578"/>
      <c r="AD226" s="578"/>
      <c r="AE226" s="578"/>
      <c r="AF226" s="578"/>
      <c r="AG226" s="578"/>
      <c r="AH226" s="578"/>
      <c r="AI226" s="578"/>
      <c r="AJ226" s="578"/>
      <c r="AK226" s="578"/>
      <c r="AL226" s="578"/>
      <c r="AM226" s="578"/>
      <c r="AN226" s="578"/>
      <c r="AO226" s="578"/>
      <c r="AP226" s="578"/>
      <c r="AQ226" s="578"/>
      <c r="AR226" s="578"/>
      <c r="AS226" s="578"/>
      <c r="AT226" s="578"/>
      <c r="AU226" s="578"/>
      <c r="AV226" s="578"/>
      <c r="AW226" s="578"/>
      <c r="AX226" s="578"/>
      <c r="AY226" s="578"/>
      <c r="AZ226" s="578"/>
      <c r="BA226" s="578"/>
      <c r="BB226" s="578"/>
      <c r="BC226" s="578"/>
      <c r="BD226" s="578"/>
      <c r="BE226" s="578"/>
    </row>
    <row r="227" spans="3:57">
      <c r="C227" s="578"/>
      <c r="D227" s="578"/>
      <c r="E227" s="578"/>
      <c r="F227" s="578"/>
      <c r="G227" s="578"/>
      <c r="H227" s="578"/>
      <c r="I227" s="578"/>
      <c r="J227" s="578"/>
      <c r="K227" s="578"/>
      <c r="L227" s="578"/>
      <c r="M227" s="578"/>
      <c r="N227" s="578"/>
      <c r="O227" s="578"/>
      <c r="P227" s="578"/>
      <c r="Q227" s="578"/>
      <c r="R227" s="578"/>
      <c r="S227" s="578"/>
      <c r="T227" s="578"/>
      <c r="U227" s="578"/>
      <c r="V227" s="578"/>
      <c r="W227" s="578"/>
      <c r="X227" s="578"/>
      <c r="Y227" s="578"/>
      <c r="Z227" s="578"/>
      <c r="AA227" s="578"/>
      <c r="AB227" s="578"/>
      <c r="AC227" s="578"/>
      <c r="AD227" s="578"/>
      <c r="AE227" s="578"/>
      <c r="AF227" s="578"/>
      <c r="AG227" s="578"/>
      <c r="AH227" s="578"/>
      <c r="AI227" s="578"/>
      <c r="AJ227" s="578"/>
      <c r="AK227" s="578"/>
      <c r="AL227" s="578"/>
      <c r="AM227" s="578"/>
      <c r="AN227" s="578"/>
      <c r="AO227" s="578"/>
      <c r="AP227" s="578"/>
      <c r="AQ227" s="578"/>
      <c r="AR227" s="578"/>
      <c r="AS227" s="578"/>
      <c r="AT227" s="578"/>
      <c r="AU227" s="578"/>
      <c r="AV227" s="578"/>
      <c r="AW227" s="578"/>
      <c r="AX227" s="578"/>
      <c r="AY227" s="578"/>
      <c r="AZ227" s="578"/>
      <c r="BA227" s="578"/>
      <c r="BB227" s="578"/>
      <c r="BC227" s="578"/>
      <c r="BD227" s="578"/>
      <c r="BE227" s="578"/>
    </row>
    <row r="228" spans="3:57">
      <c r="C228" s="578"/>
      <c r="D228" s="578"/>
      <c r="E228" s="578"/>
      <c r="F228" s="578"/>
      <c r="G228" s="578"/>
      <c r="H228" s="578"/>
      <c r="I228" s="578"/>
      <c r="J228" s="578"/>
      <c r="K228" s="578"/>
      <c r="L228" s="578"/>
      <c r="M228" s="578"/>
      <c r="N228" s="578"/>
      <c r="O228" s="578"/>
      <c r="P228" s="578"/>
      <c r="Q228" s="578"/>
      <c r="R228" s="578"/>
      <c r="S228" s="578"/>
      <c r="T228" s="578"/>
      <c r="U228" s="578"/>
      <c r="V228" s="578"/>
      <c r="W228" s="578"/>
      <c r="X228" s="578"/>
      <c r="Y228" s="578"/>
      <c r="Z228" s="578"/>
      <c r="AA228" s="578"/>
      <c r="AB228" s="578"/>
      <c r="AC228" s="578"/>
      <c r="AD228" s="578"/>
      <c r="AE228" s="578"/>
      <c r="AF228" s="578"/>
      <c r="AG228" s="578"/>
      <c r="AH228" s="578"/>
      <c r="AI228" s="578"/>
      <c r="AJ228" s="578"/>
      <c r="AK228" s="578"/>
      <c r="AL228" s="578"/>
      <c r="AM228" s="578"/>
      <c r="AN228" s="578"/>
      <c r="AO228" s="578"/>
      <c r="AP228" s="578"/>
      <c r="AQ228" s="578"/>
      <c r="AR228" s="578"/>
      <c r="AS228" s="578"/>
      <c r="AT228" s="578"/>
      <c r="AU228" s="578"/>
      <c r="AV228" s="578"/>
      <c r="AW228" s="578"/>
      <c r="AX228" s="578"/>
      <c r="AY228" s="578"/>
      <c r="AZ228" s="578"/>
      <c r="BA228" s="578"/>
      <c r="BB228" s="578"/>
      <c r="BC228" s="578"/>
      <c r="BD228" s="578"/>
      <c r="BE228" s="578"/>
    </row>
    <row r="229" spans="3:57">
      <c r="C229" s="578"/>
      <c r="D229" s="578"/>
      <c r="E229" s="578"/>
      <c r="F229" s="578"/>
      <c r="G229" s="578"/>
      <c r="H229" s="578"/>
      <c r="I229" s="578"/>
      <c r="J229" s="578"/>
      <c r="K229" s="578"/>
      <c r="L229" s="578"/>
      <c r="M229" s="578"/>
      <c r="N229" s="578"/>
      <c r="O229" s="578"/>
      <c r="P229" s="578"/>
      <c r="Q229" s="578"/>
      <c r="R229" s="578"/>
      <c r="S229" s="578"/>
      <c r="T229" s="578"/>
      <c r="U229" s="578"/>
      <c r="V229" s="578"/>
      <c r="W229" s="578"/>
      <c r="X229" s="578"/>
      <c r="Y229" s="578"/>
      <c r="Z229" s="578"/>
      <c r="AA229" s="578"/>
      <c r="AB229" s="578"/>
      <c r="AC229" s="578"/>
      <c r="AD229" s="578"/>
      <c r="AE229" s="578"/>
      <c r="AF229" s="578"/>
      <c r="AG229" s="578"/>
      <c r="AH229" s="578"/>
      <c r="AI229" s="578"/>
      <c r="AJ229" s="578"/>
      <c r="AK229" s="578"/>
      <c r="AL229" s="578"/>
      <c r="AM229" s="578"/>
      <c r="AN229" s="578"/>
      <c r="AO229" s="578"/>
      <c r="AP229" s="578"/>
      <c r="AQ229" s="578"/>
      <c r="AR229" s="578"/>
      <c r="AS229" s="578"/>
      <c r="AT229" s="578"/>
      <c r="AU229" s="578"/>
      <c r="AV229" s="578"/>
      <c r="AW229" s="578"/>
      <c r="AX229" s="578"/>
      <c r="AY229" s="578"/>
      <c r="AZ229" s="578"/>
      <c r="BA229" s="578"/>
      <c r="BB229" s="578"/>
      <c r="BC229" s="578"/>
      <c r="BD229" s="578"/>
      <c r="BE229" s="578"/>
    </row>
    <row r="230" spans="3:57">
      <c r="C230" s="578"/>
      <c r="D230" s="578"/>
      <c r="E230" s="578"/>
      <c r="F230" s="578"/>
      <c r="G230" s="578"/>
      <c r="H230" s="578"/>
      <c r="I230" s="578"/>
      <c r="J230" s="578"/>
      <c r="K230" s="578"/>
      <c r="L230" s="578"/>
      <c r="M230" s="578"/>
      <c r="N230" s="578"/>
      <c r="O230" s="578"/>
      <c r="P230" s="578"/>
      <c r="Q230" s="578"/>
      <c r="R230" s="578"/>
      <c r="S230" s="578"/>
      <c r="T230" s="578"/>
      <c r="U230" s="578"/>
      <c r="V230" s="578"/>
      <c r="W230" s="578"/>
      <c r="X230" s="578"/>
      <c r="Y230" s="578"/>
      <c r="Z230" s="578"/>
      <c r="AA230" s="578"/>
      <c r="AB230" s="578"/>
      <c r="AC230" s="578"/>
      <c r="AD230" s="578"/>
      <c r="AE230" s="578"/>
      <c r="AF230" s="578"/>
      <c r="AG230" s="578"/>
      <c r="AH230" s="578"/>
      <c r="AI230" s="578"/>
      <c r="AJ230" s="578"/>
      <c r="AK230" s="578"/>
      <c r="AL230" s="578"/>
      <c r="AM230" s="578"/>
      <c r="AN230" s="578"/>
      <c r="AO230" s="578"/>
      <c r="AP230" s="578"/>
      <c r="AQ230" s="578"/>
      <c r="AR230" s="578"/>
      <c r="AS230" s="578"/>
      <c r="AT230" s="578"/>
      <c r="AU230" s="578"/>
      <c r="AV230" s="578"/>
      <c r="AW230" s="578"/>
      <c r="AX230" s="578"/>
      <c r="AY230" s="578"/>
      <c r="AZ230" s="578"/>
      <c r="BA230" s="578"/>
      <c r="BB230" s="578"/>
      <c r="BC230" s="578"/>
      <c r="BD230" s="578"/>
      <c r="BE230" s="578"/>
    </row>
    <row r="231" spans="3:57">
      <c r="C231" s="578"/>
      <c r="D231" s="578"/>
      <c r="E231" s="578"/>
      <c r="F231" s="578"/>
      <c r="G231" s="578"/>
      <c r="H231" s="578"/>
      <c r="I231" s="578"/>
      <c r="J231" s="578"/>
      <c r="K231" s="578"/>
      <c r="L231" s="578"/>
      <c r="M231" s="578"/>
      <c r="N231" s="578"/>
      <c r="O231" s="578"/>
      <c r="P231" s="578"/>
      <c r="Q231" s="578"/>
      <c r="R231" s="578"/>
      <c r="S231" s="578"/>
      <c r="T231" s="578"/>
      <c r="U231" s="578"/>
      <c r="V231" s="578"/>
      <c r="W231" s="578"/>
      <c r="X231" s="578"/>
      <c r="Y231" s="578"/>
      <c r="Z231" s="578"/>
      <c r="AA231" s="578"/>
      <c r="AB231" s="578"/>
      <c r="AC231" s="578"/>
      <c r="AD231" s="578"/>
      <c r="AE231" s="578"/>
      <c r="AF231" s="578"/>
      <c r="AG231" s="578"/>
      <c r="AH231" s="578"/>
      <c r="AI231" s="578"/>
      <c r="AJ231" s="578"/>
      <c r="AK231" s="578"/>
      <c r="AL231" s="578"/>
      <c r="AM231" s="578"/>
      <c r="AN231" s="578"/>
      <c r="AO231" s="578"/>
      <c r="AP231" s="578"/>
      <c r="AQ231" s="578"/>
      <c r="AR231" s="578"/>
      <c r="AS231" s="578"/>
      <c r="AT231" s="578"/>
      <c r="AU231" s="578"/>
      <c r="AV231" s="578"/>
      <c r="AW231" s="578"/>
      <c r="AX231" s="578"/>
      <c r="AY231" s="578"/>
      <c r="AZ231" s="578"/>
      <c r="BA231" s="578"/>
      <c r="BB231" s="578"/>
      <c r="BC231" s="578"/>
      <c r="BD231" s="578"/>
      <c r="BE231" s="578"/>
    </row>
    <row r="232" spans="3:57">
      <c r="C232" s="578"/>
      <c r="D232" s="578"/>
      <c r="E232" s="578"/>
      <c r="F232" s="578"/>
      <c r="G232" s="578"/>
      <c r="H232" s="578"/>
      <c r="I232" s="578"/>
      <c r="J232" s="578"/>
      <c r="K232" s="578"/>
      <c r="L232" s="578"/>
      <c r="M232" s="578"/>
      <c r="N232" s="578"/>
      <c r="O232" s="578"/>
      <c r="P232" s="578"/>
      <c r="Q232" s="578"/>
      <c r="R232" s="578"/>
      <c r="S232" s="578"/>
      <c r="T232" s="578"/>
      <c r="U232" s="578"/>
      <c r="V232" s="578"/>
      <c r="W232" s="578"/>
      <c r="X232" s="578"/>
      <c r="Y232" s="578"/>
      <c r="Z232" s="578"/>
      <c r="AA232" s="578"/>
      <c r="AB232" s="578"/>
      <c r="AC232" s="578"/>
      <c r="AD232" s="578"/>
      <c r="AE232" s="578"/>
      <c r="AF232" s="578"/>
      <c r="AG232" s="578"/>
      <c r="AH232" s="578"/>
      <c r="AI232" s="578"/>
      <c r="AJ232" s="578"/>
      <c r="AK232" s="578"/>
      <c r="AL232" s="578"/>
      <c r="AM232" s="578"/>
      <c r="AN232" s="578"/>
      <c r="AO232" s="578"/>
      <c r="AP232" s="578"/>
      <c r="AQ232" s="578"/>
      <c r="AR232" s="578"/>
      <c r="AS232" s="578"/>
      <c r="AT232" s="578"/>
      <c r="AU232" s="578"/>
      <c r="AV232" s="578"/>
      <c r="AW232" s="578"/>
      <c r="AX232" s="578"/>
      <c r="AY232" s="578"/>
      <c r="AZ232" s="578"/>
      <c r="BA232" s="578"/>
      <c r="BB232" s="578"/>
      <c r="BC232" s="578"/>
      <c r="BD232" s="578"/>
      <c r="BE232" s="578"/>
    </row>
    <row r="233" spans="3:57">
      <c r="C233" s="578"/>
      <c r="D233" s="578"/>
      <c r="E233" s="578"/>
      <c r="F233" s="578"/>
      <c r="G233" s="578"/>
      <c r="H233" s="578"/>
      <c r="I233" s="578"/>
      <c r="J233" s="578"/>
      <c r="K233" s="578"/>
      <c r="L233" s="578"/>
      <c r="M233" s="578"/>
      <c r="N233" s="578"/>
      <c r="O233" s="578"/>
      <c r="P233" s="578"/>
      <c r="Q233" s="578"/>
      <c r="R233" s="578"/>
      <c r="S233" s="578"/>
      <c r="T233" s="578"/>
      <c r="U233" s="578"/>
      <c r="V233" s="578"/>
      <c r="W233" s="578"/>
      <c r="X233" s="578"/>
      <c r="Y233" s="578"/>
      <c r="Z233" s="578"/>
      <c r="AA233" s="578"/>
      <c r="AB233" s="578"/>
      <c r="AC233" s="578"/>
      <c r="AD233" s="578"/>
      <c r="AE233" s="578"/>
      <c r="AF233" s="578"/>
      <c r="AG233" s="578"/>
      <c r="AH233" s="578"/>
      <c r="AI233" s="578"/>
      <c r="AJ233" s="578"/>
      <c r="AK233" s="578"/>
      <c r="AL233" s="578"/>
      <c r="AM233" s="578"/>
      <c r="AN233" s="578"/>
      <c r="AO233" s="578"/>
      <c r="AP233" s="578"/>
      <c r="AQ233" s="578"/>
      <c r="AR233" s="578"/>
      <c r="AS233" s="578"/>
      <c r="AT233" s="578"/>
      <c r="AU233" s="578"/>
      <c r="AV233" s="578"/>
      <c r="AW233" s="578"/>
      <c r="AX233" s="578"/>
      <c r="AY233" s="578"/>
      <c r="AZ233" s="578"/>
      <c r="BA233" s="578"/>
      <c r="BB233" s="578"/>
      <c r="BC233" s="578"/>
      <c r="BD233" s="578"/>
      <c r="BE233" s="578"/>
    </row>
    <row r="234" spans="3:57">
      <c r="C234" s="578"/>
      <c r="D234" s="578"/>
      <c r="E234" s="578"/>
      <c r="F234" s="578"/>
      <c r="G234" s="578"/>
      <c r="H234" s="578"/>
      <c r="I234" s="578"/>
      <c r="J234" s="578"/>
      <c r="K234" s="578"/>
      <c r="L234" s="578"/>
      <c r="M234" s="578"/>
      <c r="N234" s="578"/>
      <c r="O234" s="578"/>
      <c r="P234" s="578"/>
      <c r="Q234" s="578"/>
      <c r="R234" s="578"/>
      <c r="S234" s="578"/>
      <c r="T234" s="578"/>
      <c r="U234" s="578"/>
      <c r="V234" s="578"/>
      <c r="W234" s="578"/>
      <c r="X234" s="578"/>
      <c r="Y234" s="578"/>
      <c r="Z234" s="578"/>
      <c r="AA234" s="578"/>
      <c r="AB234" s="578"/>
      <c r="AC234" s="578"/>
      <c r="AD234" s="578"/>
      <c r="AE234" s="578"/>
      <c r="AF234" s="578"/>
      <c r="AG234" s="578"/>
      <c r="AH234" s="578"/>
      <c r="AI234" s="578"/>
      <c r="AJ234" s="578"/>
      <c r="AK234" s="578"/>
      <c r="AL234" s="578"/>
      <c r="AM234" s="578"/>
      <c r="AN234" s="578"/>
      <c r="AO234" s="578"/>
      <c r="AP234" s="578"/>
      <c r="AQ234" s="578"/>
      <c r="AR234" s="578"/>
      <c r="AS234" s="578"/>
      <c r="AT234" s="578"/>
      <c r="AU234" s="578"/>
      <c r="AV234" s="578"/>
      <c r="AW234" s="578"/>
      <c r="AX234" s="578"/>
      <c r="AY234" s="578"/>
      <c r="AZ234" s="578"/>
      <c r="BA234" s="578"/>
      <c r="BB234" s="578"/>
      <c r="BC234" s="578"/>
      <c r="BD234" s="578"/>
      <c r="BE234" s="578"/>
    </row>
    <row r="235" spans="3:57">
      <c r="C235" s="578"/>
      <c r="D235" s="578"/>
      <c r="E235" s="578"/>
      <c r="F235" s="578"/>
      <c r="G235" s="578"/>
      <c r="H235" s="578"/>
      <c r="I235" s="578"/>
      <c r="J235" s="578"/>
      <c r="K235" s="578"/>
      <c r="L235" s="578"/>
      <c r="M235" s="578"/>
      <c r="N235" s="578"/>
      <c r="O235" s="578"/>
      <c r="P235" s="578"/>
      <c r="Q235" s="578"/>
      <c r="R235" s="578"/>
      <c r="S235" s="578"/>
      <c r="T235" s="578"/>
      <c r="U235" s="578"/>
      <c r="V235" s="578"/>
      <c r="W235" s="578"/>
      <c r="X235" s="578"/>
      <c r="Y235" s="578"/>
      <c r="Z235" s="578"/>
      <c r="AA235" s="578"/>
      <c r="AB235" s="578"/>
      <c r="AC235" s="578"/>
      <c r="AD235" s="578"/>
      <c r="AE235" s="578"/>
      <c r="AF235" s="578"/>
      <c r="AG235" s="578"/>
      <c r="AH235" s="578"/>
      <c r="AI235" s="578"/>
      <c r="AJ235" s="578"/>
      <c r="AK235" s="578"/>
      <c r="AL235" s="578"/>
      <c r="AM235" s="578"/>
      <c r="AN235" s="578"/>
      <c r="AO235" s="578"/>
      <c r="AP235" s="578"/>
      <c r="AQ235" s="578"/>
      <c r="AR235" s="578"/>
      <c r="AS235" s="578"/>
      <c r="AT235" s="578"/>
      <c r="AU235" s="578"/>
      <c r="AV235" s="578"/>
      <c r="AW235" s="578"/>
      <c r="AX235" s="578"/>
      <c r="AY235" s="578"/>
      <c r="AZ235" s="578"/>
      <c r="BA235" s="578"/>
      <c r="BB235" s="578"/>
      <c r="BC235" s="578"/>
      <c r="BD235" s="578"/>
      <c r="BE235" s="578"/>
    </row>
    <row r="236" spans="3:57">
      <c r="C236" s="578"/>
      <c r="D236" s="578"/>
      <c r="E236" s="578"/>
      <c r="F236" s="578"/>
      <c r="G236" s="578"/>
      <c r="H236" s="578"/>
      <c r="I236" s="578"/>
      <c r="J236" s="578"/>
      <c r="K236" s="578"/>
      <c r="L236" s="578"/>
      <c r="M236" s="578"/>
      <c r="N236" s="578"/>
      <c r="O236" s="578"/>
      <c r="P236" s="578"/>
      <c r="Q236" s="578"/>
      <c r="R236" s="578"/>
      <c r="S236" s="578"/>
      <c r="T236" s="578"/>
      <c r="U236" s="578"/>
      <c r="V236" s="578"/>
      <c r="W236" s="578"/>
      <c r="X236" s="578"/>
      <c r="Y236" s="578"/>
      <c r="Z236" s="578"/>
      <c r="AA236" s="578"/>
      <c r="AB236" s="578"/>
      <c r="AC236" s="578"/>
      <c r="AD236" s="578"/>
      <c r="AE236" s="578"/>
      <c r="AF236" s="578"/>
      <c r="AG236" s="578"/>
      <c r="AH236" s="578"/>
      <c r="AI236" s="578"/>
      <c r="AJ236" s="578"/>
      <c r="AK236" s="578"/>
      <c r="AL236" s="578"/>
      <c r="AM236" s="578"/>
      <c r="AN236" s="578"/>
      <c r="AO236" s="578"/>
      <c r="AP236" s="578"/>
      <c r="AQ236" s="578"/>
      <c r="AR236" s="578"/>
      <c r="AS236" s="578"/>
      <c r="AT236" s="578"/>
      <c r="AU236" s="578"/>
      <c r="AV236" s="578"/>
      <c r="AW236" s="578"/>
      <c r="AX236" s="578"/>
      <c r="AY236" s="578"/>
      <c r="AZ236" s="578"/>
      <c r="BA236" s="578"/>
      <c r="BB236" s="578"/>
      <c r="BC236" s="578"/>
      <c r="BD236" s="578"/>
      <c r="BE236" s="578"/>
    </row>
    <row r="237" spans="3:57">
      <c r="C237" s="578"/>
      <c r="D237" s="578"/>
      <c r="E237" s="578"/>
      <c r="F237" s="578"/>
      <c r="G237" s="578"/>
      <c r="H237" s="578"/>
      <c r="I237" s="578"/>
      <c r="J237" s="578"/>
      <c r="K237" s="578"/>
      <c r="L237" s="578"/>
      <c r="M237" s="578"/>
      <c r="N237" s="578"/>
      <c r="O237" s="578"/>
      <c r="P237" s="578"/>
      <c r="Q237" s="578"/>
      <c r="R237" s="578"/>
      <c r="S237" s="578"/>
      <c r="T237" s="578"/>
      <c r="U237" s="578"/>
      <c r="V237" s="578"/>
      <c r="W237" s="578"/>
      <c r="X237" s="578"/>
      <c r="Y237" s="578"/>
      <c r="Z237" s="578"/>
      <c r="AA237" s="578"/>
      <c r="AB237" s="578"/>
      <c r="AC237" s="578"/>
      <c r="AD237" s="578"/>
      <c r="AE237" s="578"/>
      <c r="AF237" s="578"/>
      <c r="AG237" s="578"/>
      <c r="AH237" s="578"/>
      <c r="AI237" s="578"/>
      <c r="AJ237" s="578"/>
      <c r="AK237" s="578"/>
      <c r="AL237" s="578"/>
      <c r="AM237" s="578"/>
      <c r="AN237" s="578"/>
      <c r="AO237" s="578"/>
      <c r="AP237" s="578"/>
      <c r="AQ237" s="578"/>
      <c r="AR237" s="578"/>
      <c r="AS237" s="578"/>
      <c r="AT237" s="578"/>
      <c r="AU237" s="578"/>
      <c r="AV237" s="578"/>
      <c r="AW237" s="578"/>
      <c r="AX237" s="578"/>
      <c r="AY237" s="578"/>
      <c r="AZ237" s="578"/>
      <c r="BA237" s="578"/>
      <c r="BB237" s="578"/>
      <c r="BC237" s="578"/>
      <c r="BD237" s="578"/>
      <c r="BE237" s="578"/>
    </row>
    <row r="238" spans="3:57">
      <c r="C238" s="578"/>
      <c r="D238" s="578"/>
      <c r="E238" s="578"/>
      <c r="F238" s="578"/>
      <c r="G238" s="578"/>
      <c r="H238" s="578"/>
      <c r="I238" s="578"/>
      <c r="J238" s="578"/>
      <c r="K238" s="578"/>
      <c r="L238" s="578"/>
      <c r="M238" s="578"/>
      <c r="N238" s="578"/>
      <c r="O238" s="578"/>
      <c r="P238" s="578"/>
      <c r="Q238" s="578"/>
      <c r="R238" s="578"/>
      <c r="S238" s="578"/>
      <c r="T238" s="578"/>
      <c r="U238" s="578"/>
      <c r="V238" s="578"/>
      <c r="W238" s="578"/>
      <c r="X238" s="578"/>
      <c r="Y238" s="578"/>
      <c r="Z238" s="578"/>
      <c r="AA238" s="578"/>
      <c r="AB238" s="578"/>
      <c r="AC238" s="578"/>
      <c r="AD238" s="578"/>
      <c r="AE238" s="578"/>
      <c r="AF238" s="578"/>
      <c r="AG238" s="578"/>
      <c r="AH238" s="578"/>
      <c r="AI238" s="578"/>
      <c r="AJ238" s="578"/>
      <c r="AK238" s="578"/>
      <c r="AL238" s="578"/>
      <c r="AM238" s="578"/>
      <c r="AN238" s="578"/>
      <c r="AO238" s="578"/>
      <c r="AP238" s="578"/>
      <c r="AQ238" s="578"/>
      <c r="AR238" s="578"/>
      <c r="AS238" s="578"/>
      <c r="AT238" s="578"/>
      <c r="AU238" s="578"/>
      <c r="AV238" s="578"/>
      <c r="AW238" s="578"/>
      <c r="AX238" s="578"/>
      <c r="AY238" s="578"/>
      <c r="AZ238" s="578"/>
      <c r="BA238" s="578"/>
      <c r="BB238" s="578"/>
      <c r="BC238" s="578"/>
      <c r="BD238" s="578"/>
      <c r="BE238" s="578"/>
    </row>
    <row r="239" spans="3:57">
      <c r="C239" s="578"/>
      <c r="D239" s="578"/>
      <c r="E239" s="578"/>
      <c r="F239" s="578"/>
      <c r="G239" s="578"/>
      <c r="H239" s="578"/>
      <c r="I239" s="578"/>
      <c r="J239" s="578"/>
      <c r="K239" s="578"/>
      <c r="L239" s="578"/>
      <c r="M239" s="578"/>
      <c r="N239" s="578"/>
      <c r="O239" s="578"/>
      <c r="P239" s="578"/>
      <c r="Q239" s="578"/>
      <c r="R239" s="578"/>
      <c r="S239" s="578"/>
      <c r="T239" s="578"/>
      <c r="U239" s="578"/>
      <c r="V239" s="578"/>
      <c r="W239" s="578"/>
      <c r="X239" s="578"/>
      <c r="Y239" s="578"/>
      <c r="Z239" s="578"/>
      <c r="AA239" s="578"/>
      <c r="AB239" s="578"/>
      <c r="AC239" s="578"/>
      <c r="AD239" s="578"/>
      <c r="AE239" s="578"/>
      <c r="AF239" s="578"/>
      <c r="AG239" s="578"/>
      <c r="AH239" s="578"/>
      <c r="AI239" s="578"/>
      <c r="AJ239" s="578"/>
      <c r="AK239" s="578"/>
      <c r="AL239" s="578"/>
      <c r="AM239" s="578"/>
      <c r="AN239" s="578"/>
      <c r="AO239" s="578"/>
      <c r="AP239" s="578"/>
      <c r="AQ239" s="578"/>
      <c r="AR239" s="578"/>
      <c r="AS239" s="578"/>
      <c r="AT239" s="578"/>
      <c r="AU239" s="578"/>
      <c r="AV239" s="578"/>
      <c r="AW239" s="578"/>
      <c r="AX239" s="578"/>
      <c r="AY239" s="578"/>
      <c r="AZ239" s="578"/>
      <c r="BA239" s="578"/>
      <c r="BB239" s="578"/>
      <c r="BC239" s="578"/>
      <c r="BD239" s="578"/>
      <c r="BE239" s="578"/>
    </row>
    <row r="240" spans="3:57">
      <c r="C240" s="578"/>
      <c r="D240" s="578"/>
      <c r="E240" s="578"/>
      <c r="F240" s="578"/>
      <c r="G240" s="578"/>
      <c r="H240" s="578"/>
      <c r="I240" s="578"/>
      <c r="J240" s="578"/>
      <c r="K240" s="578"/>
      <c r="L240" s="578"/>
      <c r="M240" s="578"/>
      <c r="N240" s="578"/>
      <c r="O240" s="578"/>
      <c r="P240" s="578"/>
      <c r="Q240" s="578"/>
      <c r="R240" s="578"/>
      <c r="S240" s="578"/>
      <c r="T240" s="578"/>
      <c r="U240" s="578"/>
      <c r="V240" s="578"/>
      <c r="W240" s="578"/>
      <c r="X240" s="578"/>
      <c r="Y240" s="578"/>
      <c r="Z240" s="578"/>
      <c r="AA240" s="578"/>
      <c r="AB240" s="578"/>
      <c r="AC240" s="578"/>
      <c r="AD240" s="578"/>
      <c r="AE240" s="578"/>
      <c r="AF240" s="578"/>
      <c r="AG240" s="578"/>
      <c r="AH240" s="578"/>
      <c r="AI240" s="578"/>
      <c r="AJ240" s="578"/>
      <c r="AK240" s="578"/>
      <c r="AL240" s="578"/>
      <c r="AM240" s="578"/>
      <c r="AN240" s="578"/>
      <c r="AO240" s="578"/>
      <c r="AP240" s="578"/>
      <c r="AQ240" s="578"/>
      <c r="AR240" s="578"/>
      <c r="AS240" s="578"/>
      <c r="AT240" s="578"/>
      <c r="AU240" s="578"/>
      <c r="AV240" s="578"/>
      <c r="AW240" s="578"/>
      <c r="AX240" s="578"/>
      <c r="AY240" s="578"/>
      <c r="AZ240" s="578"/>
      <c r="BA240" s="578"/>
      <c r="BB240" s="578"/>
      <c r="BC240" s="578"/>
      <c r="BD240" s="578"/>
      <c r="BE240" s="578"/>
    </row>
    <row r="241" spans="3:57">
      <c r="C241" s="578"/>
      <c r="D241" s="578"/>
      <c r="E241" s="578"/>
      <c r="F241" s="578"/>
      <c r="G241" s="578"/>
      <c r="H241" s="578"/>
      <c r="I241" s="578"/>
      <c r="J241" s="578"/>
      <c r="K241" s="578"/>
      <c r="L241" s="578"/>
      <c r="M241" s="578"/>
      <c r="N241" s="578"/>
      <c r="O241" s="578"/>
      <c r="P241" s="578"/>
      <c r="Q241" s="578"/>
      <c r="R241" s="578"/>
      <c r="S241" s="578"/>
      <c r="T241" s="578"/>
      <c r="U241" s="578"/>
      <c r="V241" s="578"/>
      <c r="W241" s="578"/>
      <c r="X241" s="578"/>
      <c r="Y241" s="578"/>
      <c r="Z241" s="578"/>
      <c r="AA241" s="578"/>
      <c r="AB241" s="578"/>
      <c r="AC241" s="578"/>
      <c r="AD241" s="578"/>
      <c r="AE241" s="578"/>
      <c r="AF241" s="578"/>
      <c r="AG241" s="578"/>
      <c r="AH241" s="578"/>
      <c r="AI241" s="578"/>
      <c r="AJ241" s="578"/>
      <c r="AK241" s="578"/>
      <c r="AL241" s="578"/>
      <c r="AM241" s="578"/>
      <c r="AN241" s="578"/>
      <c r="AO241" s="578"/>
      <c r="AP241" s="578"/>
      <c r="AQ241" s="578"/>
      <c r="AR241" s="578"/>
      <c r="AS241" s="578"/>
      <c r="AT241" s="578"/>
      <c r="AU241" s="578"/>
      <c r="AV241" s="578"/>
      <c r="AW241" s="578"/>
      <c r="AX241" s="578"/>
      <c r="AY241" s="578"/>
      <c r="AZ241" s="578"/>
      <c r="BA241" s="578"/>
      <c r="BB241" s="578"/>
      <c r="BC241" s="578"/>
      <c r="BD241" s="578"/>
      <c r="BE241" s="578"/>
    </row>
    <row r="242" spans="3:57">
      <c r="C242" s="578"/>
      <c r="D242" s="578"/>
      <c r="E242" s="578"/>
      <c r="F242" s="578"/>
      <c r="G242" s="578"/>
      <c r="H242" s="578"/>
      <c r="I242" s="578"/>
      <c r="J242" s="578"/>
      <c r="K242" s="578"/>
      <c r="L242" s="578"/>
      <c r="M242" s="578"/>
      <c r="N242" s="578"/>
      <c r="O242" s="578"/>
      <c r="P242" s="578"/>
      <c r="Q242" s="578"/>
      <c r="R242" s="578"/>
      <c r="S242" s="578"/>
      <c r="T242" s="578"/>
      <c r="U242" s="578"/>
      <c r="V242" s="578"/>
      <c r="W242" s="578"/>
      <c r="X242" s="578"/>
      <c r="Y242" s="578"/>
      <c r="Z242" s="578"/>
      <c r="AA242" s="578"/>
      <c r="AB242" s="578"/>
      <c r="AC242" s="578"/>
      <c r="AD242" s="578"/>
      <c r="AE242" s="578"/>
      <c r="AF242" s="578"/>
      <c r="AG242" s="578"/>
      <c r="AH242" s="578"/>
      <c r="AI242" s="578"/>
      <c r="AJ242" s="578"/>
      <c r="AK242" s="578"/>
      <c r="AL242" s="578"/>
      <c r="AM242" s="578"/>
      <c r="AN242" s="578"/>
      <c r="AO242" s="578"/>
      <c r="AP242" s="578"/>
      <c r="AQ242" s="578"/>
      <c r="AR242" s="578"/>
      <c r="AS242" s="578"/>
      <c r="AT242" s="578"/>
      <c r="AU242" s="578"/>
      <c r="AV242" s="578"/>
      <c r="AW242" s="578"/>
      <c r="AX242" s="578"/>
      <c r="AY242" s="578"/>
      <c r="AZ242" s="578"/>
      <c r="BA242" s="578"/>
      <c r="BB242" s="578"/>
      <c r="BC242" s="578"/>
      <c r="BD242" s="578"/>
      <c r="BE242" s="578"/>
    </row>
    <row r="243" spans="3:57">
      <c r="C243" s="578"/>
      <c r="D243" s="578"/>
      <c r="E243" s="578"/>
      <c r="F243" s="578"/>
      <c r="G243" s="578"/>
      <c r="H243" s="578"/>
      <c r="I243" s="578"/>
      <c r="J243" s="578"/>
      <c r="K243" s="578"/>
      <c r="L243" s="578"/>
      <c r="M243" s="578"/>
      <c r="N243" s="578"/>
      <c r="O243" s="578"/>
      <c r="P243" s="578"/>
      <c r="Q243" s="578"/>
      <c r="R243" s="578"/>
      <c r="S243" s="578"/>
      <c r="T243" s="578"/>
      <c r="U243" s="578"/>
      <c r="V243" s="578"/>
      <c r="W243" s="578"/>
      <c r="X243" s="578"/>
      <c r="Y243" s="578"/>
      <c r="Z243" s="578"/>
      <c r="AA243" s="578"/>
      <c r="AB243" s="578"/>
      <c r="AC243" s="578"/>
      <c r="AD243" s="578"/>
      <c r="AE243" s="578"/>
      <c r="AF243" s="578"/>
      <c r="AG243" s="578"/>
      <c r="AH243" s="578"/>
      <c r="AI243" s="578"/>
      <c r="AJ243" s="578"/>
      <c r="AK243" s="578"/>
      <c r="AL243" s="578"/>
      <c r="AM243" s="578"/>
      <c r="AN243" s="578"/>
      <c r="AO243" s="578"/>
      <c r="AP243" s="578"/>
      <c r="AQ243" s="578"/>
      <c r="AR243" s="578"/>
      <c r="AS243" s="578"/>
      <c r="AT243" s="578"/>
      <c r="AU243" s="578"/>
      <c r="AV243" s="578"/>
      <c r="AW243" s="578"/>
      <c r="AX243" s="578"/>
      <c r="AY243" s="578"/>
      <c r="AZ243" s="578"/>
      <c r="BA243" s="578"/>
      <c r="BB243" s="578"/>
      <c r="BC243" s="578"/>
      <c r="BD243" s="578"/>
      <c r="BE243" s="578"/>
    </row>
    <row r="244" spans="3:57">
      <c r="C244" s="578"/>
      <c r="D244" s="578"/>
      <c r="E244" s="578"/>
      <c r="F244" s="578"/>
      <c r="G244" s="578"/>
      <c r="H244" s="578"/>
      <c r="I244" s="578"/>
      <c r="J244" s="578"/>
      <c r="K244" s="578"/>
      <c r="L244" s="578"/>
      <c r="M244" s="578"/>
      <c r="N244" s="578"/>
      <c r="O244" s="578"/>
      <c r="P244" s="578"/>
      <c r="Q244" s="578"/>
      <c r="R244" s="578"/>
      <c r="S244" s="578"/>
      <c r="T244" s="578"/>
      <c r="U244" s="578"/>
      <c r="V244" s="578"/>
      <c r="W244" s="578"/>
      <c r="X244" s="578"/>
      <c r="Y244" s="578"/>
      <c r="Z244" s="578"/>
      <c r="AA244" s="578"/>
      <c r="AB244" s="578"/>
      <c r="AC244" s="578"/>
      <c r="AD244" s="578"/>
      <c r="AE244" s="578"/>
      <c r="AF244" s="578"/>
      <c r="AG244" s="578"/>
      <c r="AH244" s="578"/>
      <c r="AI244" s="578"/>
      <c r="AJ244" s="578"/>
      <c r="AK244" s="578"/>
      <c r="AL244" s="578"/>
      <c r="AM244" s="578"/>
      <c r="AN244" s="578"/>
      <c r="AO244" s="578"/>
      <c r="AP244" s="578"/>
      <c r="AQ244" s="578"/>
      <c r="AR244" s="578"/>
      <c r="AS244" s="578"/>
      <c r="AT244" s="578"/>
      <c r="AU244" s="578"/>
      <c r="AV244" s="578"/>
      <c r="AW244" s="578"/>
      <c r="AX244" s="578"/>
      <c r="AY244" s="578"/>
      <c r="AZ244" s="578"/>
      <c r="BA244" s="578"/>
      <c r="BB244" s="578"/>
      <c r="BC244" s="578"/>
      <c r="BD244" s="578"/>
      <c r="BE244" s="578"/>
    </row>
    <row r="245" spans="3:57">
      <c r="C245" s="578"/>
      <c r="D245" s="578"/>
      <c r="E245" s="578"/>
      <c r="F245" s="578"/>
      <c r="G245" s="578"/>
      <c r="H245" s="578"/>
      <c r="I245" s="578"/>
      <c r="J245" s="578"/>
      <c r="K245" s="578"/>
      <c r="L245" s="578"/>
      <c r="M245" s="578"/>
      <c r="N245" s="578"/>
      <c r="O245" s="578"/>
      <c r="P245" s="578"/>
      <c r="Q245" s="578"/>
      <c r="R245" s="578"/>
      <c r="S245" s="578"/>
      <c r="T245" s="578"/>
      <c r="U245" s="578"/>
      <c r="V245" s="578"/>
      <c r="W245" s="578"/>
      <c r="X245" s="578"/>
      <c r="Y245" s="578"/>
      <c r="Z245" s="578"/>
      <c r="AA245" s="578"/>
      <c r="AB245" s="578"/>
      <c r="AC245" s="578"/>
      <c r="AD245" s="578"/>
      <c r="AE245" s="578"/>
      <c r="AF245" s="578"/>
      <c r="AG245" s="578"/>
      <c r="AH245" s="578"/>
      <c r="AI245" s="578"/>
      <c r="AJ245" s="578"/>
      <c r="AK245" s="578"/>
      <c r="AL245" s="578"/>
      <c r="AM245" s="578"/>
      <c r="AN245" s="578"/>
      <c r="AO245" s="578"/>
      <c r="AP245" s="578"/>
      <c r="AQ245" s="578"/>
      <c r="AR245" s="578"/>
      <c r="AS245" s="578"/>
      <c r="AT245" s="578"/>
      <c r="AU245" s="578"/>
      <c r="AV245" s="578"/>
      <c r="AW245" s="578"/>
      <c r="AX245" s="578"/>
      <c r="AY245" s="578"/>
      <c r="AZ245" s="578"/>
      <c r="BA245" s="578"/>
      <c r="BB245" s="578"/>
      <c r="BC245" s="578"/>
      <c r="BD245" s="578"/>
      <c r="BE245" s="578"/>
    </row>
    <row r="246" spans="3:57">
      <c r="C246" s="578"/>
      <c r="D246" s="578"/>
      <c r="E246" s="578"/>
      <c r="F246" s="578"/>
      <c r="G246" s="578"/>
      <c r="H246" s="578"/>
      <c r="I246" s="578"/>
      <c r="J246" s="578"/>
      <c r="K246" s="578"/>
      <c r="L246" s="578"/>
      <c r="M246" s="578"/>
      <c r="N246" s="578"/>
      <c r="O246" s="578"/>
      <c r="P246" s="578"/>
      <c r="Q246" s="578"/>
      <c r="R246" s="578"/>
      <c r="S246" s="578"/>
      <c r="T246" s="578"/>
      <c r="U246" s="578"/>
      <c r="V246" s="578"/>
      <c r="W246" s="578"/>
      <c r="X246" s="578"/>
      <c r="Y246" s="578"/>
      <c r="Z246" s="578"/>
      <c r="AA246" s="578"/>
      <c r="AB246" s="578"/>
      <c r="AC246" s="578"/>
      <c r="AD246" s="578"/>
      <c r="AE246" s="578"/>
      <c r="AF246" s="578"/>
      <c r="AG246" s="578"/>
      <c r="AH246" s="578"/>
      <c r="AI246" s="578"/>
      <c r="AJ246" s="578"/>
      <c r="AK246" s="578"/>
      <c r="AL246" s="578"/>
      <c r="AM246" s="578"/>
      <c r="AN246" s="578"/>
      <c r="AO246" s="578"/>
      <c r="AP246" s="578"/>
      <c r="AQ246" s="578"/>
      <c r="AR246" s="578"/>
      <c r="AS246" s="578"/>
      <c r="AT246" s="578"/>
      <c r="AU246" s="578"/>
      <c r="AV246" s="578"/>
      <c r="AW246" s="578"/>
      <c r="AX246" s="578"/>
      <c r="AY246" s="578"/>
      <c r="AZ246" s="578"/>
      <c r="BA246" s="578"/>
      <c r="BB246" s="578"/>
      <c r="BC246" s="578"/>
      <c r="BD246" s="578"/>
      <c r="BE246" s="578"/>
    </row>
    <row r="247" spans="3:57">
      <c r="C247" s="578"/>
      <c r="D247" s="578"/>
      <c r="E247" s="578"/>
      <c r="F247" s="578"/>
      <c r="G247" s="578"/>
      <c r="H247" s="578"/>
      <c r="I247" s="578"/>
      <c r="J247" s="578"/>
      <c r="K247" s="578"/>
      <c r="L247" s="578"/>
      <c r="M247" s="578"/>
      <c r="N247" s="578"/>
      <c r="O247" s="578"/>
      <c r="P247" s="578"/>
      <c r="Q247" s="578"/>
      <c r="R247" s="578"/>
      <c r="S247" s="578"/>
      <c r="T247" s="578"/>
      <c r="U247" s="578"/>
      <c r="V247" s="578"/>
      <c r="W247" s="578"/>
      <c r="X247" s="578"/>
      <c r="Y247" s="578"/>
      <c r="Z247" s="578"/>
      <c r="AA247" s="578"/>
      <c r="AB247" s="578"/>
      <c r="AC247" s="578"/>
      <c r="AD247" s="578"/>
      <c r="AE247" s="578"/>
      <c r="AF247" s="578"/>
      <c r="AG247" s="578"/>
      <c r="AH247" s="578"/>
      <c r="AI247" s="578"/>
      <c r="AJ247" s="578"/>
      <c r="AK247" s="578"/>
      <c r="AL247" s="578"/>
      <c r="AM247" s="578"/>
      <c r="AN247" s="578"/>
      <c r="AO247" s="578"/>
      <c r="AP247" s="578"/>
      <c r="AQ247" s="578"/>
      <c r="AR247" s="578"/>
      <c r="AS247" s="578"/>
      <c r="AT247" s="578"/>
      <c r="AU247" s="578"/>
      <c r="AV247" s="578"/>
      <c r="AW247" s="578"/>
      <c r="AX247" s="578"/>
      <c r="AY247" s="578"/>
      <c r="AZ247" s="578"/>
      <c r="BA247" s="578"/>
      <c r="BB247" s="578"/>
      <c r="BC247" s="578"/>
      <c r="BD247" s="578"/>
      <c r="BE247" s="578"/>
    </row>
    <row r="248" spans="3:57">
      <c r="C248" s="578"/>
      <c r="D248" s="578"/>
      <c r="E248" s="578"/>
      <c r="F248" s="578"/>
      <c r="G248" s="578"/>
      <c r="H248" s="578"/>
      <c r="I248" s="578"/>
      <c r="J248" s="578"/>
      <c r="K248" s="578"/>
      <c r="L248" s="578"/>
      <c r="M248" s="578"/>
      <c r="N248" s="578"/>
      <c r="O248" s="578"/>
      <c r="P248" s="578"/>
      <c r="Q248" s="578"/>
      <c r="R248" s="578"/>
      <c r="S248" s="578"/>
      <c r="T248" s="578"/>
      <c r="U248" s="578"/>
      <c r="V248" s="578"/>
      <c r="W248" s="578"/>
      <c r="X248" s="578"/>
      <c r="Y248" s="578"/>
      <c r="Z248" s="578"/>
      <c r="AA248" s="578"/>
      <c r="AB248" s="578"/>
      <c r="AC248" s="578"/>
      <c r="AD248" s="578"/>
      <c r="AE248" s="578"/>
      <c r="AF248" s="578"/>
      <c r="AG248" s="578"/>
      <c r="AH248" s="578"/>
      <c r="AI248" s="578"/>
      <c r="AJ248" s="578"/>
      <c r="AK248" s="578"/>
      <c r="AL248" s="578"/>
      <c r="AM248" s="578"/>
      <c r="AN248" s="578"/>
      <c r="AO248" s="578"/>
      <c r="AP248" s="578"/>
      <c r="AQ248" s="578"/>
      <c r="AR248" s="578"/>
      <c r="AS248" s="578"/>
      <c r="AT248" s="578"/>
      <c r="AU248" s="578"/>
      <c r="AV248" s="578"/>
      <c r="AW248" s="578"/>
      <c r="AX248" s="578"/>
      <c r="AY248" s="578"/>
      <c r="AZ248" s="578"/>
      <c r="BA248" s="578"/>
      <c r="BB248" s="578"/>
      <c r="BC248" s="578"/>
      <c r="BD248" s="578"/>
      <c r="BE248" s="578"/>
    </row>
    <row r="249" spans="3:57">
      <c r="C249" s="578"/>
      <c r="D249" s="578"/>
      <c r="E249" s="578"/>
      <c r="F249" s="578"/>
      <c r="G249" s="578"/>
      <c r="H249" s="578"/>
      <c r="I249" s="578"/>
      <c r="J249" s="578"/>
      <c r="K249" s="578"/>
      <c r="L249" s="578"/>
      <c r="M249" s="578"/>
      <c r="N249" s="578"/>
      <c r="O249" s="578"/>
      <c r="P249" s="578"/>
      <c r="Q249" s="578"/>
      <c r="R249" s="578"/>
      <c r="S249" s="578"/>
      <c r="T249" s="578"/>
      <c r="U249" s="578"/>
      <c r="V249" s="578"/>
      <c r="W249" s="578"/>
      <c r="X249" s="578"/>
      <c r="Y249" s="578"/>
      <c r="Z249" s="578"/>
      <c r="AA249" s="578"/>
      <c r="AB249" s="578"/>
      <c r="AC249" s="578"/>
      <c r="AD249" s="578"/>
      <c r="AE249" s="578"/>
      <c r="AF249" s="578"/>
      <c r="AG249" s="578"/>
      <c r="AH249" s="578"/>
      <c r="AI249" s="578"/>
      <c r="AJ249" s="578"/>
      <c r="AK249" s="578"/>
      <c r="AL249" s="578"/>
      <c r="AM249" s="578"/>
      <c r="AN249" s="578"/>
      <c r="AO249" s="578"/>
      <c r="AP249" s="578"/>
      <c r="AQ249" s="578"/>
      <c r="AR249" s="578"/>
      <c r="AS249" s="578"/>
      <c r="AT249" s="578"/>
      <c r="AU249" s="578"/>
      <c r="AV249" s="578"/>
      <c r="AW249" s="578"/>
      <c r="AX249" s="578"/>
      <c r="AY249" s="578"/>
      <c r="AZ249" s="578"/>
      <c r="BA249" s="578"/>
      <c r="BB249" s="578"/>
      <c r="BC249" s="578"/>
      <c r="BD249" s="578"/>
      <c r="BE249" s="578"/>
    </row>
    <row r="250" spans="3:57">
      <c r="C250" s="578"/>
      <c r="D250" s="578"/>
      <c r="E250" s="578"/>
      <c r="F250" s="578"/>
      <c r="G250" s="578"/>
      <c r="H250" s="578"/>
      <c r="I250" s="578"/>
      <c r="J250" s="578"/>
      <c r="K250" s="578"/>
      <c r="L250" s="578"/>
      <c r="M250" s="578"/>
      <c r="N250" s="578"/>
      <c r="O250" s="578"/>
      <c r="P250" s="578"/>
      <c r="Q250" s="578"/>
      <c r="R250" s="578"/>
      <c r="S250" s="578"/>
      <c r="T250" s="578"/>
      <c r="U250" s="578"/>
      <c r="V250" s="578"/>
      <c r="W250" s="578"/>
      <c r="X250" s="578"/>
      <c r="Y250" s="578"/>
      <c r="Z250" s="578"/>
      <c r="AA250" s="578"/>
      <c r="AB250" s="578"/>
      <c r="AC250" s="578"/>
      <c r="AD250" s="578"/>
      <c r="AE250" s="578"/>
      <c r="AF250" s="578"/>
      <c r="AG250" s="578"/>
      <c r="AH250" s="578"/>
      <c r="AI250" s="578"/>
      <c r="AJ250" s="578"/>
      <c r="AK250" s="578"/>
      <c r="AL250" s="578"/>
      <c r="AM250" s="578"/>
      <c r="AN250" s="578"/>
      <c r="AO250" s="578"/>
      <c r="AP250" s="578"/>
      <c r="AQ250" s="578"/>
      <c r="AR250" s="578"/>
      <c r="AS250" s="578"/>
      <c r="AT250" s="578"/>
      <c r="AU250" s="578"/>
      <c r="AV250" s="578"/>
      <c r="AW250" s="578"/>
      <c r="AX250" s="578"/>
      <c r="AY250" s="578"/>
      <c r="AZ250" s="578"/>
      <c r="BA250" s="578"/>
      <c r="BB250" s="578"/>
      <c r="BC250" s="578"/>
      <c r="BD250" s="578"/>
      <c r="BE250" s="578"/>
    </row>
    <row r="251" spans="3:57">
      <c r="C251" s="578"/>
      <c r="D251" s="578"/>
      <c r="E251" s="578"/>
      <c r="F251" s="578"/>
      <c r="G251" s="578"/>
      <c r="H251" s="578"/>
      <c r="I251" s="578"/>
      <c r="J251" s="578"/>
      <c r="K251" s="578"/>
      <c r="L251" s="578"/>
      <c r="M251" s="578"/>
      <c r="N251" s="578"/>
      <c r="O251" s="578"/>
      <c r="P251" s="578"/>
      <c r="Q251" s="578"/>
      <c r="R251" s="578"/>
      <c r="S251" s="578"/>
      <c r="T251" s="578"/>
      <c r="U251" s="578"/>
      <c r="V251" s="578"/>
      <c r="W251" s="578"/>
      <c r="X251" s="578"/>
      <c r="Y251" s="578"/>
      <c r="Z251" s="578"/>
      <c r="AA251" s="578"/>
      <c r="AB251" s="578"/>
      <c r="AC251" s="578"/>
      <c r="AD251" s="578"/>
      <c r="AE251" s="578"/>
      <c r="AF251" s="578"/>
      <c r="AG251" s="578"/>
      <c r="AH251" s="578"/>
      <c r="AI251" s="578"/>
      <c r="AJ251" s="578"/>
      <c r="AK251" s="578"/>
      <c r="AL251" s="578"/>
      <c r="AM251" s="578"/>
      <c r="AN251" s="578"/>
      <c r="AO251" s="578"/>
      <c r="AP251" s="578"/>
      <c r="AQ251" s="578"/>
      <c r="AR251" s="578"/>
      <c r="AS251" s="578"/>
      <c r="AT251" s="578"/>
      <c r="AU251" s="578"/>
      <c r="AV251" s="578"/>
      <c r="AW251" s="578"/>
      <c r="AX251" s="578"/>
      <c r="AY251" s="578"/>
      <c r="AZ251" s="578"/>
      <c r="BA251" s="578"/>
      <c r="BB251" s="578"/>
      <c r="BC251" s="578"/>
      <c r="BD251" s="578"/>
      <c r="BE251" s="578"/>
    </row>
    <row r="252" spans="3:57">
      <c r="C252" s="578"/>
      <c r="D252" s="578"/>
      <c r="E252" s="578"/>
      <c r="F252" s="578"/>
      <c r="G252" s="578"/>
      <c r="H252" s="578"/>
      <c r="I252" s="578"/>
      <c r="J252" s="578"/>
      <c r="K252" s="578"/>
      <c r="L252" s="578"/>
      <c r="M252" s="578"/>
      <c r="N252" s="578"/>
      <c r="O252" s="578"/>
      <c r="P252" s="578"/>
      <c r="Q252" s="578"/>
      <c r="R252" s="578"/>
      <c r="S252" s="578"/>
      <c r="T252" s="578"/>
      <c r="U252" s="578"/>
      <c r="V252" s="578"/>
      <c r="W252" s="578"/>
      <c r="X252" s="578"/>
      <c r="Y252" s="578"/>
      <c r="Z252" s="578"/>
      <c r="AA252" s="578"/>
      <c r="AB252" s="578"/>
      <c r="AC252" s="578"/>
      <c r="AD252" s="578"/>
      <c r="AE252" s="578"/>
      <c r="AF252" s="578"/>
      <c r="AG252" s="578"/>
      <c r="AH252" s="578"/>
      <c r="AI252" s="578"/>
      <c r="AJ252" s="578"/>
      <c r="AK252" s="578"/>
      <c r="AL252" s="578"/>
      <c r="AM252" s="578"/>
      <c r="AN252" s="578"/>
      <c r="AO252" s="578"/>
      <c r="AP252" s="578"/>
      <c r="AQ252" s="578"/>
      <c r="AR252" s="578"/>
      <c r="AS252" s="578"/>
      <c r="AT252" s="578"/>
      <c r="AU252" s="578"/>
      <c r="AV252" s="578"/>
      <c r="AW252" s="578"/>
      <c r="AX252" s="578"/>
      <c r="AY252" s="578"/>
      <c r="AZ252" s="578"/>
      <c r="BA252" s="578"/>
      <c r="BB252" s="578"/>
      <c r="BC252" s="578"/>
      <c r="BD252" s="578"/>
      <c r="BE252" s="578"/>
    </row>
    <row r="253" spans="3:57">
      <c r="C253" s="578"/>
      <c r="D253" s="578"/>
      <c r="E253" s="578"/>
      <c r="F253" s="578"/>
      <c r="G253" s="578"/>
      <c r="H253" s="578"/>
      <c r="I253" s="578"/>
      <c r="J253" s="578"/>
      <c r="K253" s="578"/>
      <c r="L253" s="578"/>
      <c r="M253" s="578"/>
      <c r="N253" s="578"/>
      <c r="O253" s="578"/>
      <c r="P253" s="578"/>
      <c r="Q253" s="578"/>
      <c r="R253" s="578"/>
      <c r="S253" s="578"/>
      <c r="T253" s="578"/>
      <c r="U253" s="578"/>
      <c r="V253" s="578"/>
      <c r="W253" s="578"/>
      <c r="X253" s="578"/>
      <c r="Y253" s="578"/>
      <c r="Z253" s="578"/>
      <c r="AA253" s="578"/>
      <c r="AB253" s="578"/>
      <c r="AC253" s="578"/>
      <c r="AD253" s="578"/>
      <c r="AE253" s="578"/>
      <c r="AF253" s="578"/>
      <c r="AG253" s="578"/>
      <c r="AH253" s="578"/>
      <c r="AI253" s="578"/>
      <c r="AJ253" s="578"/>
      <c r="AK253" s="578"/>
      <c r="AL253" s="578"/>
      <c r="AM253" s="578"/>
      <c r="AN253" s="578"/>
      <c r="AO253" s="578"/>
      <c r="AP253" s="578"/>
      <c r="AQ253" s="578"/>
      <c r="AR253" s="578"/>
      <c r="AS253" s="578"/>
      <c r="AT253" s="578"/>
      <c r="AU253" s="578"/>
      <c r="AV253" s="578"/>
      <c r="AW253" s="578"/>
      <c r="AX253" s="578"/>
      <c r="AY253" s="578"/>
      <c r="AZ253" s="578"/>
      <c r="BA253" s="578"/>
      <c r="BB253" s="578"/>
      <c r="BC253" s="578"/>
      <c r="BD253" s="578"/>
      <c r="BE253" s="578"/>
    </row>
    <row r="254" spans="3:57">
      <c r="C254" s="578"/>
      <c r="D254" s="578"/>
      <c r="E254" s="578"/>
      <c r="F254" s="578"/>
      <c r="G254" s="578"/>
      <c r="H254" s="578"/>
      <c r="I254" s="578"/>
      <c r="J254" s="578"/>
      <c r="K254" s="578"/>
      <c r="L254" s="578"/>
      <c r="M254" s="578"/>
      <c r="N254" s="578"/>
      <c r="O254" s="578"/>
      <c r="P254" s="578"/>
      <c r="Q254" s="578"/>
      <c r="R254" s="578"/>
      <c r="S254" s="578"/>
      <c r="T254" s="578"/>
      <c r="U254" s="578"/>
      <c r="V254" s="578"/>
      <c r="W254" s="578"/>
      <c r="X254" s="578"/>
      <c r="Y254" s="578"/>
      <c r="Z254" s="578"/>
      <c r="AA254" s="578"/>
      <c r="AB254" s="578"/>
      <c r="AC254" s="578"/>
      <c r="AD254" s="578"/>
      <c r="AE254" s="578"/>
      <c r="AF254" s="578"/>
      <c r="AG254" s="578"/>
      <c r="AH254" s="578"/>
      <c r="AI254" s="578"/>
      <c r="AJ254" s="578"/>
      <c r="AK254" s="578"/>
      <c r="AL254" s="578"/>
      <c r="AM254" s="578"/>
      <c r="AN254" s="578"/>
      <c r="AO254" s="578"/>
      <c r="AP254" s="578"/>
      <c r="AQ254" s="578"/>
      <c r="AR254" s="578"/>
      <c r="AS254" s="578"/>
      <c r="AT254" s="578"/>
      <c r="AU254" s="578"/>
      <c r="AV254" s="578"/>
      <c r="AW254" s="578"/>
      <c r="AX254" s="578"/>
      <c r="AY254" s="578"/>
      <c r="AZ254" s="578"/>
      <c r="BA254" s="578"/>
      <c r="BB254" s="578"/>
      <c r="BC254" s="578"/>
      <c r="BD254" s="578"/>
      <c r="BE254" s="578"/>
    </row>
    <row r="255" spans="3:57">
      <c r="C255" s="578"/>
      <c r="D255" s="578"/>
      <c r="E255" s="578"/>
      <c r="F255" s="578"/>
      <c r="G255" s="578"/>
      <c r="H255" s="578"/>
      <c r="I255" s="578"/>
      <c r="J255" s="578"/>
      <c r="K255" s="578"/>
      <c r="L255" s="578"/>
      <c r="M255" s="578"/>
      <c r="N255" s="578"/>
      <c r="O255" s="578"/>
      <c r="P255" s="578"/>
      <c r="Q255" s="578"/>
      <c r="R255" s="578"/>
      <c r="S255" s="578"/>
      <c r="T255" s="578"/>
      <c r="U255" s="578"/>
      <c r="V255" s="578"/>
      <c r="W255" s="578"/>
      <c r="X255" s="578"/>
      <c r="Y255" s="578"/>
      <c r="Z255" s="578"/>
      <c r="AA255" s="578"/>
      <c r="AB255" s="578"/>
      <c r="AC255" s="578"/>
      <c r="AD255" s="578"/>
      <c r="AE255" s="578"/>
      <c r="AF255" s="578"/>
      <c r="AG255" s="578"/>
      <c r="AH255" s="578"/>
      <c r="AI255" s="578"/>
      <c r="AJ255" s="578"/>
      <c r="AK255" s="578"/>
      <c r="AL255" s="578"/>
      <c r="AM255" s="578"/>
      <c r="AN255" s="578"/>
      <c r="AO255" s="578"/>
      <c r="AP255" s="578"/>
      <c r="AQ255" s="578"/>
      <c r="AR255" s="578"/>
      <c r="AS255" s="578"/>
      <c r="AT255" s="578"/>
      <c r="AU255" s="578"/>
      <c r="AV255" s="578"/>
      <c r="AW255" s="578"/>
      <c r="AX255" s="578"/>
      <c r="AY255" s="578"/>
      <c r="AZ255" s="578"/>
      <c r="BA255" s="578"/>
      <c r="BB255" s="578"/>
      <c r="BC255" s="578"/>
      <c r="BD255" s="578"/>
      <c r="BE255" s="578"/>
    </row>
    <row r="256" spans="3:57">
      <c r="C256" s="578"/>
      <c r="D256" s="578"/>
      <c r="E256" s="578"/>
      <c r="F256" s="578"/>
      <c r="G256" s="578"/>
      <c r="H256" s="578"/>
      <c r="I256" s="578"/>
      <c r="J256" s="578"/>
      <c r="K256" s="578"/>
      <c r="L256" s="578"/>
      <c r="M256" s="578"/>
      <c r="N256" s="578"/>
      <c r="O256" s="578"/>
      <c r="P256" s="578"/>
      <c r="Q256" s="578"/>
      <c r="R256" s="578"/>
      <c r="S256" s="578"/>
      <c r="T256" s="578"/>
      <c r="U256" s="578"/>
      <c r="V256" s="578"/>
      <c r="W256" s="578"/>
      <c r="X256" s="578"/>
      <c r="Y256" s="578"/>
      <c r="Z256" s="578"/>
      <c r="AA256" s="578"/>
      <c r="AB256" s="578"/>
      <c r="AC256" s="578"/>
      <c r="AD256" s="578"/>
      <c r="AE256" s="578"/>
      <c r="AF256" s="578"/>
      <c r="AG256" s="578"/>
      <c r="AH256" s="578"/>
      <c r="AI256" s="578"/>
      <c r="AJ256" s="578"/>
      <c r="AK256" s="578"/>
      <c r="AL256" s="578"/>
      <c r="AM256" s="578"/>
      <c r="AN256" s="578"/>
      <c r="AO256" s="578"/>
      <c r="AP256" s="578"/>
      <c r="AQ256" s="578"/>
      <c r="AR256" s="578"/>
      <c r="AS256" s="578"/>
      <c r="AT256" s="578"/>
      <c r="AU256" s="578"/>
      <c r="AV256" s="578"/>
      <c r="AW256" s="578"/>
      <c r="AX256" s="578"/>
      <c r="AY256" s="578"/>
      <c r="AZ256" s="578"/>
      <c r="BA256" s="578"/>
      <c r="BB256" s="578"/>
      <c r="BC256" s="578"/>
      <c r="BD256" s="578"/>
      <c r="BE256" s="578"/>
    </row>
    <row r="257" spans="3:57">
      <c r="C257" s="578"/>
      <c r="D257" s="578"/>
      <c r="E257" s="578"/>
      <c r="F257" s="578"/>
      <c r="G257" s="578"/>
      <c r="H257" s="578"/>
      <c r="I257" s="578"/>
      <c r="J257" s="578"/>
      <c r="K257" s="578"/>
      <c r="L257" s="578"/>
      <c r="M257" s="578"/>
      <c r="N257" s="578"/>
      <c r="O257" s="578"/>
      <c r="P257" s="578"/>
      <c r="Q257" s="578"/>
      <c r="R257" s="578"/>
      <c r="S257" s="578"/>
      <c r="T257" s="578"/>
      <c r="U257" s="578"/>
      <c r="V257" s="578"/>
      <c r="W257" s="578"/>
      <c r="X257" s="578"/>
      <c r="Y257" s="578"/>
      <c r="Z257" s="578"/>
      <c r="AA257" s="578"/>
      <c r="AB257" s="578"/>
      <c r="AC257" s="578"/>
      <c r="AD257" s="578"/>
      <c r="AE257" s="578"/>
      <c r="AF257" s="578"/>
      <c r="AG257" s="578"/>
      <c r="AH257" s="578"/>
      <c r="AI257" s="578"/>
      <c r="AJ257" s="578"/>
      <c r="AK257" s="578"/>
      <c r="AL257" s="578"/>
      <c r="AM257" s="578"/>
      <c r="AN257" s="578"/>
      <c r="AO257" s="578"/>
      <c r="AP257" s="578"/>
      <c r="AQ257" s="578"/>
      <c r="AR257" s="578"/>
      <c r="AS257" s="578"/>
      <c r="AT257" s="578"/>
      <c r="AU257" s="578"/>
      <c r="AV257" s="578"/>
      <c r="AW257" s="578"/>
      <c r="AX257" s="578"/>
      <c r="AY257" s="578"/>
      <c r="AZ257" s="578"/>
      <c r="BA257" s="578"/>
      <c r="BB257" s="578"/>
      <c r="BC257" s="578"/>
      <c r="BD257" s="578"/>
      <c r="BE257" s="578"/>
    </row>
    <row r="258" spans="3:57">
      <c r="C258" s="578"/>
      <c r="D258" s="578"/>
      <c r="E258" s="578"/>
      <c r="F258" s="578"/>
      <c r="G258" s="578"/>
      <c r="H258" s="578"/>
      <c r="I258" s="578"/>
      <c r="J258" s="578"/>
      <c r="K258" s="578"/>
      <c r="L258" s="578"/>
      <c r="M258" s="578"/>
      <c r="N258" s="578"/>
      <c r="O258" s="578"/>
      <c r="P258" s="578"/>
      <c r="Q258" s="578"/>
      <c r="R258" s="578"/>
      <c r="S258" s="578"/>
      <c r="T258" s="578"/>
      <c r="U258" s="578"/>
      <c r="V258" s="578"/>
      <c r="W258" s="578"/>
      <c r="X258" s="578"/>
      <c r="Y258" s="578"/>
      <c r="Z258" s="578"/>
      <c r="AA258" s="578"/>
      <c r="AB258" s="578"/>
      <c r="AC258" s="578"/>
      <c r="AD258" s="578"/>
      <c r="AE258" s="578"/>
      <c r="AF258" s="578"/>
      <c r="AG258" s="578"/>
      <c r="AH258" s="578"/>
      <c r="AI258" s="578"/>
      <c r="AJ258" s="578"/>
      <c r="AK258" s="578"/>
      <c r="AL258" s="578"/>
      <c r="AM258" s="578"/>
      <c r="AN258" s="578"/>
      <c r="AO258" s="578"/>
      <c r="AP258" s="578"/>
      <c r="AQ258" s="578"/>
      <c r="AR258" s="578"/>
      <c r="AS258" s="578"/>
      <c r="AT258" s="578"/>
      <c r="AU258" s="578"/>
      <c r="AV258" s="578"/>
      <c r="AW258" s="578"/>
      <c r="AX258" s="578"/>
      <c r="AY258" s="578"/>
      <c r="AZ258" s="578"/>
      <c r="BA258" s="578"/>
      <c r="BB258" s="578"/>
      <c r="BC258" s="578"/>
      <c r="BD258" s="578"/>
      <c r="BE258" s="578"/>
    </row>
    <row r="259" spans="3:57">
      <c r="C259" s="578"/>
      <c r="D259" s="578"/>
      <c r="E259" s="578"/>
      <c r="F259" s="578"/>
      <c r="G259" s="578"/>
      <c r="H259" s="578"/>
      <c r="I259" s="578"/>
      <c r="J259" s="578"/>
      <c r="K259" s="578"/>
      <c r="L259" s="578"/>
      <c r="M259" s="578"/>
      <c r="N259" s="578"/>
      <c r="O259" s="578"/>
      <c r="P259" s="578"/>
      <c r="Q259" s="578"/>
      <c r="R259" s="578"/>
      <c r="S259" s="578"/>
      <c r="T259" s="578"/>
      <c r="U259" s="578"/>
      <c r="V259" s="578"/>
      <c r="W259" s="578"/>
      <c r="X259" s="578"/>
      <c r="Y259" s="578"/>
      <c r="Z259" s="578"/>
      <c r="AA259" s="578"/>
      <c r="AB259" s="578"/>
      <c r="AC259" s="578"/>
      <c r="AD259" s="578"/>
      <c r="AE259" s="578"/>
      <c r="AF259" s="578"/>
      <c r="AG259" s="578"/>
      <c r="AH259" s="578"/>
      <c r="AI259" s="578"/>
      <c r="AJ259" s="578"/>
      <c r="AK259" s="578"/>
      <c r="AL259" s="578"/>
      <c r="AM259" s="578"/>
      <c r="AN259" s="578"/>
      <c r="AO259" s="578"/>
      <c r="AP259" s="578"/>
      <c r="AQ259" s="578"/>
      <c r="AR259" s="578"/>
      <c r="AS259" s="578"/>
      <c r="AT259" s="578"/>
      <c r="AU259" s="578"/>
      <c r="AV259" s="578"/>
      <c r="AW259" s="578"/>
      <c r="AX259" s="578"/>
      <c r="AY259" s="578"/>
      <c r="AZ259" s="578"/>
      <c r="BA259" s="578"/>
      <c r="BB259" s="578"/>
      <c r="BC259" s="578"/>
      <c r="BD259" s="578"/>
      <c r="BE259" s="578"/>
    </row>
    <row r="260" spans="3:57">
      <c r="C260" s="578"/>
      <c r="D260" s="578"/>
      <c r="E260" s="578"/>
      <c r="F260" s="578"/>
      <c r="G260" s="578"/>
      <c r="H260" s="578"/>
      <c r="I260" s="578"/>
      <c r="J260" s="578"/>
      <c r="K260" s="578"/>
      <c r="L260" s="578"/>
      <c r="M260" s="578"/>
      <c r="N260" s="578"/>
      <c r="O260" s="578"/>
      <c r="P260" s="578"/>
      <c r="Q260" s="578"/>
      <c r="R260" s="578"/>
      <c r="S260" s="578"/>
      <c r="T260" s="578"/>
      <c r="U260" s="578"/>
      <c r="V260" s="578"/>
      <c r="W260" s="578"/>
      <c r="X260" s="578"/>
      <c r="Y260" s="578"/>
      <c r="Z260" s="578"/>
      <c r="AA260" s="578"/>
      <c r="AB260" s="578"/>
      <c r="AC260" s="578"/>
      <c r="AD260" s="578"/>
      <c r="AE260" s="578"/>
      <c r="AF260" s="578"/>
      <c r="AG260" s="578"/>
      <c r="AH260" s="578"/>
      <c r="AI260" s="578"/>
      <c r="AJ260" s="578"/>
      <c r="AK260" s="578"/>
      <c r="AL260" s="578"/>
      <c r="AM260" s="578"/>
      <c r="AN260" s="578"/>
      <c r="AO260" s="578"/>
      <c r="AP260" s="578"/>
      <c r="AQ260" s="578"/>
      <c r="AR260" s="578"/>
      <c r="AS260" s="578"/>
      <c r="AT260" s="578"/>
      <c r="AU260" s="578"/>
      <c r="AV260" s="578"/>
      <c r="AW260" s="578"/>
      <c r="AX260" s="578"/>
      <c r="AY260" s="578"/>
      <c r="AZ260" s="578"/>
      <c r="BA260" s="578"/>
      <c r="BB260" s="578"/>
      <c r="BC260" s="578"/>
      <c r="BD260" s="578"/>
      <c r="BE260" s="578"/>
    </row>
    <row r="261" spans="3:57">
      <c r="C261" s="578"/>
      <c r="D261" s="578"/>
      <c r="E261" s="578"/>
      <c r="F261" s="578"/>
      <c r="G261" s="578"/>
      <c r="H261" s="578"/>
      <c r="I261" s="578"/>
      <c r="J261" s="578"/>
      <c r="K261" s="578"/>
      <c r="L261" s="578"/>
      <c r="M261" s="578"/>
      <c r="N261" s="578"/>
      <c r="O261" s="578"/>
      <c r="P261" s="578"/>
      <c r="Q261" s="578"/>
      <c r="R261" s="578"/>
      <c r="S261" s="578"/>
      <c r="T261" s="578"/>
      <c r="U261" s="578"/>
      <c r="V261" s="578"/>
      <c r="W261" s="578"/>
      <c r="X261" s="578"/>
      <c r="Y261" s="578"/>
      <c r="Z261" s="578"/>
      <c r="AA261" s="578"/>
      <c r="AB261" s="578"/>
      <c r="AC261" s="578"/>
      <c r="AD261" s="578"/>
      <c r="AE261" s="578"/>
      <c r="AF261" s="578"/>
      <c r="AG261" s="578"/>
      <c r="AH261" s="578"/>
      <c r="AI261" s="578"/>
      <c r="AJ261" s="578"/>
      <c r="AK261" s="578"/>
      <c r="AL261" s="578"/>
      <c r="AM261" s="578"/>
      <c r="AN261" s="578"/>
      <c r="AO261" s="578"/>
      <c r="AP261" s="578"/>
      <c r="AQ261" s="578"/>
      <c r="AR261" s="578"/>
      <c r="AS261" s="578"/>
      <c r="AT261" s="578"/>
      <c r="AU261" s="578"/>
      <c r="AV261" s="578"/>
      <c r="AW261" s="578"/>
      <c r="AX261" s="578"/>
      <c r="AY261" s="578"/>
      <c r="AZ261" s="578"/>
      <c r="BA261" s="578"/>
      <c r="BB261" s="578"/>
      <c r="BC261" s="578"/>
      <c r="BD261" s="578"/>
      <c r="BE261" s="578"/>
    </row>
    <row r="262" spans="3:57">
      <c r="C262" s="578"/>
      <c r="D262" s="578"/>
      <c r="E262" s="578"/>
      <c r="F262" s="578"/>
      <c r="G262" s="578"/>
      <c r="H262" s="578"/>
      <c r="I262" s="578"/>
      <c r="J262" s="578"/>
      <c r="K262" s="578"/>
      <c r="L262" s="578"/>
      <c r="M262" s="578"/>
      <c r="N262" s="578"/>
      <c r="O262" s="578"/>
      <c r="P262" s="578"/>
      <c r="Q262" s="578"/>
      <c r="R262" s="578"/>
      <c r="S262" s="578"/>
      <c r="T262" s="578"/>
      <c r="U262" s="578"/>
      <c r="V262" s="578"/>
      <c r="W262" s="578"/>
      <c r="X262" s="578"/>
      <c r="Y262" s="578"/>
      <c r="Z262" s="578"/>
      <c r="AA262" s="578"/>
      <c r="AB262" s="578"/>
      <c r="AC262" s="578"/>
      <c r="AD262" s="578"/>
      <c r="AE262" s="578"/>
      <c r="AF262" s="578"/>
      <c r="AG262" s="578"/>
      <c r="AH262" s="578"/>
      <c r="AI262" s="578"/>
      <c r="AJ262" s="578"/>
      <c r="AK262" s="578"/>
      <c r="AL262" s="578"/>
      <c r="AM262" s="578"/>
      <c r="AN262" s="578"/>
      <c r="AO262" s="578"/>
      <c r="AP262" s="578"/>
      <c r="AQ262" s="578"/>
      <c r="AR262" s="578"/>
      <c r="AS262" s="578"/>
      <c r="AT262" s="578"/>
      <c r="AU262" s="578"/>
      <c r="AV262" s="578"/>
      <c r="AW262" s="578"/>
      <c r="AX262" s="578"/>
      <c r="AY262" s="578"/>
      <c r="AZ262" s="578"/>
      <c r="BA262" s="578"/>
      <c r="BB262" s="578"/>
      <c r="BC262" s="578"/>
      <c r="BD262" s="578"/>
      <c r="BE262" s="578"/>
    </row>
    <row r="263" spans="3:57">
      <c r="C263" s="578"/>
      <c r="D263" s="578"/>
      <c r="E263" s="578"/>
      <c r="F263" s="578"/>
      <c r="G263" s="578"/>
      <c r="H263" s="578"/>
      <c r="I263" s="578"/>
      <c r="J263" s="578"/>
      <c r="K263" s="578"/>
      <c r="L263" s="578"/>
      <c r="M263" s="578"/>
      <c r="N263" s="578"/>
      <c r="O263" s="578"/>
      <c r="P263" s="578"/>
      <c r="Q263" s="578"/>
      <c r="R263" s="578"/>
      <c r="S263" s="578"/>
      <c r="T263" s="578"/>
      <c r="U263" s="578"/>
      <c r="V263" s="578"/>
      <c r="W263" s="578"/>
      <c r="X263" s="578"/>
      <c r="Y263" s="578"/>
      <c r="Z263" s="578"/>
      <c r="AA263" s="578"/>
      <c r="AB263" s="578"/>
      <c r="AC263" s="578"/>
      <c r="AD263" s="578"/>
      <c r="AE263" s="578"/>
      <c r="AF263" s="578"/>
      <c r="AG263" s="578"/>
      <c r="AH263" s="578"/>
      <c r="AI263" s="578"/>
      <c r="AJ263" s="578"/>
      <c r="AK263" s="578"/>
      <c r="AL263" s="578"/>
      <c r="AM263" s="578"/>
      <c r="AN263" s="578"/>
      <c r="AO263" s="578"/>
      <c r="AP263" s="578"/>
      <c r="AQ263" s="578"/>
      <c r="AR263" s="578"/>
      <c r="AS263" s="578"/>
      <c r="AT263" s="578"/>
      <c r="AU263" s="578"/>
      <c r="AV263" s="578"/>
      <c r="AW263" s="578"/>
      <c r="AX263" s="578"/>
      <c r="AY263" s="578"/>
      <c r="AZ263" s="578"/>
      <c r="BA263" s="578"/>
      <c r="BB263" s="578"/>
      <c r="BC263" s="578"/>
      <c r="BD263" s="578"/>
      <c r="BE263" s="578"/>
    </row>
    <row r="264" spans="3:57">
      <c r="C264" s="578"/>
      <c r="D264" s="578"/>
      <c r="E264" s="578"/>
      <c r="F264" s="578"/>
      <c r="G264" s="578"/>
      <c r="H264" s="578"/>
      <c r="I264" s="578"/>
      <c r="J264" s="578"/>
      <c r="K264" s="578"/>
      <c r="L264" s="578"/>
      <c r="M264" s="578"/>
      <c r="N264" s="578"/>
      <c r="O264" s="578"/>
      <c r="P264" s="578"/>
      <c r="Q264" s="578"/>
      <c r="R264" s="578"/>
      <c r="S264" s="578"/>
      <c r="T264" s="578"/>
      <c r="U264" s="578"/>
      <c r="V264" s="578"/>
      <c r="W264" s="578"/>
      <c r="X264" s="578"/>
      <c r="Y264" s="578"/>
      <c r="Z264" s="578"/>
      <c r="AA264" s="578"/>
      <c r="AB264" s="578"/>
      <c r="AC264" s="578"/>
      <c r="AD264" s="578"/>
      <c r="AE264" s="578"/>
      <c r="AF264" s="578"/>
      <c r="AG264" s="578"/>
      <c r="AH264" s="578"/>
      <c r="AI264" s="578"/>
      <c r="AJ264" s="578"/>
      <c r="AK264" s="578"/>
      <c r="AL264" s="578"/>
      <c r="AM264" s="578"/>
      <c r="AN264" s="578"/>
      <c r="AO264" s="578"/>
      <c r="AP264" s="578"/>
      <c r="AQ264" s="578"/>
      <c r="AR264" s="578"/>
      <c r="AS264" s="578"/>
      <c r="AT264" s="578"/>
      <c r="AU264" s="578"/>
      <c r="AV264" s="578"/>
      <c r="AW264" s="578"/>
      <c r="AX264" s="578"/>
      <c r="AY264" s="578"/>
      <c r="AZ264" s="578"/>
      <c r="BA264" s="578"/>
      <c r="BB264" s="578"/>
      <c r="BC264" s="578"/>
      <c r="BD264" s="578"/>
      <c r="BE264" s="578"/>
    </row>
    <row r="265" spans="3:57">
      <c r="C265" s="578"/>
      <c r="D265" s="578"/>
      <c r="E265" s="578"/>
      <c r="F265" s="578"/>
      <c r="G265" s="578"/>
      <c r="H265" s="578"/>
      <c r="I265" s="578"/>
      <c r="J265" s="578"/>
      <c r="K265" s="578"/>
      <c r="L265" s="578"/>
      <c r="M265" s="578"/>
      <c r="N265" s="578"/>
      <c r="O265" s="578"/>
      <c r="P265" s="578"/>
      <c r="Q265" s="578"/>
      <c r="R265" s="578"/>
      <c r="S265" s="578"/>
      <c r="T265" s="578"/>
      <c r="U265" s="578"/>
      <c r="V265" s="578"/>
      <c r="W265" s="578"/>
      <c r="X265" s="578"/>
      <c r="Y265" s="578"/>
      <c r="Z265" s="578"/>
      <c r="AA265" s="578"/>
      <c r="AB265" s="578"/>
      <c r="AC265" s="578"/>
      <c r="AD265" s="578"/>
      <c r="AE265" s="578"/>
      <c r="AF265" s="578"/>
      <c r="AG265" s="578"/>
      <c r="AH265" s="578"/>
      <c r="AI265" s="578"/>
      <c r="AJ265" s="578"/>
      <c r="AK265" s="578"/>
      <c r="AL265" s="578"/>
      <c r="AM265" s="578"/>
      <c r="AN265" s="578"/>
      <c r="AO265" s="578"/>
      <c r="AP265" s="578"/>
      <c r="AQ265" s="578"/>
      <c r="AR265" s="578"/>
      <c r="AS265" s="578"/>
      <c r="AT265" s="578"/>
      <c r="AU265" s="578"/>
      <c r="AV265" s="578"/>
      <c r="AW265" s="578"/>
      <c r="AX265" s="578"/>
      <c r="AY265" s="578"/>
      <c r="AZ265" s="578"/>
      <c r="BA265" s="578"/>
      <c r="BB265" s="578"/>
      <c r="BC265" s="578"/>
      <c r="BD265" s="578"/>
      <c r="BE265" s="578"/>
    </row>
    <row r="266" spans="3:57">
      <c r="C266" s="578"/>
      <c r="D266" s="578"/>
      <c r="E266" s="578"/>
      <c r="F266" s="578"/>
      <c r="G266" s="578"/>
      <c r="H266" s="578"/>
      <c r="I266" s="578"/>
      <c r="J266" s="578"/>
      <c r="K266" s="578"/>
      <c r="L266" s="578"/>
      <c r="M266" s="578"/>
      <c r="N266" s="578"/>
      <c r="O266" s="578"/>
      <c r="P266" s="578"/>
      <c r="Q266" s="578"/>
      <c r="R266" s="578"/>
      <c r="S266" s="578"/>
      <c r="T266" s="578"/>
      <c r="U266" s="578"/>
      <c r="V266" s="578"/>
      <c r="W266" s="578"/>
      <c r="X266" s="578"/>
      <c r="Y266" s="578"/>
      <c r="Z266" s="578"/>
      <c r="AA266" s="578"/>
      <c r="AB266" s="578"/>
      <c r="AC266" s="578"/>
      <c r="AD266" s="578"/>
      <c r="AE266" s="578"/>
      <c r="AF266" s="578"/>
      <c r="AG266" s="578"/>
      <c r="AH266" s="578"/>
      <c r="AI266" s="578"/>
      <c r="AJ266" s="578"/>
      <c r="AK266" s="578"/>
      <c r="AL266" s="578"/>
      <c r="AM266" s="578"/>
      <c r="AN266" s="578"/>
      <c r="AO266" s="578"/>
      <c r="AP266" s="578"/>
      <c r="AQ266" s="578"/>
      <c r="AR266" s="578"/>
      <c r="AS266" s="578"/>
      <c r="AT266" s="578"/>
      <c r="AU266" s="578"/>
      <c r="AV266" s="578"/>
      <c r="AW266" s="578"/>
      <c r="AX266" s="578"/>
      <c r="AY266" s="578"/>
      <c r="AZ266" s="578"/>
      <c r="BA266" s="578"/>
      <c r="BB266" s="578"/>
      <c r="BC266" s="578"/>
      <c r="BD266" s="578"/>
      <c r="BE266" s="578"/>
    </row>
    <row r="267" spans="3:57">
      <c r="C267" s="578"/>
      <c r="D267" s="578"/>
      <c r="E267" s="578"/>
      <c r="F267" s="578"/>
      <c r="G267" s="578"/>
      <c r="H267" s="578"/>
      <c r="I267" s="578"/>
      <c r="J267" s="578"/>
      <c r="K267" s="578"/>
      <c r="L267" s="578"/>
      <c r="M267" s="578"/>
      <c r="N267" s="578"/>
      <c r="O267" s="578"/>
      <c r="P267" s="578"/>
      <c r="Q267" s="578"/>
      <c r="R267" s="578"/>
      <c r="S267" s="578"/>
      <c r="T267" s="578"/>
      <c r="U267" s="578"/>
      <c r="V267" s="578"/>
      <c r="W267" s="578"/>
      <c r="X267" s="578"/>
      <c r="Y267" s="578"/>
      <c r="Z267" s="578"/>
      <c r="AA267" s="578"/>
      <c r="AB267" s="578"/>
      <c r="AC267" s="578"/>
      <c r="AD267" s="578"/>
      <c r="AE267" s="578"/>
      <c r="AF267" s="578"/>
      <c r="AG267" s="578"/>
      <c r="AH267" s="578"/>
      <c r="AI267" s="578"/>
      <c r="AJ267" s="578"/>
      <c r="AK267" s="578"/>
      <c r="AL267" s="578"/>
      <c r="AM267" s="578"/>
      <c r="AN267" s="578"/>
      <c r="AO267" s="578"/>
      <c r="AP267" s="578"/>
      <c r="AQ267" s="578"/>
      <c r="AR267" s="578"/>
      <c r="AS267" s="578"/>
      <c r="AT267" s="578"/>
      <c r="AU267" s="578"/>
      <c r="AV267" s="578"/>
      <c r="AW267" s="578"/>
      <c r="AX267" s="578"/>
      <c r="AY267" s="578"/>
      <c r="AZ267" s="578"/>
      <c r="BA267" s="578"/>
      <c r="BB267" s="578"/>
      <c r="BC267" s="578"/>
      <c r="BD267" s="578"/>
      <c r="BE267" s="578"/>
    </row>
    <row r="268" spans="3:57">
      <c r="C268" s="578"/>
      <c r="D268" s="578"/>
      <c r="E268" s="578"/>
      <c r="F268" s="578"/>
      <c r="G268" s="578"/>
      <c r="H268" s="578"/>
      <c r="I268" s="578"/>
      <c r="J268" s="578"/>
      <c r="K268" s="578"/>
      <c r="L268" s="578"/>
      <c r="M268" s="578"/>
      <c r="N268" s="578"/>
      <c r="O268" s="578"/>
      <c r="P268" s="578"/>
      <c r="Q268" s="578"/>
      <c r="R268" s="578"/>
      <c r="S268" s="578"/>
      <c r="T268" s="578"/>
      <c r="U268" s="578"/>
      <c r="V268" s="578"/>
      <c r="W268" s="578"/>
      <c r="X268" s="578"/>
      <c r="Y268" s="578"/>
      <c r="Z268" s="578"/>
      <c r="AA268" s="578"/>
      <c r="AB268" s="578"/>
      <c r="AC268" s="578"/>
      <c r="AD268" s="578"/>
      <c r="AE268" s="578"/>
      <c r="AF268" s="578"/>
      <c r="AG268" s="578"/>
      <c r="AH268" s="578"/>
      <c r="AI268" s="578"/>
      <c r="AJ268" s="578"/>
      <c r="AK268" s="578"/>
      <c r="AL268" s="578"/>
      <c r="AM268" s="578"/>
      <c r="AN268" s="578"/>
      <c r="AO268" s="578"/>
      <c r="AP268" s="578"/>
      <c r="AQ268" s="578"/>
      <c r="AR268" s="578"/>
      <c r="AS268" s="578"/>
      <c r="AT268" s="578"/>
      <c r="AU268" s="578"/>
      <c r="AV268" s="578"/>
      <c r="AW268" s="578"/>
      <c r="AX268" s="578"/>
      <c r="AY268" s="578"/>
      <c r="AZ268" s="578"/>
      <c r="BA268" s="578"/>
      <c r="BB268" s="578"/>
      <c r="BC268" s="578"/>
      <c r="BD268" s="578"/>
      <c r="BE268" s="578"/>
    </row>
    <row r="269" spans="3:57">
      <c r="C269" s="578"/>
      <c r="D269" s="578"/>
      <c r="E269" s="578"/>
      <c r="F269" s="578"/>
      <c r="G269" s="578"/>
      <c r="H269" s="578"/>
      <c r="I269" s="578"/>
      <c r="J269" s="578"/>
      <c r="K269" s="578"/>
      <c r="L269" s="578"/>
      <c r="M269" s="578"/>
      <c r="N269" s="578"/>
      <c r="O269" s="578"/>
      <c r="P269" s="578"/>
      <c r="Q269" s="578"/>
      <c r="R269" s="578"/>
      <c r="S269" s="578"/>
      <c r="T269" s="578"/>
      <c r="U269" s="578"/>
      <c r="V269" s="578"/>
      <c r="W269" s="578"/>
      <c r="X269" s="578"/>
      <c r="Y269" s="578"/>
      <c r="Z269" s="578"/>
      <c r="AA269" s="578"/>
      <c r="AB269" s="578"/>
      <c r="AC269" s="578"/>
      <c r="AD269" s="578"/>
      <c r="AE269" s="578"/>
      <c r="AF269" s="578"/>
      <c r="AG269" s="578"/>
      <c r="AH269" s="578"/>
      <c r="AI269" s="578"/>
      <c r="AJ269" s="578"/>
      <c r="AK269" s="578"/>
      <c r="AL269" s="578"/>
      <c r="AM269" s="578"/>
      <c r="AN269" s="578"/>
      <c r="AO269" s="578"/>
      <c r="AP269" s="578"/>
      <c r="AQ269" s="578"/>
      <c r="AR269" s="578"/>
      <c r="AS269" s="578"/>
      <c r="AT269" s="578"/>
      <c r="AU269" s="578"/>
      <c r="AV269" s="578"/>
      <c r="AW269" s="578"/>
      <c r="AX269" s="578"/>
      <c r="AY269" s="578"/>
      <c r="AZ269" s="578"/>
      <c r="BA269" s="578"/>
      <c r="BB269" s="578"/>
      <c r="BC269" s="578"/>
      <c r="BD269" s="578"/>
      <c r="BE269" s="578"/>
    </row>
    <row r="270" spans="3:57">
      <c r="C270" s="578"/>
      <c r="D270" s="578"/>
      <c r="E270" s="578"/>
      <c r="F270" s="578"/>
      <c r="G270" s="578"/>
      <c r="H270" s="578"/>
      <c r="I270" s="578"/>
      <c r="J270" s="578"/>
      <c r="K270" s="578"/>
      <c r="L270" s="578"/>
      <c r="M270" s="578"/>
      <c r="N270" s="578"/>
      <c r="O270" s="578"/>
      <c r="P270" s="578"/>
      <c r="Q270" s="578"/>
      <c r="R270" s="578"/>
      <c r="S270" s="578"/>
      <c r="T270" s="578"/>
      <c r="U270" s="578"/>
      <c r="V270" s="578"/>
      <c r="W270" s="578"/>
      <c r="X270" s="578"/>
      <c r="Y270" s="578"/>
      <c r="Z270" s="578"/>
      <c r="AA270" s="578"/>
      <c r="AB270" s="578"/>
      <c r="AC270" s="578"/>
      <c r="AD270" s="578"/>
      <c r="AE270" s="578"/>
      <c r="AF270" s="578"/>
      <c r="AG270" s="578"/>
      <c r="AH270" s="578"/>
      <c r="AI270" s="578"/>
      <c r="AJ270" s="578"/>
      <c r="AK270" s="578"/>
      <c r="AL270" s="578"/>
      <c r="AM270" s="578"/>
      <c r="AN270" s="578"/>
      <c r="AO270" s="578"/>
      <c r="AP270" s="578"/>
      <c r="AQ270" s="578"/>
      <c r="AR270" s="578"/>
      <c r="AS270" s="578"/>
      <c r="AT270" s="578"/>
      <c r="AU270" s="578"/>
      <c r="AV270" s="578"/>
      <c r="AW270" s="578"/>
      <c r="AX270" s="578"/>
      <c r="AY270" s="578"/>
      <c r="AZ270" s="578"/>
      <c r="BA270" s="578"/>
      <c r="BB270" s="578"/>
      <c r="BC270" s="578"/>
      <c r="BD270" s="578"/>
      <c r="BE270" s="578"/>
    </row>
    <row r="271" spans="3:57">
      <c r="C271" s="578"/>
      <c r="D271" s="578"/>
      <c r="E271" s="578"/>
      <c r="F271" s="578"/>
      <c r="G271" s="578"/>
      <c r="H271" s="578"/>
      <c r="I271" s="578"/>
      <c r="J271" s="578"/>
      <c r="K271" s="578"/>
      <c r="L271" s="578"/>
      <c r="M271" s="578"/>
      <c r="N271" s="578"/>
      <c r="O271" s="578"/>
      <c r="P271" s="578"/>
      <c r="Q271" s="578"/>
      <c r="R271" s="578"/>
      <c r="S271" s="578"/>
      <c r="T271" s="578"/>
      <c r="U271" s="578"/>
      <c r="V271" s="578"/>
      <c r="W271" s="578"/>
      <c r="X271" s="578"/>
      <c r="Y271" s="578"/>
      <c r="Z271" s="578"/>
      <c r="AA271" s="578"/>
      <c r="AB271" s="578"/>
      <c r="AC271" s="578"/>
      <c r="AD271" s="578"/>
      <c r="AE271" s="578"/>
      <c r="AF271" s="578"/>
      <c r="AG271" s="578"/>
      <c r="AH271" s="578"/>
      <c r="AI271" s="578"/>
      <c r="AJ271" s="578"/>
      <c r="AK271" s="578"/>
      <c r="AL271" s="578"/>
      <c r="AM271" s="578"/>
      <c r="AN271" s="578"/>
      <c r="AO271" s="578"/>
      <c r="AP271" s="578"/>
      <c r="AQ271" s="578"/>
      <c r="AR271" s="578"/>
      <c r="AS271" s="578"/>
      <c r="AT271" s="578"/>
      <c r="AU271" s="578"/>
      <c r="AV271" s="578"/>
      <c r="AW271" s="578"/>
      <c r="AX271" s="578"/>
      <c r="AY271" s="578"/>
      <c r="AZ271" s="578"/>
      <c r="BA271" s="578"/>
      <c r="BB271" s="578"/>
      <c r="BC271" s="578"/>
      <c r="BD271" s="578"/>
      <c r="BE271" s="578"/>
    </row>
    <row r="272" spans="3:57">
      <c r="C272" s="578"/>
      <c r="D272" s="578"/>
      <c r="E272" s="578"/>
      <c r="F272" s="578"/>
      <c r="G272" s="578"/>
      <c r="H272" s="578"/>
      <c r="I272" s="578"/>
      <c r="J272" s="578"/>
      <c r="K272" s="578"/>
      <c r="L272" s="578"/>
      <c r="M272" s="578"/>
      <c r="N272" s="578"/>
      <c r="O272" s="578"/>
      <c r="P272" s="578"/>
      <c r="Q272" s="578"/>
      <c r="R272" s="578"/>
      <c r="S272" s="578"/>
      <c r="T272" s="578"/>
      <c r="U272" s="578"/>
      <c r="V272" s="578"/>
      <c r="W272" s="578"/>
      <c r="X272" s="578"/>
      <c r="Y272" s="578"/>
      <c r="Z272" s="578"/>
      <c r="AA272" s="578"/>
      <c r="AB272" s="578"/>
      <c r="AC272" s="578"/>
      <c r="AD272" s="578"/>
      <c r="AE272" s="578"/>
      <c r="AF272" s="578"/>
      <c r="AG272" s="578"/>
      <c r="AH272" s="578"/>
      <c r="AI272" s="578"/>
      <c r="AJ272" s="578"/>
      <c r="AK272" s="578"/>
      <c r="AL272" s="578"/>
      <c r="AM272" s="578"/>
      <c r="AN272" s="578"/>
      <c r="AO272" s="578"/>
      <c r="AP272" s="578"/>
      <c r="AQ272" s="578"/>
      <c r="AR272" s="578"/>
      <c r="AS272" s="578"/>
      <c r="AT272" s="578"/>
      <c r="AU272" s="578"/>
      <c r="AV272" s="578"/>
      <c r="AW272" s="578"/>
      <c r="AX272" s="578"/>
      <c r="AY272" s="578"/>
      <c r="AZ272" s="578"/>
      <c r="BA272" s="578"/>
      <c r="BB272" s="578"/>
      <c r="BC272" s="578"/>
      <c r="BD272" s="578"/>
      <c r="BE272" s="578"/>
    </row>
    <row r="273" spans="3:57">
      <c r="C273" s="578"/>
      <c r="D273" s="578"/>
      <c r="E273" s="578"/>
      <c r="F273" s="578"/>
      <c r="G273" s="578"/>
      <c r="H273" s="578"/>
      <c r="I273" s="578"/>
      <c r="J273" s="578"/>
      <c r="K273" s="578"/>
      <c r="L273" s="578"/>
      <c r="M273" s="578"/>
      <c r="N273" s="578"/>
      <c r="O273" s="578"/>
      <c r="P273" s="578"/>
      <c r="Q273" s="578"/>
      <c r="R273" s="578"/>
      <c r="S273" s="578"/>
      <c r="T273" s="578"/>
      <c r="U273" s="578"/>
      <c r="V273" s="578"/>
      <c r="W273" s="578"/>
      <c r="X273" s="578"/>
      <c r="Y273" s="578"/>
      <c r="Z273" s="578"/>
      <c r="AA273" s="578"/>
      <c r="AB273" s="578"/>
      <c r="AC273" s="578"/>
      <c r="AD273" s="578"/>
      <c r="AE273" s="578"/>
      <c r="AF273" s="578"/>
      <c r="AG273" s="578"/>
      <c r="AH273" s="578"/>
      <c r="AI273" s="578"/>
      <c r="AJ273" s="578"/>
      <c r="AK273" s="578"/>
      <c r="AL273" s="578"/>
      <c r="AM273" s="578"/>
      <c r="AN273" s="578"/>
      <c r="AO273" s="578"/>
      <c r="AP273" s="578"/>
      <c r="AQ273" s="578"/>
      <c r="AR273" s="578"/>
      <c r="AS273" s="578"/>
      <c r="AT273" s="578"/>
      <c r="AU273" s="578"/>
      <c r="AV273" s="578"/>
      <c r="AW273" s="578"/>
      <c r="AX273" s="578"/>
      <c r="AY273" s="578"/>
      <c r="AZ273" s="578"/>
      <c r="BA273" s="578"/>
      <c r="BB273" s="578"/>
      <c r="BC273" s="578"/>
      <c r="BD273" s="578"/>
      <c r="BE273" s="578"/>
    </row>
    <row r="274" spans="3:57">
      <c r="C274" s="578"/>
      <c r="D274" s="578"/>
      <c r="E274" s="578"/>
      <c r="F274" s="578"/>
      <c r="G274" s="578"/>
      <c r="H274" s="578"/>
      <c r="I274" s="578"/>
      <c r="J274" s="578"/>
      <c r="K274" s="578"/>
      <c r="L274" s="578"/>
      <c r="M274" s="578"/>
      <c r="N274" s="578"/>
      <c r="O274" s="578"/>
      <c r="P274" s="578"/>
      <c r="Q274" s="578"/>
      <c r="R274" s="578"/>
      <c r="S274" s="578"/>
      <c r="T274" s="578"/>
      <c r="U274" s="578"/>
      <c r="V274" s="578"/>
      <c r="W274" s="578"/>
      <c r="X274" s="578"/>
      <c r="Y274" s="578"/>
      <c r="Z274" s="578"/>
      <c r="AA274" s="578"/>
      <c r="AB274" s="578"/>
      <c r="AC274" s="578"/>
      <c r="AD274" s="578"/>
      <c r="AE274" s="578"/>
      <c r="AF274" s="578"/>
      <c r="AG274" s="578"/>
      <c r="AH274" s="578"/>
      <c r="AI274" s="578"/>
      <c r="AJ274" s="578"/>
      <c r="AK274" s="578"/>
      <c r="AL274" s="578"/>
      <c r="AM274" s="578"/>
      <c r="AN274" s="578"/>
      <c r="AO274" s="578"/>
      <c r="AP274" s="578"/>
      <c r="AQ274" s="578"/>
      <c r="AR274" s="578"/>
      <c r="AS274" s="578"/>
      <c r="AT274" s="578"/>
      <c r="AU274" s="578"/>
      <c r="AV274" s="578"/>
      <c r="AW274" s="578"/>
      <c r="AX274" s="578"/>
      <c r="AY274" s="578"/>
      <c r="AZ274" s="578"/>
      <c r="BA274" s="578"/>
      <c r="BB274" s="578"/>
      <c r="BC274" s="578"/>
      <c r="BD274" s="578"/>
      <c r="BE274" s="578"/>
    </row>
    <row r="275" spans="3:57">
      <c r="C275" s="578"/>
      <c r="D275" s="578"/>
      <c r="E275" s="578"/>
      <c r="F275" s="578"/>
      <c r="G275" s="578"/>
      <c r="H275" s="578"/>
      <c r="I275" s="578"/>
      <c r="J275" s="578"/>
      <c r="K275" s="578"/>
      <c r="L275" s="578"/>
      <c r="M275" s="578"/>
      <c r="N275" s="578"/>
      <c r="O275" s="578"/>
      <c r="P275" s="578"/>
      <c r="Q275" s="578"/>
      <c r="R275" s="578"/>
      <c r="S275" s="578"/>
      <c r="T275" s="578"/>
      <c r="U275" s="578"/>
      <c r="V275" s="578"/>
      <c r="W275" s="578"/>
      <c r="X275" s="578"/>
      <c r="Y275" s="578"/>
      <c r="Z275" s="578"/>
      <c r="AA275" s="578"/>
      <c r="AB275" s="578"/>
      <c r="AC275" s="578"/>
      <c r="AD275" s="578"/>
      <c r="AE275" s="578"/>
      <c r="AF275" s="578"/>
      <c r="AG275" s="578"/>
      <c r="AH275" s="578"/>
      <c r="AI275" s="578"/>
      <c r="AJ275" s="578"/>
      <c r="AK275" s="578"/>
      <c r="AL275" s="578"/>
      <c r="AM275" s="578"/>
      <c r="AN275" s="578"/>
      <c r="AO275" s="578"/>
      <c r="AP275" s="578"/>
      <c r="AQ275" s="578"/>
      <c r="AR275" s="578"/>
      <c r="AS275" s="578"/>
      <c r="AT275" s="578"/>
      <c r="AU275" s="578"/>
      <c r="AV275" s="578"/>
      <c r="AW275" s="578"/>
      <c r="AX275" s="578"/>
      <c r="AY275" s="578"/>
      <c r="AZ275" s="578"/>
      <c r="BA275" s="578"/>
      <c r="BB275" s="578"/>
      <c r="BC275" s="578"/>
      <c r="BD275" s="578"/>
      <c r="BE275" s="578"/>
    </row>
    <row r="276" spans="3:57">
      <c r="C276" s="578"/>
      <c r="D276" s="578"/>
      <c r="E276" s="578"/>
      <c r="F276" s="578"/>
      <c r="G276" s="578"/>
      <c r="H276" s="578"/>
      <c r="I276" s="578"/>
      <c r="J276" s="578"/>
      <c r="K276" s="578"/>
      <c r="L276" s="578"/>
      <c r="M276" s="578"/>
      <c r="N276" s="578"/>
      <c r="O276" s="578"/>
      <c r="P276" s="578"/>
      <c r="Q276" s="578"/>
      <c r="R276" s="578"/>
      <c r="S276" s="578"/>
      <c r="T276" s="578"/>
      <c r="U276" s="578"/>
      <c r="V276" s="578"/>
      <c r="W276" s="578"/>
      <c r="X276" s="578"/>
      <c r="Y276" s="578"/>
      <c r="Z276" s="578"/>
      <c r="AA276" s="578"/>
      <c r="AB276" s="578"/>
      <c r="AC276" s="578"/>
      <c r="AD276" s="578"/>
      <c r="AE276" s="578"/>
      <c r="AF276" s="578"/>
      <c r="AG276" s="578"/>
      <c r="AH276" s="578"/>
      <c r="AI276" s="578"/>
      <c r="AJ276" s="578"/>
      <c r="AK276" s="578"/>
      <c r="AL276" s="578"/>
      <c r="AM276" s="578"/>
      <c r="AN276" s="578"/>
      <c r="AO276" s="578"/>
      <c r="AP276" s="578"/>
      <c r="AQ276" s="578"/>
      <c r="AR276" s="578"/>
      <c r="AS276" s="578"/>
      <c r="AT276" s="578"/>
      <c r="AU276" s="578"/>
      <c r="AV276" s="578"/>
      <c r="AW276" s="578"/>
      <c r="AX276" s="578"/>
      <c r="AY276" s="578"/>
      <c r="AZ276" s="578"/>
      <c r="BA276" s="578"/>
      <c r="BB276" s="578"/>
      <c r="BC276" s="578"/>
      <c r="BD276" s="578"/>
      <c r="BE276" s="578"/>
    </row>
    <row r="277" spans="3:57">
      <c r="C277" s="578"/>
      <c r="D277" s="578"/>
      <c r="E277" s="578"/>
      <c r="F277" s="578"/>
      <c r="G277" s="578"/>
      <c r="H277" s="578"/>
      <c r="I277" s="578"/>
      <c r="J277" s="578"/>
      <c r="K277" s="578"/>
      <c r="L277" s="578"/>
      <c r="M277" s="578"/>
      <c r="N277" s="578"/>
      <c r="O277" s="578"/>
      <c r="P277" s="578"/>
      <c r="Q277" s="578"/>
      <c r="R277" s="578"/>
      <c r="S277" s="578"/>
      <c r="T277" s="578"/>
      <c r="U277" s="578"/>
      <c r="V277" s="578"/>
      <c r="W277" s="578"/>
      <c r="X277" s="578"/>
      <c r="Y277" s="578"/>
      <c r="Z277" s="578"/>
      <c r="AA277" s="578"/>
      <c r="AB277" s="578"/>
      <c r="AC277" s="578"/>
      <c r="AD277" s="578"/>
      <c r="AE277" s="578"/>
      <c r="AF277" s="578"/>
      <c r="AG277" s="578"/>
      <c r="AH277" s="578"/>
      <c r="AI277" s="578"/>
      <c r="AJ277" s="578"/>
      <c r="AK277" s="578"/>
      <c r="AL277" s="578"/>
      <c r="AM277" s="578"/>
      <c r="AN277" s="578"/>
      <c r="AO277" s="578"/>
      <c r="AP277" s="578"/>
      <c r="AQ277" s="578"/>
      <c r="AR277" s="578"/>
      <c r="AS277" s="578"/>
      <c r="AT277" s="578"/>
      <c r="AU277" s="578"/>
      <c r="AV277" s="578"/>
      <c r="AW277" s="578"/>
      <c r="AX277" s="578"/>
      <c r="AY277" s="578"/>
      <c r="AZ277" s="578"/>
      <c r="BA277" s="578"/>
      <c r="BB277" s="578"/>
      <c r="BC277" s="578"/>
      <c r="BD277" s="578"/>
      <c r="BE277" s="578"/>
    </row>
    <row r="278" spans="3:57">
      <c r="C278" s="578"/>
      <c r="D278" s="578"/>
      <c r="E278" s="578"/>
      <c r="F278" s="578"/>
      <c r="G278" s="578"/>
      <c r="H278" s="578"/>
      <c r="I278" s="578"/>
      <c r="J278" s="578"/>
      <c r="K278" s="578"/>
      <c r="L278" s="578"/>
      <c r="M278" s="578"/>
      <c r="N278" s="578"/>
      <c r="O278" s="578"/>
      <c r="P278" s="578"/>
      <c r="Q278" s="578"/>
      <c r="R278" s="578"/>
      <c r="S278" s="578"/>
      <c r="T278" s="578"/>
      <c r="U278" s="578"/>
      <c r="V278" s="578"/>
      <c r="W278" s="578"/>
      <c r="X278" s="578"/>
      <c r="Y278" s="578"/>
      <c r="Z278" s="578"/>
      <c r="AA278" s="578"/>
      <c r="AB278" s="578"/>
      <c r="AC278" s="578"/>
      <c r="AD278" s="578"/>
      <c r="AE278" s="578"/>
      <c r="AF278" s="578"/>
      <c r="AG278" s="578"/>
      <c r="AH278" s="578"/>
      <c r="AI278" s="578"/>
      <c r="AJ278" s="578"/>
      <c r="AK278" s="578"/>
      <c r="AL278" s="578"/>
      <c r="AM278" s="578"/>
      <c r="AN278" s="578"/>
      <c r="AO278" s="578"/>
      <c r="AP278" s="578"/>
      <c r="AQ278" s="578"/>
      <c r="AR278" s="578"/>
      <c r="AS278" s="578"/>
      <c r="AT278" s="578"/>
      <c r="AU278" s="578"/>
      <c r="AV278" s="578"/>
      <c r="AW278" s="578"/>
      <c r="AX278" s="578"/>
      <c r="AY278" s="578"/>
      <c r="AZ278" s="578"/>
      <c r="BA278" s="578"/>
      <c r="BB278" s="578"/>
      <c r="BC278" s="578"/>
      <c r="BD278" s="578"/>
      <c r="BE278" s="578"/>
    </row>
    <row r="279" spans="3:57">
      <c r="C279" s="578"/>
      <c r="D279" s="578"/>
      <c r="E279" s="578"/>
      <c r="F279" s="578"/>
      <c r="G279" s="578"/>
      <c r="H279" s="578"/>
      <c r="I279" s="578"/>
      <c r="J279" s="578"/>
      <c r="K279" s="578"/>
      <c r="L279" s="578"/>
      <c r="M279" s="578"/>
      <c r="N279" s="578"/>
      <c r="O279" s="578"/>
      <c r="P279" s="578"/>
      <c r="Q279" s="578"/>
      <c r="R279" s="578"/>
      <c r="S279" s="578"/>
      <c r="T279" s="578"/>
      <c r="U279" s="578"/>
      <c r="V279" s="578"/>
      <c r="W279" s="578"/>
      <c r="X279" s="578"/>
      <c r="Y279" s="578"/>
      <c r="Z279" s="578"/>
      <c r="AA279" s="578"/>
      <c r="AB279" s="578"/>
      <c r="AC279" s="578"/>
      <c r="AD279" s="578"/>
      <c r="AE279" s="578"/>
      <c r="AF279" s="578"/>
      <c r="AG279" s="578"/>
      <c r="AH279" s="578"/>
      <c r="AI279" s="578"/>
      <c r="AJ279" s="578"/>
      <c r="AK279" s="578"/>
      <c r="AL279" s="578"/>
      <c r="AM279" s="578"/>
      <c r="AN279" s="578"/>
      <c r="AO279" s="578"/>
      <c r="AP279" s="578"/>
      <c r="AQ279" s="578"/>
      <c r="AR279" s="578"/>
      <c r="AS279" s="578"/>
      <c r="AT279" s="578"/>
      <c r="AU279" s="578"/>
      <c r="AV279" s="578"/>
      <c r="AW279" s="578"/>
      <c r="AX279" s="578"/>
      <c r="AY279" s="578"/>
      <c r="AZ279" s="578"/>
      <c r="BA279" s="578"/>
      <c r="BB279" s="578"/>
      <c r="BC279" s="578"/>
      <c r="BD279" s="578"/>
      <c r="BE279" s="578"/>
    </row>
    <row r="280" spans="3:57">
      <c r="C280" s="578"/>
      <c r="D280" s="578"/>
      <c r="E280" s="578"/>
      <c r="F280" s="578"/>
      <c r="G280" s="578"/>
      <c r="H280" s="578"/>
      <c r="I280" s="578"/>
      <c r="J280" s="578"/>
      <c r="K280" s="578"/>
      <c r="L280" s="578"/>
      <c r="M280" s="578"/>
      <c r="N280" s="578"/>
      <c r="O280" s="578"/>
      <c r="P280" s="578"/>
      <c r="Q280" s="578"/>
      <c r="R280" s="578"/>
      <c r="S280" s="578"/>
      <c r="T280" s="578"/>
      <c r="U280" s="578"/>
      <c r="V280" s="578"/>
      <c r="W280" s="578"/>
      <c r="X280" s="578"/>
      <c r="Y280" s="578"/>
      <c r="Z280" s="578"/>
      <c r="AA280" s="578"/>
      <c r="AB280" s="578"/>
      <c r="AC280" s="578"/>
      <c r="AD280" s="578"/>
      <c r="AE280" s="578"/>
      <c r="AF280" s="578"/>
      <c r="AG280" s="578"/>
      <c r="AH280" s="578"/>
      <c r="AI280" s="578"/>
      <c r="AJ280" s="578"/>
      <c r="AK280" s="578"/>
      <c r="AL280" s="578"/>
      <c r="AM280" s="578"/>
      <c r="AN280" s="578"/>
      <c r="AO280" s="578"/>
      <c r="AP280" s="578"/>
      <c r="AQ280" s="578"/>
      <c r="AR280" s="578"/>
      <c r="AS280" s="578"/>
      <c r="AT280" s="578"/>
      <c r="AU280" s="578"/>
      <c r="AV280" s="578"/>
      <c r="AW280" s="578"/>
      <c r="AX280" s="578"/>
      <c r="AY280" s="578"/>
      <c r="AZ280" s="578"/>
      <c r="BA280" s="578"/>
      <c r="BB280" s="578"/>
      <c r="BC280" s="578"/>
      <c r="BD280" s="578"/>
      <c r="BE280" s="578"/>
    </row>
    <row r="281" spans="3:57">
      <c r="C281" s="578"/>
      <c r="D281" s="578"/>
      <c r="E281" s="578"/>
      <c r="F281" s="578"/>
      <c r="G281" s="578"/>
      <c r="H281" s="578"/>
      <c r="I281" s="578"/>
      <c r="J281" s="578"/>
      <c r="K281" s="578"/>
      <c r="L281" s="578"/>
      <c r="M281" s="578"/>
      <c r="N281" s="578"/>
      <c r="O281" s="578"/>
      <c r="P281" s="578"/>
      <c r="Q281" s="578"/>
      <c r="R281" s="578"/>
      <c r="S281" s="578"/>
      <c r="T281" s="578"/>
      <c r="U281" s="578"/>
      <c r="V281" s="578"/>
      <c r="W281" s="578"/>
      <c r="X281" s="578"/>
      <c r="Y281" s="578"/>
      <c r="Z281" s="578"/>
      <c r="AA281" s="578"/>
      <c r="AB281" s="578"/>
      <c r="AC281" s="578"/>
      <c r="AD281" s="578"/>
      <c r="AE281" s="578"/>
      <c r="AF281" s="578"/>
      <c r="AG281" s="578"/>
      <c r="AH281" s="578"/>
      <c r="AI281" s="578"/>
      <c r="AJ281" s="578"/>
      <c r="AK281" s="578"/>
      <c r="AL281" s="578"/>
      <c r="AM281" s="578"/>
      <c r="AN281" s="578"/>
      <c r="AO281" s="578"/>
      <c r="AP281" s="578"/>
      <c r="AQ281" s="578"/>
      <c r="AR281" s="578"/>
      <c r="AS281" s="578"/>
      <c r="AT281" s="578"/>
      <c r="AU281" s="578"/>
      <c r="AV281" s="578"/>
      <c r="AW281" s="578"/>
      <c r="AX281" s="578"/>
      <c r="AY281" s="578"/>
      <c r="AZ281" s="578"/>
      <c r="BA281" s="578"/>
      <c r="BB281" s="578"/>
      <c r="BC281" s="578"/>
      <c r="BD281" s="578"/>
      <c r="BE281" s="578"/>
    </row>
    <row r="282" spans="3:57">
      <c r="C282" s="578"/>
      <c r="D282" s="578"/>
      <c r="E282" s="578"/>
      <c r="F282" s="578"/>
      <c r="G282" s="578"/>
      <c r="H282" s="578"/>
      <c r="I282" s="578"/>
      <c r="J282" s="578"/>
      <c r="K282" s="578"/>
      <c r="L282" s="578"/>
      <c r="M282" s="578"/>
      <c r="N282" s="578"/>
      <c r="O282" s="578"/>
      <c r="P282" s="578"/>
      <c r="Q282" s="578"/>
      <c r="R282" s="578"/>
      <c r="S282" s="578"/>
      <c r="T282" s="578"/>
      <c r="U282" s="578"/>
      <c r="V282" s="578"/>
      <c r="W282" s="578"/>
      <c r="X282" s="578"/>
      <c r="Y282" s="578"/>
      <c r="Z282" s="578"/>
      <c r="AA282" s="578"/>
      <c r="AB282" s="578"/>
      <c r="AC282" s="578"/>
      <c r="AD282" s="578"/>
      <c r="AE282" s="578"/>
      <c r="AF282" s="578"/>
      <c r="AG282" s="578"/>
      <c r="AH282" s="578"/>
      <c r="AI282" s="578"/>
      <c r="AJ282" s="578"/>
      <c r="AK282" s="578"/>
      <c r="AL282" s="578"/>
      <c r="AM282" s="578"/>
      <c r="AN282" s="578"/>
      <c r="AO282" s="578"/>
      <c r="AP282" s="578"/>
      <c r="AQ282" s="578"/>
      <c r="AR282" s="578"/>
      <c r="AS282" s="578"/>
      <c r="AT282" s="578"/>
      <c r="AU282" s="578"/>
      <c r="AV282" s="578"/>
      <c r="AW282" s="578"/>
      <c r="AX282" s="578"/>
      <c r="AY282" s="578"/>
      <c r="AZ282" s="578"/>
      <c r="BA282" s="578"/>
      <c r="BB282" s="578"/>
      <c r="BC282" s="578"/>
      <c r="BD282" s="578"/>
      <c r="BE282" s="578"/>
    </row>
    <row r="283" spans="3:57">
      <c r="C283" s="578"/>
      <c r="D283" s="578"/>
      <c r="E283" s="578"/>
      <c r="F283" s="578"/>
      <c r="G283" s="578"/>
      <c r="H283" s="578"/>
      <c r="I283" s="578"/>
      <c r="J283" s="578"/>
      <c r="K283" s="578"/>
      <c r="L283" s="578"/>
      <c r="M283" s="578"/>
      <c r="N283" s="578"/>
      <c r="O283" s="578"/>
      <c r="P283" s="578"/>
      <c r="Q283" s="578"/>
      <c r="R283" s="578"/>
      <c r="S283" s="578"/>
      <c r="T283" s="578"/>
      <c r="U283" s="578"/>
      <c r="V283" s="578"/>
      <c r="W283" s="578"/>
      <c r="X283" s="578"/>
      <c r="Y283" s="578"/>
      <c r="Z283" s="578"/>
      <c r="AA283" s="578"/>
      <c r="AB283" s="578"/>
      <c r="AC283" s="578"/>
      <c r="AD283" s="578"/>
      <c r="AE283" s="578"/>
      <c r="AF283" s="578"/>
      <c r="AG283" s="578"/>
      <c r="AH283" s="578"/>
      <c r="AI283" s="578"/>
      <c r="AJ283" s="578"/>
      <c r="AK283" s="578"/>
      <c r="AL283" s="578"/>
      <c r="AM283" s="578"/>
      <c r="AN283" s="578"/>
      <c r="AO283" s="578"/>
      <c r="AP283" s="578"/>
      <c r="AQ283" s="578"/>
      <c r="AR283" s="578"/>
      <c r="AS283" s="578"/>
      <c r="AT283" s="578"/>
      <c r="AU283" s="578"/>
      <c r="AV283" s="578"/>
      <c r="AW283" s="578"/>
      <c r="AX283" s="578"/>
      <c r="AY283" s="578"/>
      <c r="AZ283" s="578"/>
      <c r="BA283" s="578"/>
      <c r="BB283" s="578"/>
      <c r="BC283" s="578"/>
      <c r="BD283" s="578"/>
      <c r="BE283" s="578"/>
    </row>
    <row r="284" spans="3:57">
      <c r="C284" s="578"/>
      <c r="D284" s="578"/>
      <c r="E284" s="578"/>
      <c r="F284" s="578"/>
      <c r="G284" s="578"/>
      <c r="H284" s="578"/>
      <c r="I284" s="578"/>
      <c r="J284" s="578"/>
      <c r="K284" s="578"/>
      <c r="L284" s="578"/>
      <c r="M284" s="578"/>
      <c r="N284" s="578"/>
      <c r="O284" s="578"/>
      <c r="P284" s="578"/>
      <c r="Q284" s="578"/>
      <c r="R284" s="578"/>
      <c r="S284" s="578"/>
      <c r="T284" s="578"/>
      <c r="U284" s="578"/>
      <c r="V284" s="578"/>
      <c r="W284" s="578"/>
      <c r="X284" s="578"/>
      <c r="Y284" s="578"/>
      <c r="Z284" s="578"/>
      <c r="AA284" s="578"/>
      <c r="AB284" s="578"/>
      <c r="AC284" s="578"/>
      <c r="AD284" s="578"/>
      <c r="AE284" s="578"/>
      <c r="AF284" s="578"/>
      <c r="AG284" s="578"/>
      <c r="AH284" s="578"/>
      <c r="AI284" s="578"/>
      <c r="AJ284" s="578"/>
      <c r="AK284" s="578"/>
      <c r="AL284" s="578"/>
      <c r="AM284" s="578"/>
      <c r="AN284" s="578"/>
      <c r="AO284" s="578"/>
      <c r="AP284" s="578"/>
      <c r="AQ284" s="578"/>
      <c r="AR284" s="578"/>
      <c r="AS284" s="578"/>
      <c r="AT284" s="578"/>
      <c r="AU284" s="578"/>
      <c r="AV284" s="578"/>
      <c r="AW284" s="578"/>
      <c r="AX284" s="578"/>
      <c r="AY284" s="578"/>
      <c r="AZ284" s="578"/>
      <c r="BA284" s="578"/>
      <c r="BB284" s="578"/>
      <c r="BC284" s="578"/>
      <c r="BD284" s="578"/>
      <c r="BE284" s="578"/>
    </row>
    <row r="285" spans="3:57">
      <c r="C285" s="578"/>
      <c r="D285" s="578"/>
      <c r="E285" s="578"/>
      <c r="F285" s="578"/>
      <c r="G285" s="578"/>
      <c r="H285" s="578"/>
      <c r="I285" s="578"/>
      <c r="J285" s="578"/>
      <c r="K285" s="578"/>
      <c r="L285" s="578"/>
      <c r="M285" s="578"/>
      <c r="N285" s="578"/>
      <c r="O285" s="578"/>
      <c r="P285" s="578"/>
      <c r="Q285" s="578"/>
      <c r="R285" s="578"/>
      <c r="S285" s="578"/>
      <c r="T285" s="578"/>
      <c r="U285" s="578"/>
      <c r="V285" s="578"/>
      <c r="W285" s="578"/>
      <c r="X285" s="578"/>
      <c r="Y285" s="578"/>
      <c r="Z285" s="578"/>
      <c r="AA285" s="578"/>
      <c r="AB285" s="578"/>
      <c r="AC285" s="578"/>
      <c r="AD285" s="578"/>
      <c r="AE285" s="578"/>
      <c r="AF285" s="578"/>
      <c r="AG285" s="578"/>
      <c r="AH285" s="578"/>
      <c r="AI285" s="578"/>
      <c r="AJ285" s="578"/>
      <c r="AK285" s="578"/>
      <c r="AL285" s="578"/>
      <c r="AM285" s="578"/>
      <c r="AN285" s="578"/>
      <c r="AO285" s="578"/>
      <c r="AP285" s="578"/>
      <c r="AQ285" s="578"/>
      <c r="AR285" s="578"/>
      <c r="AS285" s="578"/>
      <c r="AT285" s="578"/>
      <c r="AU285" s="578"/>
      <c r="AV285" s="578"/>
      <c r="AW285" s="578"/>
      <c r="AX285" s="578"/>
      <c r="AY285" s="578"/>
      <c r="AZ285" s="578"/>
      <c r="BA285" s="578"/>
      <c r="BB285" s="578"/>
      <c r="BC285" s="578"/>
      <c r="BD285" s="578"/>
      <c r="BE285" s="578"/>
    </row>
    <row r="286" spans="3:57">
      <c r="C286" s="578"/>
      <c r="D286" s="578"/>
      <c r="E286" s="578"/>
      <c r="F286" s="578"/>
      <c r="G286" s="578"/>
      <c r="H286" s="578"/>
      <c r="I286" s="578"/>
      <c r="J286" s="578"/>
      <c r="K286" s="578"/>
      <c r="L286" s="578"/>
      <c r="M286" s="578"/>
      <c r="N286" s="578"/>
      <c r="O286" s="578"/>
      <c r="P286" s="578"/>
      <c r="Q286" s="578"/>
      <c r="R286" s="578"/>
      <c r="S286" s="578"/>
      <c r="T286" s="578"/>
      <c r="U286" s="578"/>
      <c r="V286" s="578"/>
      <c r="W286" s="578"/>
      <c r="X286" s="578"/>
      <c r="Y286" s="578"/>
      <c r="Z286" s="578"/>
      <c r="AA286" s="578"/>
      <c r="AB286" s="578"/>
      <c r="AC286" s="578"/>
      <c r="AD286" s="578"/>
      <c r="AE286" s="578"/>
      <c r="AF286" s="578"/>
      <c r="AG286" s="578"/>
      <c r="AH286" s="578"/>
      <c r="AI286" s="578"/>
      <c r="AJ286" s="578"/>
      <c r="AK286" s="578"/>
      <c r="AL286" s="578"/>
      <c r="AM286" s="578"/>
      <c r="AN286" s="578"/>
      <c r="AO286" s="578"/>
      <c r="AP286" s="578"/>
      <c r="AQ286" s="578"/>
      <c r="AR286" s="578"/>
      <c r="AS286" s="578"/>
      <c r="AT286" s="578"/>
      <c r="AU286" s="578"/>
      <c r="AV286" s="578"/>
      <c r="AW286" s="578"/>
      <c r="AX286" s="578"/>
      <c r="AY286" s="578"/>
      <c r="AZ286" s="578"/>
      <c r="BA286" s="578"/>
      <c r="BB286" s="578"/>
      <c r="BC286" s="578"/>
      <c r="BD286" s="578"/>
      <c r="BE286" s="578"/>
    </row>
    <row r="287" spans="3:57">
      <c r="C287" s="578"/>
      <c r="D287" s="578"/>
      <c r="E287" s="578"/>
      <c r="F287" s="578"/>
      <c r="G287" s="578"/>
      <c r="H287" s="578"/>
      <c r="I287" s="578"/>
      <c r="J287" s="578"/>
      <c r="K287" s="578"/>
      <c r="L287" s="578"/>
      <c r="M287" s="578"/>
      <c r="N287" s="578"/>
      <c r="O287" s="578"/>
      <c r="P287" s="578"/>
      <c r="Q287" s="578"/>
      <c r="R287" s="578"/>
      <c r="S287" s="578"/>
      <c r="T287" s="578"/>
      <c r="U287" s="578"/>
      <c r="V287" s="578"/>
      <c r="W287" s="578"/>
      <c r="X287" s="578"/>
      <c r="Y287" s="578"/>
      <c r="Z287" s="578"/>
      <c r="AA287" s="578"/>
      <c r="AB287" s="578"/>
      <c r="AC287" s="578"/>
      <c r="AD287" s="578"/>
      <c r="AE287" s="578"/>
      <c r="AF287" s="578"/>
      <c r="AG287" s="578"/>
      <c r="AH287" s="578"/>
      <c r="AI287" s="578"/>
      <c r="AJ287" s="578"/>
      <c r="AK287" s="578"/>
      <c r="AL287" s="578"/>
      <c r="AM287" s="578"/>
      <c r="AN287" s="578"/>
      <c r="AO287" s="578"/>
      <c r="AP287" s="578"/>
      <c r="AQ287" s="578"/>
      <c r="AR287" s="578"/>
      <c r="AS287" s="578"/>
      <c r="AT287" s="578"/>
      <c r="AU287" s="578"/>
      <c r="AV287" s="578"/>
      <c r="AW287" s="578"/>
      <c r="AX287" s="578"/>
      <c r="AY287" s="578"/>
      <c r="AZ287" s="578"/>
      <c r="BA287" s="578"/>
      <c r="BB287" s="578"/>
      <c r="BC287" s="578"/>
      <c r="BD287" s="578"/>
      <c r="BE287" s="578"/>
    </row>
    <row r="288" spans="3:57">
      <c r="C288" s="578"/>
      <c r="D288" s="578"/>
      <c r="E288" s="578"/>
      <c r="F288" s="578"/>
      <c r="G288" s="578"/>
      <c r="H288" s="578"/>
      <c r="I288" s="578"/>
      <c r="J288" s="578"/>
      <c r="K288" s="578"/>
      <c r="L288" s="578"/>
      <c r="M288" s="578"/>
      <c r="N288" s="578"/>
      <c r="O288" s="578"/>
      <c r="P288" s="578"/>
      <c r="Q288" s="578"/>
      <c r="R288" s="578"/>
      <c r="S288" s="578"/>
      <c r="T288" s="578"/>
      <c r="U288" s="578"/>
      <c r="V288" s="578"/>
      <c r="W288" s="578"/>
      <c r="X288" s="578"/>
      <c r="Y288" s="578"/>
      <c r="Z288" s="578"/>
      <c r="AA288" s="578"/>
      <c r="AB288" s="578"/>
      <c r="AC288" s="578"/>
      <c r="AD288" s="578"/>
      <c r="AE288" s="578"/>
      <c r="AF288" s="578"/>
      <c r="AG288" s="578"/>
      <c r="AH288" s="578"/>
      <c r="AI288" s="578"/>
      <c r="AJ288" s="578"/>
      <c r="AK288" s="578"/>
      <c r="AL288" s="578"/>
      <c r="AM288" s="578"/>
      <c r="AN288" s="578"/>
      <c r="AO288" s="578"/>
      <c r="AP288" s="578"/>
      <c r="AQ288" s="578"/>
      <c r="AR288" s="578"/>
      <c r="AS288" s="578"/>
      <c r="AT288" s="578"/>
      <c r="AU288" s="578"/>
      <c r="AV288" s="578"/>
      <c r="AW288" s="578"/>
      <c r="AX288" s="578"/>
      <c r="AY288" s="578"/>
      <c r="AZ288" s="578"/>
      <c r="BA288" s="578"/>
      <c r="BB288" s="578"/>
      <c r="BC288" s="578"/>
      <c r="BD288" s="578"/>
      <c r="BE288" s="578"/>
    </row>
    <row r="289" spans="3:57">
      <c r="C289" s="578"/>
      <c r="D289" s="578"/>
      <c r="E289" s="578"/>
      <c r="F289" s="578"/>
      <c r="G289" s="578"/>
      <c r="H289" s="578"/>
      <c r="I289" s="578"/>
      <c r="J289" s="578"/>
      <c r="K289" s="578"/>
      <c r="L289" s="578"/>
      <c r="M289" s="578"/>
      <c r="N289" s="578"/>
      <c r="O289" s="578"/>
      <c r="P289" s="578"/>
      <c r="Q289" s="578"/>
      <c r="R289" s="578"/>
      <c r="S289" s="578"/>
      <c r="T289" s="578"/>
      <c r="U289" s="578"/>
      <c r="V289" s="578"/>
      <c r="W289" s="578"/>
      <c r="X289" s="578"/>
      <c r="Y289" s="578"/>
      <c r="Z289" s="578"/>
      <c r="AA289" s="578"/>
      <c r="AB289" s="578"/>
      <c r="AC289" s="578"/>
      <c r="AD289" s="578"/>
      <c r="AE289" s="578"/>
      <c r="AF289" s="578"/>
      <c r="AG289" s="578"/>
      <c r="AH289" s="578"/>
      <c r="AI289" s="578"/>
      <c r="AJ289" s="578"/>
      <c r="AK289" s="578"/>
      <c r="AL289" s="578"/>
      <c r="AM289" s="578"/>
      <c r="AN289" s="578"/>
      <c r="AO289" s="578"/>
      <c r="AP289" s="578"/>
      <c r="AQ289" s="578"/>
      <c r="AR289" s="578"/>
      <c r="AS289" s="578"/>
      <c r="AT289" s="578"/>
      <c r="AU289" s="578"/>
      <c r="AV289" s="578"/>
      <c r="AW289" s="578"/>
      <c r="AX289" s="578"/>
      <c r="AY289" s="578"/>
      <c r="AZ289" s="578"/>
      <c r="BA289" s="578"/>
      <c r="BB289" s="578"/>
      <c r="BC289" s="578"/>
      <c r="BD289" s="578"/>
      <c r="BE289" s="578"/>
    </row>
    <row r="290" spans="3:57">
      <c r="C290" s="578"/>
      <c r="D290" s="578"/>
      <c r="E290" s="578"/>
      <c r="F290" s="578"/>
      <c r="G290" s="578"/>
      <c r="H290" s="578"/>
      <c r="I290" s="578"/>
      <c r="J290" s="578"/>
      <c r="K290" s="578"/>
      <c r="L290" s="578"/>
      <c r="M290" s="578"/>
      <c r="N290" s="578"/>
      <c r="O290" s="578"/>
      <c r="P290" s="578"/>
      <c r="Q290" s="578"/>
      <c r="R290" s="578"/>
      <c r="S290" s="578"/>
      <c r="T290" s="578"/>
      <c r="U290" s="578"/>
      <c r="V290" s="578"/>
      <c r="W290" s="578"/>
      <c r="X290" s="578"/>
      <c r="Y290" s="578"/>
      <c r="Z290" s="578"/>
      <c r="AA290" s="578"/>
      <c r="AB290" s="578"/>
      <c r="AC290" s="578"/>
      <c r="AD290" s="578"/>
      <c r="AE290" s="578"/>
      <c r="AF290" s="578"/>
      <c r="AG290" s="578"/>
      <c r="AH290" s="578"/>
      <c r="AI290" s="578"/>
      <c r="AJ290" s="578"/>
      <c r="AK290" s="578"/>
      <c r="AL290" s="578"/>
      <c r="AM290" s="578"/>
      <c r="AN290" s="578"/>
      <c r="AO290" s="578"/>
      <c r="AP290" s="578"/>
      <c r="AQ290" s="578"/>
      <c r="AR290" s="578"/>
      <c r="AS290" s="578"/>
      <c r="AT290" s="578"/>
      <c r="AU290" s="578"/>
      <c r="AV290" s="578"/>
      <c r="AW290" s="578"/>
      <c r="AX290" s="578"/>
      <c r="AY290" s="578"/>
      <c r="AZ290" s="578"/>
      <c r="BA290" s="578"/>
      <c r="BB290" s="578"/>
      <c r="BC290" s="578"/>
      <c r="BD290" s="578"/>
      <c r="BE290" s="578"/>
    </row>
    <row r="291" spans="3:57">
      <c r="C291" s="578"/>
      <c r="D291" s="578"/>
      <c r="E291" s="578"/>
      <c r="F291" s="578"/>
      <c r="G291" s="578"/>
      <c r="H291" s="578"/>
      <c r="I291" s="578"/>
      <c r="J291" s="578"/>
      <c r="K291" s="578"/>
      <c r="L291" s="578"/>
      <c r="M291" s="578"/>
      <c r="N291" s="578"/>
      <c r="O291" s="578"/>
      <c r="P291" s="578"/>
      <c r="Q291" s="578"/>
      <c r="R291" s="578"/>
      <c r="S291" s="578"/>
      <c r="T291" s="578"/>
      <c r="U291" s="578"/>
      <c r="V291" s="578"/>
      <c r="W291" s="578"/>
      <c r="X291" s="578"/>
      <c r="Y291" s="578"/>
      <c r="Z291" s="578"/>
      <c r="AA291" s="578"/>
      <c r="AB291" s="578"/>
      <c r="AC291" s="578"/>
      <c r="AD291" s="578"/>
      <c r="AE291" s="578"/>
      <c r="AF291" s="578"/>
      <c r="AG291" s="578"/>
      <c r="AH291" s="578"/>
      <c r="AI291" s="578"/>
      <c r="AJ291" s="578"/>
      <c r="AK291" s="578"/>
      <c r="AL291" s="578"/>
      <c r="AM291" s="578"/>
      <c r="AN291" s="578"/>
      <c r="AO291" s="578"/>
      <c r="AP291" s="578"/>
      <c r="AQ291" s="578"/>
      <c r="AR291" s="578"/>
      <c r="AS291" s="578"/>
      <c r="AT291" s="578"/>
      <c r="AU291" s="578"/>
      <c r="AV291" s="578"/>
      <c r="AW291" s="578"/>
      <c r="AX291" s="578"/>
      <c r="AY291" s="578"/>
      <c r="AZ291" s="578"/>
      <c r="BA291" s="578"/>
      <c r="BB291" s="578"/>
      <c r="BC291" s="578"/>
      <c r="BD291" s="578"/>
      <c r="BE291" s="578"/>
    </row>
    <row r="292" spans="3:57">
      <c r="C292" s="578"/>
      <c r="D292" s="578"/>
      <c r="E292" s="578"/>
      <c r="F292" s="578"/>
      <c r="G292" s="578"/>
      <c r="H292" s="578"/>
      <c r="I292" s="578"/>
      <c r="J292" s="578"/>
      <c r="K292" s="578"/>
      <c r="L292" s="578"/>
      <c r="M292" s="578"/>
      <c r="N292" s="578"/>
      <c r="O292" s="578"/>
      <c r="P292" s="578"/>
      <c r="Q292" s="578"/>
      <c r="R292" s="578"/>
      <c r="S292" s="578"/>
      <c r="T292" s="578"/>
      <c r="U292" s="578"/>
      <c r="V292" s="578"/>
      <c r="W292" s="578"/>
      <c r="X292" s="578"/>
      <c r="Y292" s="578"/>
      <c r="Z292" s="578"/>
      <c r="AA292" s="578"/>
      <c r="AB292" s="578"/>
      <c r="AC292" s="578"/>
      <c r="AD292" s="578"/>
      <c r="AE292" s="578"/>
      <c r="AF292" s="578"/>
      <c r="AG292" s="578"/>
      <c r="AH292" s="578"/>
      <c r="AI292" s="578"/>
      <c r="AJ292" s="578"/>
      <c r="AK292" s="578"/>
      <c r="AL292" s="578"/>
      <c r="AM292" s="578"/>
      <c r="AN292" s="578"/>
      <c r="AO292" s="578"/>
      <c r="AP292" s="578"/>
      <c r="AQ292" s="578"/>
      <c r="AR292" s="578"/>
      <c r="AS292" s="578"/>
      <c r="AT292" s="578"/>
      <c r="AU292" s="578"/>
      <c r="AV292" s="578"/>
      <c r="AW292" s="578"/>
      <c r="AX292" s="578"/>
      <c r="AY292" s="578"/>
      <c r="AZ292" s="578"/>
      <c r="BA292" s="578"/>
      <c r="BB292" s="578"/>
      <c r="BC292" s="578"/>
      <c r="BD292" s="578"/>
      <c r="BE292" s="578"/>
    </row>
    <row r="293" spans="3:57">
      <c r="C293" s="578"/>
      <c r="D293" s="578"/>
      <c r="E293" s="578"/>
      <c r="F293" s="578"/>
      <c r="G293" s="578"/>
      <c r="H293" s="578"/>
      <c r="I293" s="578"/>
      <c r="J293" s="578"/>
      <c r="K293" s="578"/>
      <c r="L293" s="578"/>
      <c r="M293" s="578"/>
      <c r="N293" s="578"/>
      <c r="O293" s="578"/>
      <c r="P293" s="578"/>
      <c r="Q293" s="578"/>
      <c r="R293" s="578"/>
      <c r="S293" s="578"/>
      <c r="T293" s="578"/>
      <c r="U293" s="578"/>
      <c r="V293" s="578"/>
      <c r="W293" s="578"/>
      <c r="X293" s="578"/>
      <c r="Y293" s="578"/>
      <c r="Z293" s="578"/>
      <c r="AA293" s="578"/>
      <c r="AB293" s="578"/>
      <c r="AC293" s="578"/>
      <c r="AD293" s="578"/>
      <c r="AE293" s="578"/>
      <c r="AF293" s="578"/>
      <c r="AG293" s="578"/>
      <c r="AH293" s="578"/>
      <c r="AI293" s="578"/>
      <c r="AJ293" s="578"/>
      <c r="AK293" s="578"/>
      <c r="AL293" s="578"/>
      <c r="AM293" s="578"/>
      <c r="AN293" s="578"/>
      <c r="AO293" s="578"/>
      <c r="AP293" s="578"/>
      <c r="AQ293" s="578"/>
      <c r="AR293" s="578"/>
      <c r="AS293" s="578"/>
      <c r="AT293" s="578"/>
      <c r="AU293" s="578"/>
      <c r="AV293" s="578"/>
      <c r="AW293" s="578"/>
      <c r="AX293" s="578"/>
      <c r="AY293" s="578"/>
      <c r="AZ293" s="578"/>
      <c r="BA293" s="578"/>
      <c r="BB293" s="578"/>
      <c r="BC293" s="578"/>
      <c r="BD293" s="578"/>
      <c r="BE293" s="578"/>
    </row>
    <row r="294" spans="3:57">
      <c r="C294" s="578"/>
      <c r="D294" s="578"/>
      <c r="E294" s="578"/>
      <c r="F294" s="578"/>
      <c r="G294" s="578"/>
      <c r="H294" s="578"/>
      <c r="I294" s="578"/>
      <c r="J294" s="578"/>
      <c r="K294" s="578"/>
      <c r="L294" s="578"/>
      <c r="M294" s="578"/>
      <c r="N294" s="578"/>
      <c r="O294" s="578"/>
      <c r="P294" s="578"/>
      <c r="Q294" s="578"/>
      <c r="R294" s="578"/>
      <c r="S294" s="578"/>
      <c r="T294" s="578"/>
      <c r="U294" s="578"/>
      <c r="V294" s="578"/>
      <c r="W294" s="578"/>
      <c r="X294" s="578"/>
      <c r="Y294" s="578"/>
      <c r="Z294" s="578"/>
      <c r="AA294" s="578"/>
      <c r="AB294" s="578"/>
      <c r="AC294" s="578"/>
      <c r="AD294" s="578"/>
      <c r="AE294" s="578"/>
      <c r="AF294" s="578"/>
      <c r="AG294" s="578"/>
      <c r="AH294" s="578"/>
      <c r="AI294" s="578"/>
      <c r="AJ294" s="578"/>
      <c r="AK294" s="578"/>
      <c r="AL294" s="578"/>
      <c r="AM294" s="578"/>
      <c r="AN294" s="578"/>
      <c r="AO294" s="578"/>
      <c r="AP294" s="578"/>
      <c r="AQ294" s="578"/>
      <c r="AR294" s="578"/>
      <c r="AS294" s="578"/>
      <c r="AT294" s="578"/>
      <c r="AU294" s="578"/>
      <c r="AV294" s="578"/>
      <c r="AW294" s="578"/>
      <c r="AX294" s="578"/>
      <c r="AY294" s="578"/>
      <c r="AZ294" s="578"/>
      <c r="BA294" s="578"/>
      <c r="BB294" s="578"/>
      <c r="BC294" s="578"/>
      <c r="BD294" s="578"/>
      <c r="BE294" s="578"/>
    </row>
    <row r="295" spans="3:57">
      <c r="C295" s="578"/>
      <c r="D295" s="578"/>
      <c r="E295" s="578"/>
      <c r="F295" s="578"/>
      <c r="G295" s="578"/>
      <c r="H295" s="578"/>
      <c r="I295" s="578"/>
      <c r="J295" s="578"/>
      <c r="K295" s="578"/>
      <c r="L295" s="578"/>
      <c r="M295" s="578"/>
      <c r="N295" s="578"/>
      <c r="O295" s="578"/>
      <c r="P295" s="578"/>
      <c r="Q295" s="578"/>
      <c r="R295" s="578"/>
      <c r="S295" s="578"/>
      <c r="T295" s="578"/>
      <c r="U295" s="578"/>
      <c r="V295" s="578"/>
      <c r="W295" s="578"/>
      <c r="X295" s="578"/>
      <c r="Y295" s="578"/>
      <c r="Z295" s="578"/>
      <c r="AA295" s="578"/>
      <c r="AB295" s="578"/>
      <c r="AC295" s="578"/>
      <c r="AD295" s="578"/>
      <c r="AE295" s="578"/>
      <c r="AF295" s="578"/>
      <c r="AG295" s="578"/>
      <c r="AH295" s="578"/>
      <c r="AI295" s="578"/>
      <c r="AJ295" s="578"/>
      <c r="AK295" s="578"/>
      <c r="AL295" s="578"/>
      <c r="AM295" s="578"/>
      <c r="AN295" s="578"/>
      <c r="AO295" s="578"/>
      <c r="AP295" s="578"/>
      <c r="AQ295" s="578"/>
      <c r="AR295" s="578"/>
      <c r="AS295" s="578"/>
      <c r="AT295" s="578"/>
      <c r="AU295" s="578"/>
      <c r="AV295" s="578"/>
      <c r="AW295" s="578"/>
      <c r="AX295" s="578"/>
      <c r="AY295" s="578"/>
      <c r="AZ295" s="578"/>
      <c r="BA295" s="578"/>
      <c r="BB295" s="578"/>
      <c r="BC295" s="578"/>
      <c r="BD295" s="578"/>
      <c r="BE295" s="578"/>
    </row>
  </sheetData>
  <mergeCells count="490">
    <mergeCell ref="BG1:BH1"/>
    <mergeCell ref="A2:BE2"/>
    <mergeCell ref="A4:J5"/>
    <mergeCell ref="K4:N5"/>
    <mergeCell ref="O4:T5"/>
    <mergeCell ref="U4:Z5"/>
    <mergeCell ref="AA4:AE5"/>
    <mergeCell ref="AF4:AZ5"/>
    <mergeCell ref="BA5:BE5"/>
    <mergeCell ref="AL6:AZ6"/>
    <mergeCell ref="BA6:BE6"/>
    <mergeCell ref="A7:A43"/>
    <mergeCell ref="B7:J43"/>
    <mergeCell ref="K7:N43"/>
    <mergeCell ref="O7:T43"/>
    <mergeCell ref="U7:Z43"/>
    <mergeCell ref="AA7:AE43"/>
    <mergeCell ref="AF7:AK7"/>
    <mergeCell ref="AL7:AZ7"/>
    <mergeCell ref="A6:J6"/>
    <mergeCell ref="K6:N6"/>
    <mergeCell ref="O6:T6"/>
    <mergeCell ref="U6:Z6"/>
    <mergeCell ref="AA6:AE6"/>
    <mergeCell ref="AF6:AK6"/>
    <mergeCell ref="AF10:AK10"/>
    <mergeCell ref="AL10:AZ10"/>
    <mergeCell ref="BA10:BE10"/>
    <mergeCell ref="AF11:AK11"/>
    <mergeCell ref="AL11:AZ11"/>
    <mergeCell ref="BA11:BE11"/>
    <mergeCell ref="BA7:BE7"/>
    <mergeCell ref="AF8:AK8"/>
    <mergeCell ref="AL8:AZ8"/>
    <mergeCell ref="BA8:BE8"/>
    <mergeCell ref="AF9:AK9"/>
    <mergeCell ref="AL9:AZ9"/>
    <mergeCell ref="BA9:BE9"/>
    <mergeCell ref="AF14:AK14"/>
    <mergeCell ref="AL14:AZ14"/>
    <mergeCell ref="BA14:BE14"/>
    <mergeCell ref="AF15:AK15"/>
    <mergeCell ref="AL15:AZ15"/>
    <mergeCell ref="BA15:BE15"/>
    <mergeCell ref="AF12:AK12"/>
    <mergeCell ref="AL12:AZ12"/>
    <mergeCell ref="BA12:BE12"/>
    <mergeCell ref="AF13:AK13"/>
    <mergeCell ref="AL13:AZ13"/>
    <mergeCell ref="BA13:BE13"/>
    <mergeCell ref="AF18:AK18"/>
    <mergeCell ref="AL18:AZ18"/>
    <mergeCell ref="BA18:BE18"/>
    <mergeCell ref="AF19:AK19"/>
    <mergeCell ref="AL19:AZ19"/>
    <mergeCell ref="BA19:BE19"/>
    <mergeCell ref="AF16:AK16"/>
    <mergeCell ref="AL16:AZ16"/>
    <mergeCell ref="BA16:BE16"/>
    <mergeCell ref="AF17:AK17"/>
    <mergeCell ref="AL17:AZ17"/>
    <mergeCell ref="BA17:BE17"/>
    <mergeCell ref="AF22:AK22"/>
    <mergeCell ref="AL22:AZ22"/>
    <mergeCell ref="BA22:BE22"/>
    <mergeCell ref="AF23:AK23"/>
    <mergeCell ref="AL23:AZ23"/>
    <mergeCell ref="BA23:BE23"/>
    <mergeCell ref="AF20:AK20"/>
    <mergeCell ref="AL20:AZ20"/>
    <mergeCell ref="BA20:BE20"/>
    <mergeCell ref="AF21:AK21"/>
    <mergeCell ref="AL21:AZ21"/>
    <mergeCell ref="BA21:BE21"/>
    <mergeCell ref="AF26:AK26"/>
    <mergeCell ref="AL26:AZ26"/>
    <mergeCell ref="BA26:BE26"/>
    <mergeCell ref="AF27:AK27"/>
    <mergeCell ref="AL27:AZ27"/>
    <mergeCell ref="BA27:BE27"/>
    <mergeCell ref="AF24:AK24"/>
    <mergeCell ref="AL24:AZ24"/>
    <mergeCell ref="BA24:BE24"/>
    <mergeCell ref="AF25:AK25"/>
    <mergeCell ref="AL25:AZ25"/>
    <mergeCell ref="BA25:BE25"/>
    <mergeCell ref="AF30:AK30"/>
    <mergeCell ref="AL30:AZ30"/>
    <mergeCell ref="BA30:BE30"/>
    <mergeCell ref="AF31:AK31"/>
    <mergeCell ref="AL31:AZ31"/>
    <mergeCell ref="BA31:BE31"/>
    <mergeCell ref="AF28:AK28"/>
    <mergeCell ref="AL28:AZ28"/>
    <mergeCell ref="BA28:BE28"/>
    <mergeCell ref="AF29:AK29"/>
    <mergeCell ref="AL29:AZ29"/>
    <mergeCell ref="BA29:BE29"/>
    <mergeCell ref="AF34:AK34"/>
    <mergeCell ref="AL34:AZ34"/>
    <mergeCell ref="BA34:BE34"/>
    <mergeCell ref="AF35:AK35"/>
    <mergeCell ref="AL35:AZ35"/>
    <mergeCell ref="BA35:BE35"/>
    <mergeCell ref="AF32:AK32"/>
    <mergeCell ref="AL32:AZ32"/>
    <mergeCell ref="BA32:BE32"/>
    <mergeCell ref="AF33:AK33"/>
    <mergeCell ref="AL33:AZ33"/>
    <mergeCell ref="BA33:BE33"/>
    <mergeCell ref="AF38:AK38"/>
    <mergeCell ref="AL38:AZ38"/>
    <mergeCell ref="BA38:BE38"/>
    <mergeCell ref="AF39:AK39"/>
    <mergeCell ref="AL39:AZ39"/>
    <mergeCell ref="BA39:BE39"/>
    <mergeCell ref="AF36:AK36"/>
    <mergeCell ref="AL36:AZ36"/>
    <mergeCell ref="BA36:BE36"/>
    <mergeCell ref="AF37:AK37"/>
    <mergeCell ref="AL37:AZ37"/>
    <mergeCell ref="BA37:BE37"/>
    <mergeCell ref="AF42:AK42"/>
    <mergeCell ref="AL42:AZ42"/>
    <mergeCell ref="BA42:BE42"/>
    <mergeCell ref="AF43:AK43"/>
    <mergeCell ref="AL43:AZ43"/>
    <mergeCell ref="BA43:BE43"/>
    <mergeCell ref="AF40:AK40"/>
    <mergeCell ref="AL40:AZ40"/>
    <mergeCell ref="BA40:BE40"/>
    <mergeCell ref="AF41:AK41"/>
    <mergeCell ref="AL41:AZ41"/>
    <mergeCell ref="BA41:BE41"/>
    <mergeCell ref="AF44:AK44"/>
    <mergeCell ref="AL44:AZ44"/>
    <mergeCell ref="BA44:BE44"/>
    <mergeCell ref="AF45:AK45"/>
    <mergeCell ref="AL45:AZ45"/>
    <mergeCell ref="BA45:BE45"/>
    <mergeCell ref="A44:A151"/>
    <mergeCell ref="B44:J80"/>
    <mergeCell ref="K44:N80"/>
    <mergeCell ref="O44:T80"/>
    <mergeCell ref="U44:Z80"/>
    <mergeCell ref="AA44:AE80"/>
    <mergeCell ref="B104:J127"/>
    <mergeCell ref="K104:N127"/>
    <mergeCell ref="O104:T127"/>
    <mergeCell ref="U104:Z127"/>
    <mergeCell ref="B81:J103"/>
    <mergeCell ref="K81:N103"/>
    <mergeCell ref="O81:T103"/>
    <mergeCell ref="U81:Z103"/>
    <mergeCell ref="AA81:AE103"/>
    <mergeCell ref="AA104:AE127"/>
    <mergeCell ref="AF48:AK48"/>
    <mergeCell ref="AL48:AZ48"/>
    <mergeCell ref="BA48:BE48"/>
    <mergeCell ref="AF49:AK49"/>
    <mergeCell ref="AL49:AZ49"/>
    <mergeCell ref="BA49:BE49"/>
    <mergeCell ref="AF46:AK46"/>
    <mergeCell ref="AL46:AZ46"/>
    <mergeCell ref="BA46:BE46"/>
    <mergeCell ref="AF47:AK47"/>
    <mergeCell ref="AL47:AZ47"/>
    <mergeCell ref="BA47:BE47"/>
    <mergeCell ref="AF52:AK52"/>
    <mergeCell ref="AL52:AZ52"/>
    <mergeCell ref="BA52:BE52"/>
    <mergeCell ref="AF53:AK53"/>
    <mergeCell ref="AL53:AZ53"/>
    <mergeCell ref="BA53:BE53"/>
    <mergeCell ref="AF50:AK50"/>
    <mergeCell ref="AL50:AZ50"/>
    <mergeCell ref="BA50:BE50"/>
    <mergeCell ref="AF51:AK51"/>
    <mergeCell ref="AL51:AZ51"/>
    <mergeCell ref="BA51:BE51"/>
    <mergeCell ref="AF56:AK56"/>
    <mergeCell ref="AL56:AZ56"/>
    <mergeCell ref="BA56:BE56"/>
    <mergeCell ref="AF57:AK57"/>
    <mergeCell ref="AL57:AZ57"/>
    <mergeCell ref="BA57:BE57"/>
    <mergeCell ref="AF54:AK54"/>
    <mergeCell ref="AL54:AZ54"/>
    <mergeCell ref="BA54:BE54"/>
    <mergeCell ref="AF55:AK55"/>
    <mergeCell ref="AL55:AZ55"/>
    <mergeCell ref="BA55:BE55"/>
    <mergeCell ref="AF60:AK60"/>
    <mergeCell ref="AL60:AZ60"/>
    <mergeCell ref="BA60:BE60"/>
    <mergeCell ref="AF61:AK61"/>
    <mergeCell ref="AL61:AZ61"/>
    <mergeCell ref="BA61:BE61"/>
    <mergeCell ref="AF58:AK58"/>
    <mergeCell ref="AL58:AZ58"/>
    <mergeCell ref="BA58:BE58"/>
    <mergeCell ref="AF59:AK59"/>
    <mergeCell ref="AL59:AZ59"/>
    <mergeCell ref="BA59:BE59"/>
    <mergeCell ref="AF64:AK64"/>
    <mergeCell ref="AL64:AZ64"/>
    <mergeCell ref="BA64:BE64"/>
    <mergeCell ref="AF65:AK65"/>
    <mergeCell ref="AL65:AZ65"/>
    <mergeCell ref="BA65:BE65"/>
    <mergeCell ref="AF62:AK62"/>
    <mergeCell ref="AL62:AZ62"/>
    <mergeCell ref="BA62:BE62"/>
    <mergeCell ref="AF63:AK63"/>
    <mergeCell ref="AL63:AZ63"/>
    <mergeCell ref="BA63:BE63"/>
    <mergeCell ref="AF68:AK68"/>
    <mergeCell ref="AL68:AZ68"/>
    <mergeCell ref="BA68:BE68"/>
    <mergeCell ref="AF69:AK69"/>
    <mergeCell ref="AL69:AZ69"/>
    <mergeCell ref="BA69:BE69"/>
    <mergeCell ref="AF66:AK66"/>
    <mergeCell ref="AL66:AZ66"/>
    <mergeCell ref="BA66:BE66"/>
    <mergeCell ref="AF67:AK67"/>
    <mergeCell ref="AL67:AZ67"/>
    <mergeCell ref="BA67:BE67"/>
    <mergeCell ref="AF72:AK72"/>
    <mergeCell ref="AL72:AZ72"/>
    <mergeCell ref="BA72:BE72"/>
    <mergeCell ref="AF73:AK73"/>
    <mergeCell ref="AL73:AZ73"/>
    <mergeCell ref="BA73:BE73"/>
    <mergeCell ref="AF70:AK70"/>
    <mergeCell ref="AL70:AZ70"/>
    <mergeCell ref="BA70:BE70"/>
    <mergeCell ref="AF71:AK71"/>
    <mergeCell ref="AL71:AZ71"/>
    <mergeCell ref="BA71:BE71"/>
    <mergeCell ref="AF76:AK76"/>
    <mergeCell ref="AL76:AZ76"/>
    <mergeCell ref="BA76:BE76"/>
    <mergeCell ref="AF77:AK77"/>
    <mergeCell ref="AL77:AZ77"/>
    <mergeCell ref="BA77:BE77"/>
    <mergeCell ref="AF74:AK74"/>
    <mergeCell ref="AL74:AZ74"/>
    <mergeCell ref="BA74:BE74"/>
    <mergeCell ref="AF75:AK75"/>
    <mergeCell ref="AL75:AZ75"/>
    <mergeCell ref="BA75:BE75"/>
    <mergeCell ref="AF81:AK81"/>
    <mergeCell ref="AL81:AZ81"/>
    <mergeCell ref="AF78:AK78"/>
    <mergeCell ref="AL78:AZ78"/>
    <mergeCell ref="BA81:BE81"/>
    <mergeCell ref="AF82:AK82"/>
    <mergeCell ref="AL82:AZ82"/>
    <mergeCell ref="BA82:BE82"/>
    <mergeCell ref="AF83:AK83"/>
    <mergeCell ref="AL83:AZ83"/>
    <mergeCell ref="BA83:BE83"/>
    <mergeCell ref="AF80:AK80"/>
    <mergeCell ref="AL80:AZ80"/>
    <mergeCell ref="BA80:BE80"/>
    <mergeCell ref="BA78:BE78"/>
    <mergeCell ref="AF79:AK79"/>
    <mergeCell ref="AL79:AZ79"/>
    <mergeCell ref="BA79:BE79"/>
    <mergeCell ref="AF86:AK86"/>
    <mergeCell ref="AL86:AZ86"/>
    <mergeCell ref="BA86:BE86"/>
    <mergeCell ref="AF87:AK87"/>
    <mergeCell ref="AL87:AZ87"/>
    <mergeCell ref="BA87:BE87"/>
    <mergeCell ref="AF84:AK84"/>
    <mergeCell ref="AL84:AZ84"/>
    <mergeCell ref="BA84:BE84"/>
    <mergeCell ref="AF85:AK85"/>
    <mergeCell ref="AL85:AZ85"/>
    <mergeCell ref="BA85:BE85"/>
    <mergeCell ref="AF90:AK90"/>
    <mergeCell ref="AL90:AZ90"/>
    <mergeCell ref="BA90:BE90"/>
    <mergeCell ref="AF91:AK91"/>
    <mergeCell ref="AL91:AZ91"/>
    <mergeCell ref="BA91:BE91"/>
    <mergeCell ref="AF88:AK88"/>
    <mergeCell ref="AL88:AZ88"/>
    <mergeCell ref="BA88:BE88"/>
    <mergeCell ref="AF89:AK89"/>
    <mergeCell ref="AL89:AZ89"/>
    <mergeCell ref="BA89:BE89"/>
    <mergeCell ref="AF94:AK94"/>
    <mergeCell ref="AL94:AZ94"/>
    <mergeCell ref="BA94:BE94"/>
    <mergeCell ref="AF95:AK95"/>
    <mergeCell ref="AL95:AZ95"/>
    <mergeCell ref="BA95:BE95"/>
    <mergeCell ref="AF92:AK92"/>
    <mergeCell ref="AL92:AZ92"/>
    <mergeCell ref="BA92:BE92"/>
    <mergeCell ref="AF93:AK93"/>
    <mergeCell ref="AL93:AZ93"/>
    <mergeCell ref="BA93:BE93"/>
    <mergeCell ref="AF98:AK98"/>
    <mergeCell ref="AL98:AZ98"/>
    <mergeCell ref="BA98:BE98"/>
    <mergeCell ref="AF99:AK99"/>
    <mergeCell ref="AL99:AZ99"/>
    <mergeCell ref="BA99:BE99"/>
    <mergeCell ref="AF96:AK96"/>
    <mergeCell ref="AL96:AZ96"/>
    <mergeCell ref="BA96:BE96"/>
    <mergeCell ref="AF97:AK97"/>
    <mergeCell ref="AL97:AZ97"/>
    <mergeCell ref="BA97:BE97"/>
    <mergeCell ref="AF102:AK102"/>
    <mergeCell ref="AL102:AZ102"/>
    <mergeCell ref="BA102:BE102"/>
    <mergeCell ref="AF103:AK103"/>
    <mergeCell ref="AL103:AZ103"/>
    <mergeCell ref="BA103:BE103"/>
    <mergeCell ref="AF100:AK100"/>
    <mergeCell ref="AL100:AZ100"/>
    <mergeCell ref="BA100:BE100"/>
    <mergeCell ref="AF101:AK101"/>
    <mergeCell ref="AL101:AZ101"/>
    <mergeCell ref="BA101:BE101"/>
    <mergeCell ref="AF107:AK107"/>
    <mergeCell ref="AL107:AZ107"/>
    <mergeCell ref="BA107:BE107"/>
    <mergeCell ref="AF108:AK108"/>
    <mergeCell ref="AL108:AZ108"/>
    <mergeCell ref="BA108:BE108"/>
    <mergeCell ref="AF104:AK104"/>
    <mergeCell ref="AL104:AZ104"/>
    <mergeCell ref="BA104:BE104"/>
    <mergeCell ref="AF105:AK105"/>
    <mergeCell ref="AL105:AZ105"/>
    <mergeCell ref="BA105:BE105"/>
    <mergeCell ref="AF106:AK106"/>
    <mergeCell ref="AL106:AZ106"/>
    <mergeCell ref="BA106:BE106"/>
    <mergeCell ref="AF111:AK111"/>
    <mergeCell ref="AL111:AZ111"/>
    <mergeCell ref="BA111:BE111"/>
    <mergeCell ref="AF112:AK112"/>
    <mergeCell ref="AL112:AZ112"/>
    <mergeCell ref="BA112:BE112"/>
    <mergeCell ref="AF109:AK109"/>
    <mergeCell ref="AL109:AZ109"/>
    <mergeCell ref="BA109:BE109"/>
    <mergeCell ref="AF110:AK110"/>
    <mergeCell ref="AL110:AZ110"/>
    <mergeCell ref="BA110:BE110"/>
    <mergeCell ref="AF115:AK115"/>
    <mergeCell ref="AL115:AZ115"/>
    <mergeCell ref="BA115:BE115"/>
    <mergeCell ref="AF116:AK116"/>
    <mergeCell ref="AL116:AZ116"/>
    <mergeCell ref="BA116:BE116"/>
    <mergeCell ref="AF113:AK113"/>
    <mergeCell ref="AL113:AZ113"/>
    <mergeCell ref="BA113:BE113"/>
    <mergeCell ref="AF114:AK114"/>
    <mergeCell ref="AL114:AZ114"/>
    <mergeCell ref="BA114:BE114"/>
    <mergeCell ref="AF119:AK119"/>
    <mergeCell ref="AL119:AZ119"/>
    <mergeCell ref="BA119:BE119"/>
    <mergeCell ref="AF120:AK120"/>
    <mergeCell ref="AL120:AZ120"/>
    <mergeCell ref="BA120:BE120"/>
    <mergeCell ref="AF117:AK117"/>
    <mergeCell ref="AL117:AZ117"/>
    <mergeCell ref="BA117:BE117"/>
    <mergeCell ref="AF118:AK118"/>
    <mergeCell ref="AL118:AZ118"/>
    <mergeCell ref="BA118:BE118"/>
    <mergeCell ref="AF123:AK123"/>
    <mergeCell ref="AL123:AZ123"/>
    <mergeCell ref="BA123:BE123"/>
    <mergeCell ref="AF124:AK124"/>
    <mergeCell ref="AL124:AZ124"/>
    <mergeCell ref="BA124:BE124"/>
    <mergeCell ref="AF121:AK121"/>
    <mergeCell ref="AL121:AZ121"/>
    <mergeCell ref="BA121:BE121"/>
    <mergeCell ref="AF122:AK122"/>
    <mergeCell ref="AL122:AZ122"/>
    <mergeCell ref="BA122:BE122"/>
    <mergeCell ref="AF127:AK127"/>
    <mergeCell ref="AL127:AZ127"/>
    <mergeCell ref="BA127:BE127"/>
    <mergeCell ref="AF128:AK128"/>
    <mergeCell ref="AL128:AZ128"/>
    <mergeCell ref="AF125:AK125"/>
    <mergeCell ref="AL125:AZ125"/>
    <mergeCell ref="BA125:BE125"/>
    <mergeCell ref="AF126:AK126"/>
    <mergeCell ref="AL126:AZ126"/>
    <mergeCell ref="BA126:BE126"/>
    <mergeCell ref="AF131:AK131"/>
    <mergeCell ref="AL131:AZ131"/>
    <mergeCell ref="BA131:BE131"/>
    <mergeCell ref="AF132:AK132"/>
    <mergeCell ref="AL132:AZ132"/>
    <mergeCell ref="BA132:BE132"/>
    <mergeCell ref="BA128:BE128"/>
    <mergeCell ref="AF129:AK129"/>
    <mergeCell ref="AL129:AZ129"/>
    <mergeCell ref="BA129:BE129"/>
    <mergeCell ref="AF130:AK130"/>
    <mergeCell ref="AL130:AZ130"/>
    <mergeCell ref="BA130:BE130"/>
    <mergeCell ref="AF135:AK135"/>
    <mergeCell ref="AL135:AZ135"/>
    <mergeCell ref="BA135:BE135"/>
    <mergeCell ref="AF136:AK136"/>
    <mergeCell ref="AL136:AZ136"/>
    <mergeCell ref="BA136:BE136"/>
    <mergeCell ref="AF133:AK133"/>
    <mergeCell ref="AL133:AZ133"/>
    <mergeCell ref="BA133:BE133"/>
    <mergeCell ref="AF134:AK134"/>
    <mergeCell ref="AL134:AZ134"/>
    <mergeCell ref="BA134:BE134"/>
    <mergeCell ref="AF139:AK139"/>
    <mergeCell ref="AL139:AZ139"/>
    <mergeCell ref="BA139:BE139"/>
    <mergeCell ref="AF140:AK140"/>
    <mergeCell ref="AL140:AZ140"/>
    <mergeCell ref="BA140:BE140"/>
    <mergeCell ref="AF137:AK137"/>
    <mergeCell ref="AL137:AZ137"/>
    <mergeCell ref="BA137:BE137"/>
    <mergeCell ref="AF138:AK138"/>
    <mergeCell ref="AL138:AZ138"/>
    <mergeCell ref="BA138:BE138"/>
    <mergeCell ref="AF143:AK143"/>
    <mergeCell ref="AL143:AZ143"/>
    <mergeCell ref="BA143:BE143"/>
    <mergeCell ref="AF144:AK144"/>
    <mergeCell ref="AL144:AZ144"/>
    <mergeCell ref="BA144:BE144"/>
    <mergeCell ref="AF141:AK141"/>
    <mergeCell ref="AL141:AZ141"/>
    <mergeCell ref="BA141:BE141"/>
    <mergeCell ref="AF142:AK142"/>
    <mergeCell ref="AL142:AZ142"/>
    <mergeCell ref="BA142:BE142"/>
    <mergeCell ref="BA150:BE150"/>
    <mergeCell ref="AF147:AK147"/>
    <mergeCell ref="AL147:AZ147"/>
    <mergeCell ref="BA147:BE147"/>
    <mergeCell ref="AF148:AK148"/>
    <mergeCell ref="AL148:AZ148"/>
    <mergeCell ref="BA148:BE148"/>
    <mergeCell ref="AF145:AK145"/>
    <mergeCell ref="AL145:AZ145"/>
    <mergeCell ref="BA145:BE145"/>
    <mergeCell ref="AF146:AK146"/>
    <mergeCell ref="AL146:AZ146"/>
    <mergeCell ref="BA146:BE146"/>
    <mergeCell ref="C176:BD176"/>
    <mergeCell ref="C177:BD177"/>
    <mergeCell ref="C165:BD165"/>
    <mergeCell ref="C170:BE170"/>
    <mergeCell ref="C171:BE171"/>
    <mergeCell ref="C173:BE173"/>
    <mergeCell ref="C174:BD174"/>
    <mergeCell ref="C175:BD175"/>
    <mergeCell ref="AF151:AK151"/>
    <mergeCell ref="AL151:AZ151"/>
    <mergeCell ref="BA151:BE151"/>
    <mergeCell ref="C154:BE155"/>
    <mergeCell ref="C160:BE162"/>
    <mergeCell ref="C163:BE164"/>
    <mergeCell ref="B128:J151"/>
    <mergeCell ref="K128:N151"/>
    <mergeCell ref="O128:T151"/>
    <mergeCell ref="U128:Z151"/>
    <mergeCell ref="AA128:AE151"/>
    <mergeCell ref="AF149:AK149"/>
    <mergeCell ref="AL149:AZ149"/>
    <mergeCell ref="BA149:BE149"/>
    <mergeCell ref="AF150:AK150"/>
    <mergeCell ref="AL150:AZ150"/>
  </mergeCells>
  <phoneticPr fontId="33"/>
  <hyperlinks>
    <hyperlink ref="BG1" location="目次!A1" display="目次に戻る"/>
  </hyperlinks>
  <printOptions horizontalCentered="1"/>
  <pageMargins left="0.39370078740157483" right="0.39370078740157483" top="0.59055118110236227" bottom="0.59055118110236227" header="0.31496062992125984" footer="0.31496062992125984"/>
  <pageSetup paperSize="9" scale="53" orientation="landscape" blackAndWhite="1" r:id="rId1"/>
  <rowBreaks count="6" manualBreakCount="6">
    <brk id="43" max="57" man="1"/>
    <brk id="80" max="57" man="1"/>
    <brk id="103" max="57" man="1"/>
    <brk id="127" max="57" man="1"/>
    <brk id="151" max="57" man="1"/>
    <brk id="15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135"/>
  <sheetViews>
    <sheetView view="pageBreakPreview" zoomScale="60" zoomScaleNormal="70" workbookViewId="0">
      <selection activeCell="B7" sqref="B7:I42"/>
    </sheetView>
  </sheetViews>
  <sheetFormatPr defaultColWidth="2.625" defaultRowHeight="13.5"/>
  <cols>
    <col min="1" max="1" width="3.25" style="579" customWidth="1"/>
    <col min="2" max="2" width="4.875" style="579" customWidth="1"/>
    <col min="3" max="9" width="2.375" style="579" customWidth="1"/>
    <col min="10" max="18" width="3.25" style="579" customWidth="1"/>
    <col min="19" max="25" width="4" style="579" customWidth="1"/>
    <col min="26" max="32" width="3.25" style="579" customWidth="1"/>
    <col min="33" max="59" width="3.375" style="579" customWidth="1"/>
    <col min="60" max="60" width="4.75" style="579" customWidth="1"/>
    <col min="61" max="61" width="23.875" style="579" customWidth="1"/>
    <col min="62" max="65" width="4.5" style="579" customWidth="1"/>
    <col min="66" max="66" width="2.625" style="579" customWidth="1"/>
    <col min="67" max="246" width="9" style="579" customWidth="1"/>
    <col min="247" max="247" width="2.625" style="579" customWidth="1"/>
    <col min="248" max="248" width="5.5" style="579" customWidth="1"/>
    <col min="249" max="16384" width="2.625" style="579"/>
  </cols>
  <sheetData>
    <row r="1" spans="1:68">
      <c r="BM1" s="580" t="s">
        <v>1469</v>
      </c>
      <c r="BN1" s="3112" t="s">
        <v>407</v>
      </c>
      <c r="BO1" s="3112"/>
      <c r="BP1" s="560"/>
    </row>
    <row r="2" spans="1:68" ht="28.7" customHeight="1">
      <c r="A2" s="3534" t="s">
        <v>1470</v>
      </c>
      <c r="B2" s="3534"/>
      <c r="C2" s="3534"/>
      <c r="D2" s="3534"/>
      <c r="E2" s="3534"/>
      <c r="F2" s="3534"/>
      <c r="G2" s="3534"/>
      <c r="H2" s="3534"/>
      <c r="I2" s="3534"/>
      <c r="J2" s="3534"/>
      <c r="K2" s="3534"/>
      <c r="L2" s="3534"/>
      <c r="M2" s="3534"/>
      <c r="N2" s="3534"/>
      <c r="O2" s="3534"/>
      <c r="P2" s="3534"/>
      <c r="Q2" s="3534"/>
      <c r="R2" s="3534"/>
      <c r="S2" s="3534"/>
      <c r="T2" s="3534"/>
      <c r="U2" s="3534"/>
      <c r="V2" s="3534"/>
      <c r="W2" s="3534"/>
      <c r="X2" s="3534"/>
      <c r="Y2" s="3534"/>
      <c r="Z2" s="3534"/>
      <c r="AA2" s="3534"/>
      <c r="AB2" s="3534"/>
      <c r="AC2" s="3534"/>
      <c r="AD2" s="3534"/>
      <c r="AE2" s="3534"/>
      <c r="AF2" s="3534"/>
      <c r="AG2" s="3534"/>
      <c r="AH2" s="3534"/>
      <c r="AI2" s="3534"/>
      <c r="AJ2" s="3534"/>
      <c r="AK2" s="3534"/>
      <c r="AL2" s="3534"/>
      <c r="AM2" s="3534"/>
      <c r="AN2" s="3534"/>
      <c r="AO2" s="3534"/>
      <c r="AP2" s="3534"/>
      <c r="AQ2" s="3534"/>
      <c r="AR2" s="3534"/>
      <c r="AS2" s="3534"/>
      <c r="AT2" s="3534"/>
      <c r="AU2" s="3534"/>
      <c r="AV2" s="3534"/>
      <c r="AW2" s="3534"/>
      <c r="AX2" s="3534"/>
      <c r="AY2" s="3534"/>
      <c r="AZ2" s="3534"/>
      <c r="BA2" s="3534"/>
      <c r="BB2" s="3534"/>
      <c r="BC2" s="3534"/>
      <c r="BD2" s="3534"/>
      <c r="BE2" s="3534"/>
      <c r="BF2" s="3534"/>
      <c r="BG2" s="3534"/>
      <c r="BH2" s="3534"/>
      <c r="BI2" s="3534"/>
      <c r="BJ2" s="3534"/>
      <c r="BK2" s="3534"/>
      <c r="BL2" s="3534"/>
      <c r="BM2" s="3534"/>
      <c r="BN2" s="581"/>
    </row>
    <row r="3" spans="1:68" ht="21.75" customHeight="1" thickBot="1"/>
    <row r="4" spans="1:68" ht="21.75" customHeight="1">
      <c r="A4" s="3535" t="s">
        <v>1300</v>
      </c>
      <c r="B4" s="3536"/>
      <c r="C4" s="3536"/>
      <c r="D4" s="3536"/>
      <c r="E4" s="3536"/>
      <c r="F4" s="3536"/>
      <c r="G4" s="3536"/>
      <c r="H4" s="3536"/>
      <c r="I4" s="3537"/>
      <c r="J4" s="3541" t="s">
        <v>1471</v>
      </c>
      <c r="K4" s="3542"/>
      <c r="L4" s="3542"/>
      <c r="M4" s="3542"/>
      <c r="N4" s="3543"/>
      <c r="O4" s="3547" t="s">
        <v>1472</v>
      </c>
      <c r="P4" s="3548"/>
      <c r="Q4" s="3548"/>
      <c r="R4" s="3549"/>
      <c r="S4" s="3553" t="s">
        <v>1473</v>
      </c>
      <c r="T4" s="3536"/>
      <c r="U4" s="3536"/>
      <c r="V4" s="3536"/>
      <c r="W4" s="3536"/>
      <c r="X4" s="3536"/>
      <c r="Y4" s="3537"/>
      <c r="Z4" s="3553" t="s">
        <v>1474</v>
      </c>
      <c r="AA4" s="3536"/>
      <c r="AB4" s="3536"/>
      <c r="AC4" s="3536"/>
      <c r="AD4" s="3536"/>
      <c r="AE4" s="3536"/>
      <c r="AF4" s="3537"/>
      <c r="AG4" s="3553" t="s">
        <v>1305</v>
      </c>
      <c r="AH4" s="3536"/>
      <c r="AI4" s="3536"/>
      <c r="AJ4" s="3536"/>
      <c r="AK4" s="3536"/>
      <c r="AL4" s="3536"/>
      <c r="AM4" s="3536"/>
      <c r="AN4" s="3536"/>
      <c r="AO4" s="3536"/>
      <c r="AP4" s="3536"/>
      <c r="AQ4" s="3536"/>
      <c r="AR4" s="3536"/>
      <c r="AS4" s="3536"/>
      <c r="AT4" s="3536"/>
      <c r="AU4" s="3536"/>
      <c r="AV4" s="3536"/>
      <c r="AW4" s="3536"/>
      <c r="AX4" s="3536"/>
      <c r="AY4" s="3536"/>
      <c r="AZ4" s="3536"/>
      <c r="BA4" s="3536"/>
      <c r="BB4" s="3536"/>
      <c r="BC4" s="3536"/>
      <c r="BD4" s="3536"/>
      <c r="BE4" s="3536"/>
      <c r="BF4" s="3536"/>
      <c r="BG4" s="3536"/>
      <c r="BH4" s="3536"/>
      <c r="BI4" s="3536"/>
      <c r="BJ4" s="582"/>
      <c r="BK4" s="582"/>
      <c r="BL4" s="582"/>
      <c r="BM4" s="583"/>
    </row>
    <row r="5" spans="1:68" ht="21.75" customHeight="1" thickBot="1">
      <c r="A5" s="3538"/>
      <c r="B5" s="3539"/>
      <c r="C5" s="3539"/>
      <c r="D5" s="3539"/>
      <c r="E5" s="3539"/>
      <c r="F5" s="3539"/>
      <c r="G5" s="3539"/>
      <c r="H5" s="3539"/>
      <c r="I5" s="3540"/>
      <c r="J5" s="3544"/>
      <c r="K5" s="3545"/>
      <c r="L5" s="3545"/>
      <c r="M5" s="3545"/>
      <c r="N5" s="3546"/>
      <c r="O5" s="3550"/>
      <c r="P5" s="3551"/>
      <c r="Q5" s="3551"/>
      <c r="R5" s="3552"/>
      <c r="S5" s="3554"/>
      <c r="T5" s="3539"/>
      <c r="U5" s="3539"/>
      <c r="V5" s="3539"/>
      <c r="W5" s="3539"/>
      <c r="X5" s="3539"/>
      <c r="Y5" s="3540"/>
      <c r="Z5" s="3554"/>
      <c r="AA5" s="3539"/>
      <c r="AB5" s="3539"/>
      <c r="AC5" s="3539"/>
      <c r="AD5" s="3539"/>
      <c r="AE5" s="3539"/>
      <c r="AF5" s="3540"/>
      <c r="AG5" s="3554"/>
      <c r="AH5" s="3539"/>
      <c r="AI5" s="3539"/>
      <c r="AJ5" s="3539"/>
      <c r="AK5" s="3539"/>
      <c r="AL5" s="3539"/>
      <c r="AM5" s="3539"/>
      <c r="AN5" s="3539"/>
      <c r="AO5" s="3539"/>
      <c r="AP5" s="3539"/>
      <c r="AQ5" s="3539"/>
      <c r="AR5" s="3539"/>
      <c r="AS5" s="3539"/>
      <c r="AT5" s="3539"/>
      <c r="AU5" s="3539"/>
      <c r="AV5" s="3539"/>
      <c r="AW5" s="3539"/>
      <c r="AX5" s="3539"/>
      <c r="AY5" s="3539"/>
      <c r="AZ5" s="3539"/>
      <c r="BA5" s="3539"/>
      <c r="BB5" s="3539"/>
      <c r="BC5" s="3539"/>
      <c r="BD5" s="3539"/>
      <c r="BE5" s="3539"/>
      <c r="BF5" s="3539"/>
      <c r="BG5" s="3539"/>
      <c r="BH5" s="3539"/>
      <c r="BI5" s="3539"/>
      <c r="BJ5" s="3555" t="s">
        <v>1306</v>
      </c>
      <c r="BK5" s="3556"/>
      <c r="BL5" s="3556"/>
      <c r="BM5" s="3557"/>
    </row>
    <row r="6" spans="1:68" ht="60" customHeight="1" thickTop="1" thickBot="1">
      <c r="A6" s="3528" t="s">
        <v>1307</v>
      </c>
      <c r="B6" s="3504"/>
      <c r="C6" s="3504"/>
      <c r="D6" s="3504"/>
      <c r="E6" s="3504"/>
      <c r="F6" s="3504"/>
      <c r="G6" s="3504"/>
      <c r="H6" s="3504"/>
      <c r="I6" s="3529"/>
      <c r="J6" s="3530"/>
      <c r="K6" s="3531"/>
      <c r="L6" s="3531"/>
      <c r="M6" s="3531"/>
      <c r="N6" s="3532"/>
      <c r="O6" s="3530"/>
      <c r="P6" s="3531"/>
      <c r="Q6" s="3531"/>
      <c r="R6" s="3532"/>
      <c r="S6" s="3530"/>
      <c r="T6" s="3531"/>
      <c r="U6" s="3531"/>
      <c r="V6" s="3531"/>
      <c r="W6" s="3531"/>
      <c r="X6" s="3531"/>
      <c r="Y6" s="3532"/>
      <c r="Z6" s="3530"/>
      <c r="AA6" s="3531"/>
      <c r="AB6" s="3531"/>
      <c r="AC6" s="3531"/>
      <c r="AD6" s="3531"/>
      <c r="AE6" s="3531"/>
      <c r="AF6" s="3532"/>
      <c r="AG6" s="3533" t="s">
        <v>1475</v>
      </c>
      <c r="AH6" s="3334"/>
      <c r="AI6" s="3334"/>
      <c r="AJ6" s="3334"/>
      <c r="AK6" s="3334"/>
      <c r="AL6" s="3334"/>
      <c r="AM6" s="3334"/>
      <c r="AN6" s="3334"/>
      <c r="AO6" s="3334"/>
      <c r="AP6" s="3335"/>
      <c r="AQ6" s="3500" t="s">
        <v>1476</v>
      </c>
      <c r="AR6" s="3501"/>
      <c r="AS6" s="3501"/>
      <c r="AT6" s="3501"/>
      <c r="AU6" s="3501"/>
      <c r="AV6" s="3501"/>
      <c r="AW6" s="3501"/>
      <c r="AX6" s="3501"/>
      <c r="AY6" s="3501"/>
      <c r="AZ6" s="3501"/>
      <c r="BA6" s="3501"/>
      <c r="BB6" s="3501"/>
      <c r="BC6" s="3501"/>
      <c r="BD6" s="3501"/>
      <c r="BE6" s="3501"/>
      <c r="BF6" s="3501"/>
      <c r="BG6" s="3501"/>
      <c r="BH6" s="3501"/>
      <c r="BI6" s="3502"/>
      <c r="BJ6" s="3503"/>
      <c r="BK6" s="3504"/>
      <c r="BL6" s="3504"/>
      <c r="BM6" s="3505"/>
    </row>
    <row r="7" spans="1:68" ht="21.75" customHeight="1">
      <c r="A7" s="3506" t="s">
        <v>1477</v>
      </c>
      <c r="B7" s="3509" t="s">
        <v>1290</v>
      </c>
      <c r="C7" s="3510"/>
      <c r="D7" s="3510"/>
      <c r="E7" s="3510"/>
      <c r="F7" s="3510"/>
      <c r="G7" s="3510"/>
      <c r="H7" s="3510"/>
      <c r="I7" s="3511"/>
      <c r="J7" s="3512"/>
      <c r="K7" s="3513"/>
      <c r="L7" s="3513"/>
      <c r="M7" s="3513"/>
      <c r="N7" s="3514"/>
      <c r="O7" s="3518"/>
      <c r="P7" s="3519"/>
      <c r="Q7" s="3519"/>
      <c r="R7" s="3520"/>
      <c r="S7" s="3521" t="s">
        <v>1478</v>
      </c>
      <c r="T7" s="3522"/>
      <c r="U7" s="3522"/>
      <c r="V7" s="3522"/>
      <c r="W7" s="3522"/>
      <c r="X7" s="3522"/>
      <c r="Y7" s="3523"/>
      <c r="Z7" s="3518" t="s">
        <v>1479</v>
      </c>
      <c r="AA7" s="3510"/>
      <c r="AB7" s="3510"/>
      <c r="AC7" s="3510"/>
      <c r="AD7" s="3510"/>
      <c r="AE7" s="3510"/>
      <c r="AF7" s="3511"/>
      <c r="AG7" s="3524" t="s">
        <v>1480</v>
      </c>
      <c r="AH7" s="3525"/>
      <c r="AI7" s="3525"/>
      <c r="AJ7" s="3525"/>
      <c r="AK7" s="3525"/>
      <c r="AL7" s="3525"/>
      <c r="AM7" s="3525"/>
      <c r="AN7" s="3525"/>
      <c r="AO7" s="3525"/>
      <c r="AP7" s="3526"/>
      <c r="AQ7" s="3497" t="s">
        <v>1481</v>
      </c>
      <c r="AR7" s="3498"/>
      <c r="AS7" s="3498"/>
      <c r="AT7" s="3498"/>
      <c r="AU7" s="3498"/>
      <c r="AV7" s="3498"/>
      <c r="AW7" s="3498"/>
      <c r="AX7" s="3498"/>
      <c r="AY7" s="3498"/>
      <c r="AZ7" s="3498"/>
      <c r="BA7" s="3498"/>
      <c r="BB7" s="3498"/>
      <c r="BC7" s="3498"/>
      <c r="BD7" s="3498"/>
      <c r="BE7" s="3498"/>
      <c r="BF7" s="3498"/>
      <c r="BG7" s="3498"/>
      <c r="BH7" s="3498"/>
      <c r="BI7" s="3527"/>
      <c r="BJ7" s="3497"/>
      <c r="BK7" s="3498"/>
      <c r="BL7" s="3498"/>
      <c r="BM7" s="3499"/>
    </row>
    <row r="8" spans="1:68" ht="22.7" customHeight="1">
      <c r="A8" s="3507"/>
      <c r="B8" s="3429"/>
      <c r="C8" s="3430"/>
      <c r="D8" s="3430"/>
      <c r="E8" s="3430"/>
      <c r="F8" s="3430"/>
      <c r="G8" s="3430"/>
      <c r="H8" s="3430"/>
      <c r="I8" s="3431"/>
      <c r="J8" s="3435"/>
      <c r="K8" s="3436"/>
      <c r="L8" s="3436"/>
      <c r="M8" s="3436"/>
      <c r="N8" s="3437"/>
      <c r="O8" s="3392"/>
      <c r="P8" s="3393"/>
      <c r="Q8" s="3393"/>
      <c r="R8" s="3394"/>
      <c r="S8" s="3489"/>
      <c r="T8" s="3490"/>
      <c r="U8" s="3490"/>
      <c r="V8" s="3490"/>
      <c r="W8" s="3490"/>
      <c r="X8" s="3490"/>
      <c r="Y8" s="3491"/>
      <c r="Z8" s="3429"/>
      <c r="AA8" s="3430"/>
      <c r="AB8" s="3430"/>
      <c r="AC8" s="3430"/>
      <c r="AD8" s="3430"/>
      <c r="AE8" s="3430"/>
      <c r="AF8" s="3431"/>
      <c r="AG8" s="3386" t="s">
        <v>1315</v>
      </c>
      <c r="AH8" s="3387"/>
      <c r="AI8" s="3387"/>
      <c r="AJ8" s="3387"/>
      <c r="AK8" s="3387"/>
      <c r="AL8" s="3387"/>
      <c r="AM8" s="3387"/>
      <c r="AN8" s="3387"/>
      <c r="AO8" s="3387"/>
      <c r="AP8" s="3388"/>
      <c r="AQ8" s="3383" t="s">
        <v>1482</v>
      </c>
      <c r="AR8" s="3384"/>
      <c r="AS8" s="3384"/>
      <c r="AT8" s="3384"/>
      <c r="AU8" s="3384"/>
      <c r="AV8" s="3384"/>
      <c r="AW8" s="3384"/>
      <c r="AX8" s="3384"/>
      <c r="AY8" s="3384"/>
      <c r="AZ8" s="3384"/>
      <c r="BA8" s="3384"/>
      <c r="BB8" s="3384"/>
      <c r="BC8" s="3384"/>
      <c r="BD8" s="3384"/>
      <c r="BE8" s="3384"/>
      <c r="BF8" s="3384"/>
      <c r="BG8" s="3384"/>
      <c r="BH8" s="3384"/>
      <c r="BI8" s="3452"/>
      <c r="BJ8" s="3383"/>
      <c r="BK8" s="3384"/>
      <c r="BL8" s="3384"/>
      <c r="BM8" s="3385"/>
    </row>
    <row r="9" spans="1:68" ht="22.7" customHeight="1">
      <c r="A9" s="3507"/>
      <c r="B9" s="3429"/>
      <c r="C9" s="3430"/>
      <c r="D9" s="3430"/>
      <c r="E9" s="3430"/>
      <c r="F9" s="3430"/>
      <c r="G9" s="3430"/>
      <c r="H9" s="3430"/>
      <c r="I9" s="3431"/>
      <c r="J9" s="3435"/>
      <c r="K9" s="3436"/>
      <c r="L9" s="3436"/>
      <c r="M9" s="3436"/>
      <c r="N9" s="3437"/>
      <c r="O9" s="3392"/>
      <c r="P9" s="3393"/>
      <c r="Q9" s="3393"/>
      <c r="R9" s="3394"/>
      <c r="S9" s="3489"/>
      <c r="T9" s="3490"/>
      <c r="U9" s="3490"/>
      <c r="V9" s="3490"/>
      <c r="W9" s="3490"/>
      <c r="X9" s="3490"/>
      <c r="Y9" s="3491"/>
      <c r="Z9" s="3429"/>
      <c r="AA9" s="3430"/>
      <c r="AB9" s="3430"/>
      <c r="AC9" s="3430"/>
      <c r="AD9" s="3430"/>
      <c r="AE9" s="3430"/>
      <c r="AF9" s="3431"/>
      <c r="AG9" s="3371" t="s">
        <v>1317</v>
      </c>
      <c r="AH9" s="3372"/>
      <c r="AI9" s="3372"/>
      <c r="AJ9" s="3372"/>
      <c r="AK9" s="3372"/>
      <c r="AL9" s="3372"/>
      <c r="AM9" s="3372"/>
      <c r="AN9" s="3372"/>
      <c r="AO9" s="3372"/>
      <c r="AP9" s="3373"/>
      <c r="AQ9" s="3374" t="s">
        <v>1483</v>
      </c>
      <c r="AR9" s="3375"/>
      <c r="AS9" s="3375"/>
      <c r="AT9" s="3375"/>
      <c r="AU9" s="3375"/>
      <c r="AV9" s="3375"/>
      <c r="AW9" s="3375"/>
      <c r="AX9" s="3375"/>
      <c r="AY9" s="3375"/>
      <c r="AZ9" s="3375"/>
      <c r="BA9" s="3375"/>
      <c r="BB9" s="3375"/>
      <c r="BC9" s="3375"/>
      <c r="BD9" s="3375"/>
      <c r="BE9" s="3375"/>
      <c r="BF9" s="3375"/>
      <c r="BG9" s="3375"/>
      <c r="BH9" s="3375"/>
      <c r="BI9" s="3376"/>
      <c r="BJ9" s="3374"/>
      <c r="BK9" s="3375"/>
      <c r="BL9" s="3375"/>
      <c r="BM9" s="3377"/>
    </row>
    <row r="10" spans="1:68" ht="22.7" customHeight="1">
      <c r="A10" s="3507"/>
      <c r="B10" s="3429"/>
      <c r="C10" s="3430"/>
      <c r="D10" s="3430"/>
      <c r="E10" s="3430"/>
      <c r="F10" s="3430"/>
      <c r="G10" s="3430"/>
      <c r="H10" s="3430"/>
      <c r="I10" s="3431"/>
      <c r="J10" s="3435"/>
      <c r="K10" s="3436"/>
      <c r="L10" s="3436"/>
      <c r="M10" s="3436"/>
      <c r="N10" s="3437"/>
      <c r="O10" s="3392"/>
      <c r="P10" s="3393"/>
      <c r="Q10" s="3393"/>
      <c r="R10" s="3394"/>
      <c r="S10" s="3489"/>
      <c r="T10" s="3490"/>
      <c r="U10" s="3490"/>
      <c r="V10" s="3490"/>
      <c r="W10" s="3490"/>
      <c r="X10" s="3490"/>
      <c r="Y10" s="3491"/>
      <c r="Z10" s="3429"/>
      <c r="AA10" s="3430"/>
      <c r="AB10" s="3430"/>
      <c r="AC10" s="3430"/>
      <c r="AD10" s="3430"/>
      <c r="AE10" s="3430"/>
      <c r="AF10" s="3431"/>
      <c r="AG10" s="3386" t="s">
        <v>1484</v>
      </c>
      <c r="AH10" s="3387"/>
      <c r="AI10" s="3387"/>
      <c r="AJ10" s="3387"/>
      <c r="AK10" s="3387"/>
      <c r="AL10" s="3387"/>
      <c r="AM10" s="3387"/>
      <c r="AN10" s="3387"/>
      <c r="AO10" s="3387"/>
      <c r="AP10" s="3388"/>
      <c r="AQ10" s="3374" t="s">
        <v>1482</v>
      </c>
      <c r="AR10" s="3375"/>
      <c r="AS10" s="3375"/>
      <c r="AT10" s="3375"/>
      <c r="AU10" s="3375"/>
      <c r="AV10" s="3375"/>
      <c r="AW10" s="3375"/>
      <c r="AX10" s="3375"/>
      <c r="AY10" s="3375"/>
      <c r="AZ10" s="3375"/>
      <c r="BA10" s="3375"/>
      <c r="BB10" s="3375"/>
      <c r="BC10" s="3375"/>
      <c r="BD10" s="3375"/>
      <c r="BE10" s="3375"/>
      <c r="BF10" s="3375"/>
      <c r="BG10" s="3375"/>
      <c r="BH10" s="3375"/>
      <c r="BI10" s="3376"/>
      <c r="BJ10" s="3374"/>
      <c r="BK10" s="3375"/>
      <c r="BL10" s="3375"/>
      <c r="BM10" s="3377"/>
    </row>
    <row r="11" spans="1:68" ht="22.7" customHeight="1">
      <c r="A11" s="3507"/>
      <c r="B11" s="3429"/>
      <c r="C11" s="3430"/>
      <c r="D11" s="3430"/>
      <c r="E11" s="3430"/>
      <c r="F11" s="3430"/>
      <c r="G11" s="3430"/>
      <c r="H11" s="3430"/>
      <c r="I11" s="3431"/>
      <c r="J11" s="3435"/>
      <c r="K11" s="3436"/>
      <c r="L11" s="3436"/>
      <c r="M11" s="3436"/>
      <c r="N11" s="3437"/>
      <c r="O11" s="3392"/>
      <c r="P11" s="3393"/>
      <c r="Q11" s="3393"/>
      <c r="R11" s="3394"/>
      <c r="S11" s="3489"/>
      <c r="T11" s="3490"/>
      <c r="U11" s="3490"/>
      <c r="V11" s="3490"/>
      <c r="W11" s="3490"/>
      <c r="X11" s="3490"/>
      <c r="Y11" s="3491"/>
      <c r="Z11" s="3429"/>
      <c r="AA11" s="3430"/>
      <c r="AB11" s="3430"/>
      <c r="AC11" s="3430"/>
      <c r="AD11" s="3430"/>
      <c r="AE11" s="3430"/>
      <c r="AF11" s="3431"/>
      <c r="AG11" s="3371" t="s">
        <v>1320</v>
      </c>
      <c r="AH11" s="3372"/>
      <c r="AI11" s="3372"/>
      <c r="AJ11" s="3372"/>
      <c r="AK11" s="3372"/>
      <c r="AL11" s="3372"/>
      <c r="AM11" s="3372"/>
      <c r="AN11" s="3372"/>
      <c r="AO11" s="3372"/>
      <c r="AP11" s="3373"/>
      <c r="AQ11" s="3374" t="s">
        <v>1482</v>
      </c>
      <c r="AR11" s="3375"/>
      <c r="AS11" s="3375"/>
      <c r="AT11" s="3375"/>
      <c r="AU11" s="3375"/>
      <c r="AV11" s="3375"/>
      <c r="AW11" s="3375"/>
      <c r="AX11" s="3375"/>
      <c r="AY11" s="3375"/>
      <c r="AZ11" s="3375"/>
      <c r="BA11" s="3375"/>
      <c r="BB11" s="3375"/>
      <c r="BC11" s="3375"/>
      <c r="BD11" s="3375"/>
      <c r="BE11" s="3375"/>
      <c r="BF11" s="3375"/>
      <c r="BG11" s="3375"/>
      <c r="BH11" s="3375"/>
      <c r="BI11" s="3376"/>
      <c r="BJ11" s="3374"/>
      <c r="BK11" s="3375"/>
      <c r="BL11" s="3375"/>
      <c r="BM11" s="3377"/>
    </row>
    <row r="12" spans="1:68" ht="22.7" customHeight="1">
      <c r="A12" s="3507"/>
      <c r="B12" s="3429"/>
      <c r="C12" s="3430"/>
      <c r="D12" s="3430"/>
      <c r="E12" s="3430"/>
      <c r="F12" s="3430"/>
      <c r="G12" s="3430"/>
      <c r="H12" s="3430"/>
      <c r="I12" s="3431"/>
      <c r="J12" s="3435"/>
      <c r="K12" s="3436"/>
      <c r="L12" s="3436"/>
      <c r="M12" s="3436"/>
      <c r="N12" s="3437"/>
      <c r="O12" s="3392"/>
      <c r="P12" s="3393"/>
      <c r="Q12" s="3393"/>
      <c r="R12" s="3394"/>
      <c r="S12" s="3489"/>
      <c r="T12" s="3490"/>
      <c r="U12" s="3490"/>
      <c r="V12" s="3490"/>
      <c r="W12" s="3490"/>
      <c r="X12" s="3490"/>
      <c r="Y12" s="3491"/>
      <c r="Z12" s="3429"/>
      <c r="AA12" s="3430"/>
      <c r="AB12" s="3430"/>
      <c r="AC12" s="3430"/>
      <c r="AD12" s="3430"/>
      <c r="AE12" s="3430"/>
      <c r="AF12" s="3431"/>
      <c r="AG12" s="3371" t="s">
        <v>1485</v>
      </c>
      <c r="AH12" s="3372"/>
      <c r="AI12" s="3372"/>
      <c r="AJ12" s="3372"/>
      <c r="AK12" s="3372"/>
      <c r="AL12" s="3372"/>
      <c r="AM12" s="3372"/>
      <c r="AN12" s="3372"/>
      <c r="AO12" s="3372"/>
      <c r="AP12" s="3373"/>
      <c r="AQ12" s="3374" t="s">
        <v>1486</v>
      </c>
      <c r="AR12" s="3375"/>
      <c r="AS12" s="3375"/>
      <c r="AT12" s="3375"/>
      <c r="AU12" s="3375"/>
      <c r="AV12" s="3375"/>
      <c r="AW12" s="3375"/>
      <c r="AX12" s="3375"/>
      <c r="AY12" s="3375"/>
      <c r="AZ12" s="3375"/>
      <c r="BA12" s="3375"/>
      <c r="BB12" s="3375"/>
      <c r="BC12" s="3375"/>
      <c r="BD12" s="3375"/>
      <c r="BE12" s="3375"/>
      <c r="BF12" s="3375"/>
      <c r="BG12" s="3375"/>
      <c r="BH12" s="3375"/>
      <c r="BI12" s="3376"/>
      <c r="BJ12" s="3374"/>
      <c r="BK12" s="3375"/>
      <c r="BL12" s="3375"/>
      <c r="BM12" s="3377"/>
    </row>
    <row r="13" spans="1:68" ht="21.75" customHeight="1">
      <c r="A13" s="3507"/>
      <c r="B13" s="3429"/>
      <c r="C13" s="3430"/>
      <c r="D13" s="3430"/>
      <c r="E13" s="3430"/>
      <c r="F13" s="3430"/>
      <c r="G13" s="3430"/>
      <c r="H13" s="3430"/>
      <c r="I13" s="3431"/>
      <c r="J13" s="3435"/>
      <c r="K13" s="3436"/>
      <c r="L13" s="3436"/>
      <c r="M13" s="3436"/>
      <c r="N13" s="3437"/>
      <c r="O13" s="3392"/>
      <c r="P13" s="3393"/>
      <c r="Q13" s="3393"/>
      <c r="R13" s="3394"/>
      <c r="S13" s="3489"/>
      <c r="T13" s="3490"/>
      <c r="U13" s="3490"/>
      <c r="V13" s="3490"/>
      <c r="W13" s="3490"/>
      <c r="X13" s="3490"/>
      <c r="Y13" s="3491"/>
      <c r="Z13" s="3429"/>
      <c r="AA13" s="3430"/>
      <c r="AB13" s="3430"/>
      <c r="AC13" s="3430"/>
      <c r="AD13" s="3430"/>
      <c r="AE13" s="3430"/>
      <c r="AF13" s="3431"/>
      <c r="AG13" s="3371" t="s">
        <v>1487</v>
      </c>
      <c r="AH13" s="3372"/>
      <c r="AI13" s="3372"/>
      <c r="AJ13" s="3372"/>
      <c r="AK13" s="3372"/>
      <c r="AL13" s="3372"/>
      <c r="AM13" s="3372"/>
      <c r="AN13" s="3372"/>
      <c r="AO13" s="3372"/>
      <c r="AP13" s="3373"/>
      <c r="AQ13" s="3374" t="s">
        <v>1483</v>
      </c>
      <c r="AR13" s="3375"/>
      <c r="AS13" s="3375"/>
      <c r="AT13" s="3375"/>
      <c r="AU13" s="3375"/>
      <c r="AV13" s="3375"/>
      <c r="AW13" s="3375"/>
      <c r="AX13" s="3375"/>
      <c r="AY13" s="3375"/>
      <c r="AZ13" s="3375"/>
      <c r="BA13" s="3375"/>
      <c r="BB13" s="3375"/>
      <c r="BC13" s="3375"/>
      <c r="BD13" s="3375"/>
      <c r="BE13" s="3375"/>
      <c r="BF13" s="3375"/>
      <c r="BG13" s="3375"/>
      <c r="BH13" s="3375"/>
      <c r="BI13" s="3376"/>
      <c r="BJ13" s="3374"/>
      <c r="BK13" s="3375"/>
      <c r="BL13" s="3375"/>
      <c r="BM13" s="3377"/>
    </row>
    <row r="14" spans="1:68" ht="21.75" customHeight="1">
      <c r="A14" s="3507"/>
      <c r="B14" s="3429"/>
      <c r="C14" s="3430"/>
      <c r="D14" s="3430"/>
      <c r="E14" s="3430"/>
      <c r="F14" s="3430"/>
      <c r="G14" s="3430"/>
      <c r="H14" s="3430"/>
      <c r="I14" s="3431"/>
      <c r="J14" s="3435"/>
      <c r="K14" s="3436"/>
      <c r="L14" s="3436"/>
      <c r="M14" s="3436"/>
      <c r="N14" s="3437"/>
      <c r="O14" s="3392"/>
      <c r="P14" s="3393"/>
      <c r="Q14" s="3393"/>
      <c r="R14" s="3394"/>
      <c r="S14" s="3489"/>
      <c r="T14" s="3490"/>
      <c r="U14" s="3490"/>
      <c r="V14" s="3490"/>
      <c r="W14" s="3490"/>
      <c r="X14" s="3490"/>
      <c r="Y14" s="3491"/>
      <c r="Z14" s="3429"/>
      <c r="AA14" s="3430"/>
      <c r="AB14" s="3430"/>
      <c r="AC14" s="3430"/>
      <c r="AD14" s="3430"/>
      <c r="AE14" s="3430"/>
      <c r="AF14" s="3431"/>
      <c r="AG14" s="3371" t="s">
        <v>1488</v>
      </c>
      <c r="AH14" s="3372"/>
      <c r="AI14" s="3372"/>
      <c r="AJ14" s="3372"/>
      <c r="AK14" s="3372"/>
      <c r="AL14" s="3372"/>
      <c r="AM14" s="3372"/>
      <c r="AN14" s="3372"/>
      <c r="AO14" s="3372"/>
      <c r="AP14" s="3373"/>
      <c r="AQ14" s="3374" t="s">
        <v>1489</v>
      </c>
      <c r="AR14" s="3375"/>
      <c r="AS14" s="3375"/>
      <c r="AT14" s="3375"/>
      <c r="AU14" s="3375"/>
      <c r="AV14" s="3375"/>
      <c r="AW14" s="3375"/>
      <c r="AX14" s="3375"/>
      <c r="AY14" s="3375"/>
      <c r="AZ14" s="3375"/>
      <c r="BA14" s="3375"/>
      <c r="BB14" s="3375"/>
      <c r="BC14" s="3375"/>
      <c r="BD14" s="3375"/>
      <c r="BE14" s="3375"/>
      <c r="BF14" s="3375"/>
      <c r="BG14" s="3375"/>
      <c r="BH14" s="3375"/>
      <c r="BI14" s="3376"/>
      <c r="BJ14" s="3374"/>
      <c r="BK14" s="3375"/>
      <c r="BL14" s="3375"/>
      <c r="BM14" s="3377"/>
    </row>
    <row r="15" spans="1:68" ht="21.95" customHeight="1">
      <c r="A15" s="3507"/>
      <c r="B15" s="3429"/>
      <c r="C15" s="3430"/>
      <c r="D15" s="3430"/>
      <c r="E15" s="3430"/>
      <c r="F15" s="3430"/>
      <c r="G15" s="3430"/>
      <c r="H15" s="3430"/>
      <c r="I15" s="3431"/>
      <c r="J15" s="3435"/>
      <c r="K15" s="3436"/>
      <c r="L15" s="3436"/>
      <c r="M15" s="3436"/>
      <c r="N15" s="3437"/>
      <c r="O15" s="3392"/>
      <c r="P15" s="3393"/>
      <c r="Q15" s="3393"/>
      <c r="R15" s="3394"/>
      <c r="S15" s="3489"/>
      <c r="T15" s="3490"/>
      <c r="U15" s="3490"/>
      <c r="V15" s="3490"/>
      <c r="W15" s="3490"/>
      <c r="X15" s="3490"/>
      <c r="Y15" s="3491"/>
      <c r="Z15" s="3429"/>
      <c r="AA15" s="3430"/>
      <c r="AB15" s="3430"/>
      <c r="AC15" s="3430"/>
      <c r="AD15" s="3430"/>
      <c r="AE15" s="3430"/>
      <c r="AF15" s="3431"/>
      <c r="AG15" s="3371" t="s">
        <v>1490</v>
      </c>
      <c r="AH15" s="3372"/>
      <c r="AI15" s="3372"/>
      <c r="AJ15" s="3372"/>
      <c r="AK15" s="3372"/>
      <c r="AL15" s="3372"/>
      <c r="AM15" s="3372"/>
      <c r="AN15" s="3372"/>
      <c r="AO15" s="3372"/>
      <c r="AP15" s="3373"/>
      <c r="AQ15" s="3374" t="s">
        <v>1489</v>
      </c>
      <c r="AR15" s="3375"/>
      <c r="AS15" s="3375"/>
      <c r="AT15" s="3375"/>
      <c r="AU15" s="3375"/>
      <c r="AV15" s="3375"/>
      <c r="AW15" s="3375"/>
      <c r="AX15" s="3375"/>
      <c r="AY15" s="3375"/>
      <c r="AZ15" s="3375"/>
      <c r="BA15" s="3375"/>
      <c r="BB15" s="3375"/>
      <c r="BC15" s="3375"/>
      <c r="BD15" s="3375"/>
      <c r="BE15" s="3375"/>
      <c r="BF15" s="3375"/>
      <c r="BG15" s="3375"/>
      <c r="BH15" s="3375"/>
      <c r="BI15" s="3376"/>
      <c r="BJ15" s="3450"/>
      <c r="BK15" s="3450"/>
      <c r="BL15" s="3450"/>
      <c r="BM15" s="3451"/>
    </row>
    <row r="16" spans="1:68" ht="21.95" customHeight="1">
      <c r="A16" s="3507"/>
      <c r="B16" s="3429"/>
      <c r="C16" s="3430"/>
      <c r="D16" s="3430"/>
      <c r="E16" s="3430"/>
      <c r="F16" s="3430"/>
      <c r="G16" s="3430"/>
      <c r="H16" s="3430"/>
      <c r="I16" s="3431"/>
      <c r="J16" s="3435"/>
      <c r="K16" s="3436"/>
      <c r="L16" s="3436"/>
      <c r="M16" s="3436"/>
      <c r="N16" s="3437"/>
      <c r="O16" s="3392"/>
      <c r="P16" s="3393"/>
      <c r="Q16" s="3393"/>
      <c r="R16" s="3394"/>
      <c r="S16" s="3489"/>
      <c r="T16" s="3490"/>
      <c r="U16" s="3490"/>
      <c r="V16" s="3490"/>
      <c r="W16" s="3490"/>
      <c r="X16" s="3490"/>
      <c r="Y16" s="3491"/>
      <c r="Z16" s="3429"/>
      <c r="AA16" s="3430"/>
      <c r="AB16" s="3430"/>
      <c r="AC16" s="3430"/>
      <c r="AD16" s="3430"/>
      <c r="AE16" s="3430"/>
      <c r="AF16" s="3431"/>
      <c r="AG16" s="3371" t="s">
        <v>1491</v>
      </c>
      <c r="AH16" s="3372"/>
      <c r="AI16" s="3372"/>
      <c r="AJ16" s="3372"/>
      <c r="AK16" s="3372"/>
      <c r="AL16" s="3372"/>
      <c r="AM16" s="3372"/>
      <c r="AN16" s="3372"/>
      <c r="AO16" s="3372"/>
      <c r="AP16" s="3373"/>
      <c r="AQ16" s="3374" t="s">
        <v>1482</v>
      </c>
      <c r="AR16" s="3375"/>
      <c r="AS16" s="3375"/>
      <c r="AT16" s="3375"/>
      <c r="AU16" s="3375"/>
      <c r="AV16" s="3375"/>
      <c r="AW16" s="3375"/>
      <c r="AX16" s="3375"/>
      <c r="AY16" s="3375"/>
      <c r="AZ16" s="3375"/>
      <c r="BA16" s="3375"/>
      <c r="BB16" s="3375"/>
      <c r="BC16" s="3375"/>
      <c r="BD16" s="3375"/>
      <c r="BE16" s="3375"/>
      <c r="BF16" s="3375"/>
      <c r="BG16" s="3375"/>
      <c r="BH16" s="3375"/>
      <c r="BI16" s="3376"/>
      <c r="BJ16" s="3450"/>
      <c r="BK16" s="3450"/>
      <c r="BL16" s="3450"/>
      <c r="BM16" s="3451"/>
    </row>
    <row r="17" spans="1:65" ht="21.95" customHeight="1">
      <c r="A17" s="3507"/>
      <c r="B17" s="3429"/>
      <c r="C17" s="3430"/>
      <c r="D17" s="3430"/>
      <c r="E17" s="3430"/>
      <c r="F17" s="3430"/>
      <c r="G17" s="3430"/>
      <c r="H17" s="3430"/>
      <c r="I17" s="3431"/>
      <c r="J17" s="3435"/>
      <c r="K17" s="3436"/>
      <c r="L17" s="3436"/>
      <c r="M17" s="3436"/>
      <c r="N17" s="3437"/>
      <c r="O17" s="3392"/>
      <c r="P17" s="3393"/>
      <c r="Q17" s="3393"/>
      <c r="R17" s="3394"/>
      <c r="S17" s="3489"/>
      <c r="T17" s="3490"/>
      <c r="U17" s="3490"/>
      <c r="V17" s="3490"/>
      <c r="W17" s="3490"/>
      <c r="X17" s="3490"/>
      <c r="Y17" s="3491"/>
      <c r="Z17" s="3429"/>
      <c r="AA17" s="3430"/>
      <c r="AB17" s="3430"/>
      <c r="AC17" s="3430"/>
      <c r="AD17" s="3430"/>
      <c r="AE17" s="3430"/>
      <c r="AF17" s="3431"/>
      <c r="AG17" s="3371" t="s">
        <v>1492</v>
      </c>
      <c r="AH17" s="3372"/>
      <c r="AI17" s="3372"/>
      <c r="AJ17" s="3372"/>
      <c r="AK17" s="3372"/>
      <c r="AL17" s="3372"/>
      <c r="AM17" s="3372"/>
      <c r="AN17" s="3372"/>
      <c r="AO17" s="3372"/>
      <c r="AP17" s="3373"/>
      <c r="AQ17" s="3374" t="s">
        <v>1482</v>
      </c>
      <c r="AR17" s="3375"/>
      <c r="AS17" s="3375"/>
      <c r="AT17" s="3375"/>
      <c r="AU17" s="3375"/>
      <c r="AV17" s="3375"/>
      <c r="AW17" s="3375"/>
      <c r="AX17" s="3375"/>
      <c r="AY17" s="3375"/>
      <c r="AZ17" s="3375"/>
      <c r="BA17" s="3375"/>
      <c r="BB17" s="3375"/>
      <c r="BC17" s="3375"/>
      <c r="BD17" s="3375"/>
      <c r="BE17" s="3375"/>
      <c r="BF17" s="3375"/>
      <c r="BG17" s="3375"/>
      <c r="BH17" s="3375"/>
      <c r="BI17" s="3376"/>
      <c r="BJ17" s="3374"/>
      <c r="BK17" s="3375"/>
      <c r="BL17" s="3375"/>
      <c r="BM17" s="3377"/>
    </row>
    <row r="18" spans="1:65" ht="21.95" customHeight="1">
      <c r="A18" s="3507"/>
      <c r="B18" s="3429"/>
      <c r="C18" s="3430"/>
      <c r="D18" s="3430"/>
      <c r="E18" s="3430"/>
      <c r="F18" s="3430"/>
      <c r="G18" s="3430"/>
      <c r="H18" s="3430"/>
      <c r="I18" s="3431"/>
      <c r="J18" s="3435"/>
      <c r="K18" s="3436"/>
      <c r="L18" s="3436"/>
      <c r="M18" s="3436"/>
      <c r="N18" s="3437"/>
      <c r="O18" s="3392"/>
      <c r="P18" s="3393"/>
      <c r="Q18" s="3393"/>
      <c r="R18" s="3394"/>
      <c r="S18" s="3489"/>
      <c r="T18" s="3490"/>
      <c r="U18" s="3490"/>
      <c r="V18" s="3490"/>
      <c r="W18" s="3490"/>
      <c r="X18" s="3490"/>
      <c r="Y18" s="3491"/>
      <c r="Z18" s="3429"/>
      <c r="AA18" s="3430"/>
      <c r="AB18" s="3430"/>
      <c r="AC18" s="3430"/>
      <c r="AD18" s="3430"/>
      <c r="AE18" s="3430"/>
      <c r="AF18" s="3431"/>
      <c r="AG18" s="3371" t="s">
        <v>1493</v>
      </c>
      <c r="AH18" s="3372"/>
      <c r="AI18" s="3372"/>
      <c r="AJ18" s="3372"/>
      <c r="AK18" s="3372"/>
      <c r="AL18" s="3372"/>
      <c r="AM18" s="3372"/>
      <c r="AN18" s="3372"/>
      <c r="AO18" s="3372"/>
      <c r="AP18" s="3373"/>
      <c r="AQ18" s="3374" t="s">
        <v>1482</v>
      </c>
      <c r="AR18" s="3375"/>
      <c r="AS18" s="3375"/>
      <c r="AT18" s="3375"/>
      <c r="AU18" s="3375"/>
      <c r="AV18" s="3375"/>
      <c r="AW18" s="3375"/>
      <c r="AX18" s="3375"/>
      <c r="AY18" s="3375"/>
      <c r="AZ18" s="3375"/>
      <c r="BA18" s="3375"/>
      <c r="BB18" s="3375"/>
      <c r="BC18" s="3375"/>
      <c r="BD18" s="3375"/>
      <c r="BE18" s="3375"/>
      <c r="BF18" s="3375"/>
      <c r="BG18" s="3375"/>
      <c r="BH18" s="3375"/>
      <c r="BI18" s="3376"/>
      <c r="BJ18" s="3374"/>
      <c r="BK18" s="3375"/>
      <c r="BL18" s="3375"/>
      <c r="BM18" s="3377"/>
    </row>
    <row r="19" spans="1:65" ht="54" customHeight="1">
      <c r="A19" s="3507"/>
      <c r="B19" s="3429"/>
      <c r="C19" s="3430"/>
      <c r="D19" s="3430"/>
      <c r="E19" s="3430"/>
      <c r="F19" s="3430"/>
      <c r="G19" s="3430"/>
      <c r="H19" s="3430"/>
      <c r="I19" s="3431"/>
      <c r="J19" s="3435"/>
      <c r="K19" s="3436"/>
      <c r="L19" s="3436"/>
      <c r="M19" s="3436"/>
      <c r="N19" s="3437"/>
      <c r="O19" s="3392"/>
      <c r="P19" s="3393"/>
      <c r="Q19" s="3393"/>
      <c r="R19" s="3394"/>
      <c r="S19" s="3489"/>
      <c r="T19" s="3490"/>
      <c r="U19" s="3490"/>
      <c r="V19" s="3490"/>
      <c r="W19" s="3490"/>
      <c r="X19" s="3490"/>
      <c r="Y19" s="3491"/>
      <c r="Z19" s="3429"/>
      <c r="AA19" s="3430"/>
      <c r="AB19" s="3430"/>
      <c r="AC19" s="3430"/>
      <c r="AD19" s="3430"/>
      <c r="AE19" s="3430"/>
      <c r="AF19" s="3431"/>
      <c r="AG19" s="3371" t="s">
        <v>1494</v>
      </c>
      <c r="AH19" s="3372"/>
      <c r="AI19" s="3372"/>
      <c r="AJ19" s="3372"/>
      <c r="AK19" s="3372"/>
      <c r="AL19" s="3372"/>
      <c r="AM19" s="3372"/>
      <c r="AN19" s="3372"/>
      <c r="AO19" s="3372"/>
      <c r="AP19" s="3373"/>
      <c r="AQ19" s="3382" t="s">
        <v>1495</v>
      </c>
      <c r="AR19" s="3375"/>
      <c r="AS19" s="3375"/>
      <c r="AT19" s="3375"/>
      <c r="AU19" s="3375"/>
      <c r="AV19" s="3375"/>
      <c r="AW19" s="3375"/>
      <c r="AX19" s="3375"/>
      <c r="AY19" s="3375"/>
      <c r="AZ19" s="3375"/>
      <c r="BA19" s="3375"/>
      <c r="BB19" s="3375"/>
      <c r="BC19" s="3375"/>
      <c r="BD19" s="3375"/>
      <c r="BE19" s="3375"/>
      <c r="BF19" s="3375"/>
      <c r="BG19" s="3375"/>
      <c r="BH19" s="3375"/>
      <c r="BI19" s="3376"/>
      <c r="BJ19" s="3374"/>
      <c r="BK19" s="3375"/>
      <c r="BL19" s="3375"/>
      <c r="BM19" s="3377"/>
    </row>
    <row r="20" spans="1:65" ht="22.7" customHeight="1">
      <c r="A20" s="3507"/>
      <c r="B20" s="3429"/>
      <c r="C20" s="3430"/>
      <c r="D20" s="3430"/>
      <c r="E20" s="3430"/>
      <c r="F20" s="3430"/>
      <c r="G20" s="3430"/>
      <c r="H20" s="3430"/>
      <c r="I20" s="3431"/>
      <c r="J20" s="3435"/>
      <c r="K20" s="3436"/>
      <c r="L20" s="3436"/>
      <c r="M20" s="3436"/>
      <c r="N20" s="3437"/>
      <c r="O20" s="3392"/>
      <c r="P20" s="3393"/>
      <c r="Q20" s="3393"/>
      <c r="R20" s="3394"/>
      <c r="S20" s="3489"/>
      <c r="T20" s="3490"/>
      <c r="U20" s="3490"/>
      <c r="V20" s="3490"/>
      <c r="W20" s="3490"/>
      <c r="X20" s="3490"/>
      <c r="Y20" s="3491"/>
      <c r="Z20" s="3429"/>
      <c r="AA20" s="3430"/>
      <c r="AB20" s="3430"/>
      <c r="AC20" s="3430"/>
      <c r="AD20" s="3430"/>
      <c r="AE20" s="3430"/>
      <c r="AF20" s="3431"/>
      <c r="AG20" s="3371" t="s">
        <v>1496</v>
      </c>
      <c r="AH20" s="3372"/>
      <c r="AI20" s="3372"/>
      <c r="AJ20" s="3372"/>
      <c r="AK20" s="3372"/>
      <c r="AL20" s="3372"/>
      <c r="AM20" s="3372"/>
      <c r="AN20" s="3372"/>
      <c r="AO20" s="3372"/>
      <c r="AP20" s="3373"/>
      <c r="AQ20" s="3374" t="s">
        <v>1497</v>
      </c>
      <c r="AR20" s="3375"/>
      <c r="AS20" s="3375"/>
      <c r="AT20" s="3375"/>
      <c r="AU20" s="3375"/>
      <c r="AV20" s="3375"/>
      <c r="AW20" s="3375"/>
      <c r="AX20" s="3375"/>
      <c r="AY20" s="3375"/>
      <c r="AZ20" s="3375"/>
      <c r="BA20" s="3375"/>
      <c r="BB20" s="3375"/>
      <c r="BC20" s="3375"/>
      <c r="BD20" s="3375"/>
      <c r="BE20" s="3375"/>
      <c r="BF20" s="3375"/>
      <c r="BG20" s="3375"/>
      <c r="BH20" s="3375"/>
      <c r="BI20" s="3376"/>
      <c r="BJ20" s="3374"/>
      <c r="BK20" s="3375"/>
      <c r="BL20" s="3375"/>
      <c r="BM20" s="3377"/>
    </row>
    <row r="21" spans="1:65" ht="22.7" customHeight="1">
      <c r="A21" s="3507"/>
      <c r="B21" s="3429"/>
      <c r="C21" s="3430"/>
      <c r="D21" s="3430"/>
      <c r="E21" s="3430"/>
      <c r="F21" s="3430"/>
      <c r="G21" s="3430"/>
      <c r="H21" s="3430"/>
      <c r="I21" s="3431"/>
      <c r="J21" s="3435"/>
      <c r="K21" s="3436"/>
      <c r="L21" s="3436"/>
      <c r="M21" s="3436"/>
      <c r="N21" s="3437"/>
      <c r="O21" s="3392"/>
      <c r="P21" s="3393"/>
      <c r="Q21" s="3393"/>
      <c r="R21" s="3394"/>
      <c r="S21" s="3489"/>
      <c r="T21" s="3490"/>
      <c r="U21" s="3490"/>
      <c r="V21" s="3490"/>
      <c r="W21" s="3490"/>
      <c r="X21" s="3490"/>
      <c r="Y21" s="3491"/>
      <c r="Z21" s="3429"/>
      <c r="AA21" s="3430"/>
      <c r="AB21" s="3430"/>
      <c r="AC21" s="3430"/>
      <c r="AD21" s="3430"/>
      <c r="AE21" s="3430"/>
      <c r="AF21" s="3431"/>
      <c r="AG21" s="3371" t="s">
        <v>1498</v>
      </c>
      <c r="AH21" s="3372"/>
      <c r="AI21" s="3372"/>
      <c r="AJ21" s="3372"/>
      <c r="AK21" s="3372"/>
      <c r="AL21" s="3372"/>
      <c r="AM21" s="3372"/>
      <c r="AN21" s="3372"/>
      <c r="AO21" s="3372"/>
      <c r="AP21" s="3373"/>
      <c r="AQ21" s="3374" t="s">
        <v>1499</v>
      </c>
      <c r="AR21" s="3375"/>
      <c r="AS21" s="3375"/>
      <c r="AT21" s="3375"/>
      <c r="AU21" s="3375"/>
      <c r="AV21" s="3375"/>
      <c r="AW21" s="3375"/>
      <c r="AX21" s="3375"/>
      <c r="AY21" s="3375"/>
      <c r="AZ21" s="3375"/>
      <c r="BA21" s="3375"/>
      <c r="BB21" s="3375"/>
      <c r="BC21" s="3375"/>
      <c r="BD21" s="3375"/>
      <c r="BE21" s="3375"/>
      <c r="BF21" s="3375"/>
      <c r="BG21" s="3375"/>
      <c r="BH21" s="3375"/>
      <c r="BI21" s="3376"/>
      <c r="BJ21" s="3374"/>
      <c r="BK21" s="3375"/>
      <c r="BL21" s="3375"/>
      <c r="BM21" s="3377"/>
    </row>
    <row r="22" spans="1:65" ht="30.75" customHeight="1">
      <c r="A22" s="3507"/>
      <c r="B22" s="3429"/>
      <c r="C22" s="3430"/>
      <c r="D22" s="3430"/>
      <c r="E22" s="3430"/>
      <c r="F22" s="3430"/>
      <c r="G22" s="3430"/>
      <c r="H22" s="3430"/>
      <c r="I22" s="3431"/>
      <c r="J22" s="3435"/>
      <c r="K22" s="3436"/>
      <c r="L22" s="3436"/>
      <c r="M22" s="3436"/>
      <c r="N22" s="3437"/>
      <c r="O22" s="3392"/>
      <c r="P22" s="3393"/>
      <c r="Q22" s="3393"/>
      <c r="R22" s="3394"/>
      <c r="S22" s="3489"/>
      <c r="T22" s="3490"/>
      <c r="U22" s="3490"/>
      <c r="V22" s="3490"/>
      <c r="W22" s="3490"/>
      <c r="X22" s="3490"/>
      <c r="Y22" s="3491"/>
      <c r="Z22" s="3429"/>
      <c r="AA22" s="3430"/>
      <c r="AB22" s="3430"/>
      <c r="AC22" s="3430"/>
      <c r="AD22" s="3430"/>
      <c r="AE22" s="3430"/>
      <c r="AF22" s="3431"/>
      <c r="AG22" s="3371" t="s">
        <v>1500</v>
      </c>
      <c r="AH22" s="3372"/>
      <c r="AI22" s="3372"/>
      <c r="AJ22" s="3372"/>
      <c r="AK22" s="3372"/>
      <c r="AL22" s="3372"/>
      <c r="AM22" s="3372"/>
      <c r="AN22" s="3372"/>
      <c r="AO22" s="3372"/>
      <c r="AP22" s="3373"/>
      <c r="AQ22" s="3382" t="s">
        <v>1501</v>
      </c>
      <c r="AR22" s="3495"/>
      <c r="AS22" s="3495"/>
      <c r="AT22" s="3495"/>
      <c r="AU22" s="3495"/>
      <c r="AV22" s="3495"/>
      <c r="AW22" s="3495"/>
      <c r="AX22" s="3495"/>
      <c r="AY22" s="3495"/>
      <c r="AZ22" s="3495"/>
      <c r="BA22" s="3495"/>
      <c r="BB22" s="3495"/>
      <c r="BC22" s="3495"/>
      <c r="BD22" s="3495"/>
      <c r="BE22" s="3495"/>
      <c r="BF22" s="3495"/>
      <c r="BG22" s="3495"/>
      <c r="BH22" s="3495"/>
      <c r="BI22" s="3496"/>
      <c r="BJ22" s="3374"/>
      <c r="BK22" s="3375"/>
      <c r="BL22" s="3375"/>
      <c r="BM22" s="3377"/>
    </row>
    <row r="23" spans="1:65" ht="22.7" customHeight="1">
      <c r="A23" s="3507"/>
      <c r="B23" s="3429"/>
      <c r="C23" s="3430"/>
      <c r="D23" s="3430"/>
      <c r="E23" s="3430"/>
      <c r="F23" s="3430"/>
      <c r="G23" s="3430"/>
      <c r="H23" s="3430"/>
      <c r="I23" s="3431"/>
      <c r="J23" s="3435"/>
      <c r="K23" s="3436"/>
      <c r="L23" s="3436"/>
      <c r="M23" s="3436"/>
      <c r="N23" s="3437"/>
      <c r="O23" s="3392"/>
      <c r="P23" s="3393"/>
      <c r="Q23" s="3393"/>
      <c r="R23" s="3394"/>
      <c r="S23" s="3489"/>
      <c r="T23" s="3490"/>
      <c r="U23" s="3490"/>
      <c r="V23" s="3490"/>
      <c r="W23" s="3490"/>
      <c r="X23" s="3490"/>
      <c r="Y23" s="3491"/>
      <c r="Z23" s="3429"/>
      <c r="AA23" s="3430"/>
      <c r="AB23" s="3430"/>
      <c r="AC23" s="3430"/>
      <c r="AD23" s="3430"/>
      <c r="AE23" s="3430"/>
      <c r="AF23" s="3431"/>
      <c r="AG23" s="3371" t="s">
        <v>1502</v>
      </c>
      <c r="AH23" s="3372"/>
      <c r="AI23" s="3372"/>
      <c r="AJ23" s="3372"/>
      <c r="AK23" s="3372"/>
      <c r="AL23" s="3372"/>
      <c r="AM23" s="3372"/>
      <c r="AN23" s="3372"/>
      <c r="AO23" s="3372"/>
      <c r="AP23" s="3373"/>
      <c r="AQ23" s="3374" t="s">
        <v>1481</v>
      </c>
      <c r="AR23" s="3375"/>
      <c r="AS23" s="3375"/>
      <c r="AT23" s="3375"/>
      <c r="AU23" s="3375"/>
      <c r="AV23" s="3375"/>
      <c r="AW23" s="3375"/>
      <c r="AX23" s="3375"/>
      <c r="AY23" s="3375"/>
      <c r="AZ23" s="3375"/>
      <c r="BA23" s="3375"/>
      <c r="BB23" s="3375"/>
      <c r="BC23" s="3375"/>
      <c r="BD23" s="3375"/>
      <c r="BE23" s="3375"/>
      <c r="BF23" s="3375"/>
      <c r="BG23" s="3375"/>
      <c r="BH23" s="3375"/>
      <c r="BI23" s="3376"/>
      <c r="BJ23" s="3374"/>
      <c r="BK23" s="3375"/>
      <c r="BL23" s="3375"/>
      <c r="BM23" s="3377"/>
    </row>
    <row r="24" spans="1:65" ht="22.7" customHeight="1">
      <c r="A24" s="3507"/>
      <c r="B24" s="3429"/>
      <c r="C24" s="3430"/>
      <c r="D24" s="3430"/>
      <c r="E24" s="3430"/>
      <c r="F24" s="3430"/>
      <c r="G24" s="3430"/>
      <c r="H24" s="3430"/>
      <c r="I24" s="3431"/>
      <c r="J24" s="3435"/>
      <c r="K24" s="3436"/>
      <c r="L24" s="3436"/>
      <c r="M24" s="3436"/>
      <c r="N24" s="3437"/>
      <c r="O24" s="3392"/>
      <c r="P24" s="3393"/>
      <c r="Q24" s="3393"/>
      <c r="R24" s="3394"/>
      <c r="S24" s="3489"/>
      <c r="T24" s="3490"/>
      <c r="U24" s="3490"/>
      <c r="V24" s="3490"/>
      <c r="W24" s="3490"/>
      <c r="X24" s="3490"/>
      <c r="Y24" s="3491"/>
      <c r="Z24" s="3429"/>
      <c r="AA24" s="3430"/>
      <c r="AB24" s="3430"/>
      <c r="AC24" s="3430"/>
      <c r="AD24" s="3430"/>
      <c r="AE24" s="3430"/>
      <c r="AF24" s="3431"/>
      <c r="AG24" s="3371" t="s">
        <v>1503</v>
      </c>
      <c r="AH24" s="3372"/>
      <c r="AI24" s="3372"/>
      <c r="AJ24" s="3372"/>
      <c r="AK24" s="3372"/>
      <c r="AL24" s="3372"/>
      <c r="AM24" s="3372"/>
      <c r="AN24" s="3372"/>
      <c r="AO24" s="3372"/>
      <c r="AP24" s="3373"/>
      <c r="AQ24" s="3374" t="s">
        <v>1483</v>
      </c>
      <c r="AR24" s="3375"/>
      <c r="AS24" s="3375"/>
      <c r="AT24" s="3375"/>
      <c r="AU24" s="3375"/>
      <c r="AV24" s="3375"/>
      <c r="AW24" s="3375"/>
      <c r="AX24" s="3375"/>
      <c r="AY24" s="3375"/>
      <c r="AZ24" s="3375"/>
      <c r="BA24" s="3375"/>
      <c r="BB24" s="3375"/>
      <c r="BC24" s="3375"/>
      <c r="BD24" s="3375"/>
      <c r="BE24" s="3375"/>
      <c r="BF24" s="3375"/>
      <c r="BG24" s="3375"/>
      <c r="BH24" s="3375"/>
      <c r="BI24" s="3376"/>
      <c r="BJ24" s="3374"/>
      <c r="BK24" s="3375"/>
      <c r="BL24" s="3375"/>
      <c r="BM24" s="3377"/>
    </row>
    <row r="25" spans="1:65" ht="22.7" customHeight="1">
      <c r="A25" s="3507"/>
      <c r="B25" s="3429"/>
      <c r="C25" s="3430"/>
      <c r="D25" s="3430"/>
      <c r="E25" s="3430"/>
      <c r="F25" s="3430"/>
      <c r="G25" s="3430"/>
      <c r="H25" s="3430"/>
      <c r="I25" s="3431"/>
      <c r="J25" s="3435"/>
      <c r="K25" s="3436"/>
      <c r="L25" s="3436"/>
      <c r="M25" s="3436"/>
      <c r="N25" s="3437"/>
      <c r="O25" s="3392"/>
      <c r="P25" s="3393"/>
      <c r="Q25" s="3393"/>
      <c r="R25" s="3394"/>
      <c r="S25" s="3489"/>
      <c r="T25" s="3490"/>
      <c r="U25" s="3490"/>
      <c r="V25" s="3490"/>
      <c r="W25" s="3490"/>
      <c r="X25" s="3490"/>
      <c r="Y25" s="3491"/>
      <c r="Z25" s="3429"/>
      <c r="AA25" s="3430"/>
      <c r="AB25" s="3430"/>
      <c r="AC25" s="3430"/>
      <c r="AD25" s="3430"/>
      <c r="AE25" s="3430"/>
      <c r="AF25" s="3431"/>
      <c r="AG25" s="3371" t="s">
        <v>1345</v>
      </c>
      <c r="AH25" s="3372"/>
      <c r="AI25" s="3372"/>
      <c r="AJ25" s="3372"/>
      <c r="AK25" s="3372"/>
      <c r="AL25" s="3372"/>
      <c r="AM25" s="3372"/>
      <c r="AN25" s="3372"/>
      <c r="AO25" s="3372"/>
      <c r="AP25" s="3373"/>
      <c r="AQ25" s="3374" t="s">
        <v>1482</v>
      </c>
      <c r="AR25" s="3375"/>
      <c r="AS25" s="3375"/>
      <c r="AT25" s="3375"/>
      <c r="AU25" s="3375"/>
      <c r="AV25" s="3375"/>
      <c r="AW25" s="3375"/>
      <c r="AX25" s="3375"/>
      <c r="AY25" s="3375"/>
      <c r="AZ25" s="3375"/>
      <c r="BA25" s="3375"/>
      <c r="BB25" s="3375"/>
      <c r="BC25" s="3375"/>
      <c r="BD25" s="3375"/>
      <c r="BE25" s="3375"/>
      <c r="BF25" s="3375"/>
      <c r="BG25" s="3375"/>
      <c r="BH25" s="3375"/>
      <c r="BI25" s="3376"/>
      <c r="BJ25" s="3374"/>
      <c r="BK25" s="3375"/>
      <c r="BL25" s="3375"/>
      <c r="BM25" s="3377"/>
    </row>
    <row r="26" spans="1:65" ht="22.7" customHeight="1">
      <c r="A26" s="3507"/>
      <c r="B26" s="3429"/>
      <c r="C26" s="3430"/>
      <c r="D26" s="3430"/>
      <c r="E26" s="3430"/>
      <c r="F26" s="3430"/>
      <c r="G26" s="3430"/>
      <c r="H26" s="3430"/>
      <c r="I26" s="3431"/>
      <c r="J26" s="3435"/>
      <c r="K26" s="3436"/>
      <c r="L26" s="3436"/>
      <c r="M26" s="3436"/>
      <c r="N26" s="3437"/>
      <c r="O26" s="3392"/>
      <c r="P26" s="3393"/>
      <c r="Q26" s="3393"/>
      <c r="R26" s="3394"/>
      <c r="S26" s="3489"/>
      <c r="T26" s="3490"/>
      <c r="U26" s="3490"/>
      <c r="V26" s="3490"/>
      <c r="W26" s="3490"/>
      <c r="X26" s="3490"/>
      <c r="Y26" s="3491"/>
      <c r="Z26" s="3429"/>
      <c r="AA26" s="3430"/>
      <c r="AB26" s="3430"/>
      <c r="AC26" s="3430"/>
      <c r="AD26" s="3430"/>
      <c r="AE26" s="3430"/>
      <c r="AF26" s="3431"/>
      <c r="AG26" s="3371" t="s">
        <v>1347</v>
      </c>
      <c r="AH26" s="3372"/>
      <c r="AI26" s="3372"/>
      <c r="AJ26" s="3372"/>
      <c r="AK26" s="3372"/>
      <c r="AL26" s="3372"/>
      <c r="AM26" s="3372"/>
      <c r="AN26" s="3372"/>
      <c r="AO26" s="3372"/>
      <c r="AP26" s="3373"/>
      <c r="AQ26" s="3374" t="s">
        <v>1482</v>
      </c>
      <c r="AR26" s="3375"/>
      <c r="AS26" s="3375"/>
      <c r="AT26" s="3375"/>
      <c r="AU26" s="3375"/>
      <c r="AV26" s="3375"/>
      <c r="AW26" s="3375"/>
      <c r="AX26" s="3375"/>
      <c r="AY26" s="3375"/>
      <c r="AZ26" s="3375"/>
      <c r="BA26" s="3375"/>
      <c r="BB26" s="3375"/>
      <c r="BC26" s="3375"/>
      <c r="BD26" s="3375"/>
      <c r="BE26" s="3375"/>
      <c r="BF26" s="3375"/>
      <c r="BG26" s="3375"/>
      <c r="BH26" s="3375"/>
      <c r="BI26" s="3376"/>
      <c r="BJ26" s="3374"/>
      <c r="BK26" s="3375"/>
      <c r="BL26" s="3375"/>
      <c r="BM26" s="3377"/>
    </row>
    <row r="27" spans="1:65" ht="22.7" customHeight="1">
      <c r="A27" s="3507"/>
      <c r="B27" s="3429"/>
      <c r="C27" s="3430"/>
      <c r="D27" s="3430"/>
      <c r="E27" s="3430"/>
      <c r="F27" s="3430"/>
      <c r="G27" s="3430"/>
      <c r="H27" s="3430"/>
      <c r="I27" s="3431"/>
      <c r="J27" s="3435"/>
      <c r="K27" s="3436"/>
      <c r="L27" s="3436"/>
      <c r="M27" s="3436"/>
      <c r="N27" s="3437"/>
      <c r="O27" s="3392"/>
      <c r="P27" s="3393"/>
      <c r="Q27" s="3393"/>
      <c r="R27" s="3394"/>
      <c r="S27" s="3489"/>
      <c r="T27" s="3490"/>
      <c r="U27" s="3490"/>
      <c r="V27" s="3490"/>
      <c r="W27" s="3490"/>
      <c r="X27" s="3490"/>
      <c r="Y27" s="3491"/>
      <c r="Z27" s="3429"/>
      <c r="AA27" s="3430"/>
      <c r="AB27" s="3430"/>
      <c r="AC27" s="3430"/>
      <c r="AD27" s="3430"/>
      <c r="AE27" s="3430"/>
      <c r="AF27" s="3431"/>
      <c r="AG27" s="3371" t="s">
        <v>1504</v>
      </c>
      <c r="AH27" s="3372"/>
      <c r="AI27" s="3372"/>
      <c r="AJ27" s="3372"/>
      <c r="AK27" s="3372"/>
      <c r="AL27" s="3372"/>
      <c r="AM27" s="3372"/>
      <c r="AN27" s="3372"/>
      <c r="AO27" s="3372"/>
      <c r="AP27" s="3373"/>
      <c r="AQ27" s="3374" t="s">
        <v>1483</v>
      </c>
      <c r="AR27" s="3375"/>
      <c r="AS27" s="3375"/>
      <c r="AT27" s="3375"/>
      <c r="AU27" s="3375"/>
      <c r="AV27" s="3375"/>
      <c r="AW27" s="3375"/>
      <c r="AX27" s="3375"/>
      <c r="AY27" s="3375"/>
      <c r="AZ27" s="3375"/>
      <c r="BA27" s="3375"/>
      <c r="BB27" s="3375"/>
      <c r="BC27" s="3375"/>
      <c r="BD27" s="3375"/>
      <c r="BE27" s="3375"/>
      <c r="BF27" s="3375"/>
      <c r="BG27" s="3375"/>
      <c r="BH27" s="3375"/>
      <c r="BI27" s="3376"/>
      <c r="BJ27" s="3374"/>
      <c r="BK27" s="3375"/>
      <c r="BL27" s="3375"/>
      <c r="BM27" s="3377"/>
    </row>
    <row r="28" spans="1:65" ht="22.7" customHeight="1">
      <c r="A28" s="3507"/>
      <c r="B28" s="3429"/>
      <c r="C28" s="3430"/>
      <c r="D28" s="3430"/>
      <c r="E28" s="3430"/>
      <c r="F28" s="3430"/>
      <c r="G28" s="3430"/>
      <c r="H28" s="3430"/>
      <c r="I28" s="3431"/>
      <c r="J28" s="3435"/>
      <c r="K28" s="3436"/>
      <c r="L28" s="3436"/>
      <c r="M28" s="3436"/>
      <c r="N28" s="3437"/>
      <c r="O28" s="3392"/>
      <c r="P28" s="3393"/>
      <c r="Q28" s="3393"/>
      <c r="R28" s="3394"/>
      <c r="S28" s="3489"/>
      <c r="T28" s="3490"/>
      <c r="U28" s="3490"/>
      <c r="V28" s="3490"/>
      <c r="W28" s="3490"/>
      <c r="X28" s="3490"/>
      <c r="Y28" s="3491"/>
      <c r="Z28" s="3429"/>
      <c r="AA28" s="3430"/>
      <c r="AB28" s="3430"/>
      <c r="AC28" s="3430"/>
      <c r="AD28" s="3430"/>
      <c r="AE28" s="3430"/>
      <c r="AF28" s="3431"/>
      <c r="AG28" s="3371" t="s">
        <v>1344</v>
      </c>
      <c r="AH28" s="3372"/>
      <c r="AI28" s="3372"/>
      <c r="AJ28" s="3372"/>
      <c r="AK28" s="3372"/>
      <c r="AL28" s="3372"/>
      <c r="AM28" s="3372"/>
      <c r="AN28" s="3372"/>
      <c r="AO28" s="3372"/>
      <c r="AP28" s="3373"/>
      <c r="AQ28" s="3374" t="s">
        <v>1483</v>
      </c>
      <c r="AR28" s="3375"/>
      <c r="AS28" s="3375"/>
      <c r="AT28" s="3375"/>
      <c r="AU28" s="3375"/>
      <c r="AV28" s="3375"/>
      <c r="AW28" s="3375"/>
      <c r="AX28" s="3375"/>
      <c r="AY28" s="3375"/>
      <c r="AZ28" s="3375"/>
      <c r="BA28" s="3375"/>
      <c r="BB28" s="3375"/>
      <c r="BC28" s="3375"/>
      <c r="BD28" s="3375"/>
      <c r="BE28" s="3375"/>
      <c r="BF28" s="3375"/>
      <c r="BG28" s="3375"/>
      <c r="BH28" s="3375"/>
      <c r="BI28" s="3376"/>
      <c r="BJ28" s="3374"/>
      <c r="BK28" s="3375"/>
      <c r="BL28" s="3375"/>
      <c r="BM28" s="3377"/>
    </row>
    <row r="29" spans="1:65" ht="21.75" customHeight="1">
      <c r="A29" s="3507"/>
      <c r="B29" s="3429"/>
      <c r="C29" s="3430"/>
      <c r="D29" s="3430"/>
      <c r="E29" s="3430"/>
      <c r="F29" s="3430"/>
      <c r="G29" s="3430"/>
      <c r="H29" s="3430"/>
      <c r="I29" s="3431"/>
      <c r="J29" s="3435"/>
      <c r="K29" s="3436"/>
      <c r="L29" s="3436"/>
      <c r="M29" s="3436"/>
      <c r="N29" s="3437"/>
      <c r="O29" s="3392"/>
      <c r="P29" s="3393"/>
      <c r="Q29" s="3393"/>
      <c r="R29" s="3394"/>
      <c r="S29" s="3489"/>
      <c r="T29" s="3490"/>
      <c r="U29" s="3490"/>
      <c r="V29" s="3490"/>
      <c r="W29" s="3490"/>
      <c r="X29" s="3490"/>
      <c r="Y29" s="3491"/>
      <c r="Z29" s="3429"/>
      <c r="AA29" s="3430"/>
      <c r="AB29" s="3430"/>
      <c r="AC29" s="3430"/>
      <c r="AD29" s="3430"/>
      <c r="AE29" s="3430"/>
      <c r="AF29" s="3431"/>
      <c r="AG29" s="3371" t="s">
        <v>1505</v>
      </c>
      <c r="AH29" s="3372"/>
      <c r="AI29" s="3372"/>
      <c r="AJ29" s="3372"/>
      <c r="AK29" s="3372"/>
      <c r="AL29" s="3372"/>
      <c r="AM29" s="3372"/>
      <c r="AN29" s="3372"/>
      <c r="AO29" s="3372"/>
      <c r="AP29" s="3373"/>
      <c r="AQ29" s="3374" t="s">
        <v>1506</v>
      </c>
      <c r="AR29" s="3375"/>
      <c r="AS29" s="3375"/>
      <c r="AT29" s="3375"/>
      <c r="AU29" s="3375"/>
      <c r="AV29" s="3375"/>
      <c r="AW29" s="3375"/>
      <c r="AX29" s="3375"/>
      <c r="AY29" s="3375"/>
      <c r="AZ29" s="3375"/>
      <c r="BA29" s="3375"/>
      <c r="BB29" s="3375"/>
      <c r="BC29" s="3375"/>
      <c r="BD29" s="3375"/>
      <c r="BE29" s="3375"/>
      <c r="BF29" s="3375"/>
      <c r="BG29" s="3375"/>
      <c r="BH29" s="3375"/>
      <c r="BI29" s="3376"/>
      <c r="BJ29" s="3374"/>
      <c r="BK29" s="3375"/>
      <c r="BL29" s="3375"/>
      <c r="BM29" s="3377"/>
    </row>
    <row r="30" spans="1:65" ht="21.75" customHeight="1">
      <c r="A30" s="3507"/>
      <c r="B30" s="3429"/>
      <c r="C30" s="3430"/>
      <c r="D30" s="3430"/>
      <c r="E30" s="3430"/>
      <c r="F30" s="3430"/>
      <c r="G30" s="3430"/>
      <c r="H30" s="3430"/>
      <c r="I30" s="3431"/>
      <c r="J30" s="3435"/>
      <c r="K30" s="3436"/>
      <c r="L30" s="3436"/>
      <c r="M30" s="3436"/>
      <c r="N30" s="3437"/>
      <c r="O30" s="3392"/>
      <c r="P30" s="3393"/>
      <c r="Q30" s="3393"/>
      <c r="R30" s="3394"/>
      <c r="S30" s="3489"/>
      <c r="T30" s="3490"/>
      <c r="U30" s="3490"/>
      <c r="V30" s="3490"/>
      <c r="W30" s="3490"/>
      <c r="X30" s="3490"/>
      <c r="Y30" s="3491"/>
      <c r="Z30" s="3429"/>
      <c r="AA30" s="3430"/>
      <c r="AB30" s="3430"/>
      <c r="AC30" s="3430"/>
      <c r="AD30" s="3430"/>
      <c r="AE30" s="3430"/>
      <c r="AF30" s="3431"/>
      <c r="AG30" s="3371" t="s">
        <v>1507</v>
      </c>
      <c r="AH30" s="3372"/>
      <c r="AI30" s="3372"/>
      <c r="AJ30" s="3372"/>
      <c r="AK30" s="3372"/>
      <c r="AL30" s="3372"/>
      <c r="AM30" s="3372"/>
      <c r="AN30" s="3372"/>
      <c r="AO30" s="3372"/>
      <c r="AP30" s="3373"/>
      <c r="AQ30" s="3374" t="s">
        <v>1508</v>
      </c>
      <c r="AR30" s="3375"/>
      <c r="AS30" s="3375"/>
      <c r="AT30" s="3375"/>
      <c r="AU30" s="3375"/>
      <c r="AV30" s="3375"/>
      <c r="AW30" s="3375"/>
      <c r="AX30" s="3375"/>
      <c r="AY30" s="3375"/>
      <c r="AZ30" s="3375"/>
      <c r="BA30" s="3375"/>
      <c r="BB30" s="3375"/>
      <c r="BC30" s="3375"/>
      <c r="BD30" s="3375"/>
      <c r="BE30" s="3375"/>
      <c r="BF30" s="3375"/>
      <c r="BG30" s="3375"/>
      <c r="BH30" s="3375"/>
      <c r="BI30" s="3376"/>
      <c r="BJ30" s="3374"/>
      <c r="BK30" s="3375"/>
      <c r="BL30" s="3375"/>
      <c r="BM30" s="3377"/>
    </row>
    <row r="31" spans="1:65" ht="21.75" customHeight="1">
      <c r="A31" s="3507"/>
      <c r="B31" s="3429"/>
      <c r="C31" s="3430"/>
      <c r="D31" s="3430"/>
      <c r="E31" s="3430"/>
      <c r="F31" s="3430"/>
      <c r="G31" s="3430"/>
      <c r="H31" s="3430"/>
      <c r="I31" s="3431"/>
      <c r="J31" s="3435"/>
      <c r="K31" s="3436"/>
      <c r="L31" s="3436"/>
      <c r="M31" s="3436"/>
      <c r="N31" s="3437"/>
      <c r="O31" s="3392"/>
      <c r="P31" s="3393"/>
      <c r="Q31" s="3393"/>
      <c r="R31" s="3394"/>
      <c r="S31" s="3489"/>
      <c r="T31" s="3490"/>
      <c r="U31" s="3490"/>
      <c r="V31" s="3490"/>
      <c r="W31" s="3490"/>
      <c r="X31" s="3490"/>
      <c r="Y31" s="3491"/>
      <c r="Z31" s="3429"/>
      <c r="AA31" s="3430"/>
      <c r="AB31" s="3430"/>
      <c r="AC31" s="3430"/>
      <c r="AD31" s="3430"/>
      <c r="AE31" s="3430"/>
      <c r="AF31" s="3431"/>
      <c r="AG31" s="3371" t="s">
        <v>1509</v>
      </c>
      <c r="AH31" s="3372"/>
      <c r="AI31" s="3372"/>
      <c r="AJ31" s="3372"/>
      <c r="AK31" s="3372"/>
      <c r="AL31" s="3372"/>
      <c r="AM31" s="3372"/>
      <c r="AN31" s="3372"/>
      <c r="AO31" s="3372"/>
      <c r="AP31" s="3373"/>
      <c r="AQ31" s="3374" t="s">
        <v>1506</v>
      </c>
      <c r="AR31" s="3375"/>
      <c r="AS31" s="3375"/>
      <c r="AT31" s="3375"/>
      <c r="AU31" s="3375"/>
      <c r="AV31" s="3375"/>
      <c r="AW31" s="3375"/>
      <c r="AX31" s="3375"/>
      <c r="AY31" s="3375"/>
      <c r="AZ31" s="3375"/>
      <c r="BA31" s="3375"/>
      <c r="BB31" s="3375"/>
      <c r="BC31" s="3375"/>
      <c r="BD31" s="3375"/>
      <c r="BE31" s="3375"/>
      <c r="BF31" s="3375"/>
      <c r="BG31" s="3375"/>
      <c r="BH31" s="3375"/>
      <c r="BI31" s="3376"/>
      <c r="BJ31" s="3374"/>
      <c r="BK31" s="3375"/>
      <c r="BL31" s="3375"/>
      <c r="BM31" s="3377"/>
    </row>
    <row r="32" spans="1:65" ht="21.75" customHeight="1">
      <c r="A32" s="3507"/>
      <c r="B32" s="3429"/>
      <c r="C32" s="3430"/>
      <c r="D32" s="3430"/>
      <c r="E32" s="3430"/>
      <c r="F32" s="3430"/>
      <c r="G32" s="3430"/>
      <c r="H32" s="3430"/>
      <c r="I32" s="3431"/>
      <c r="J32" s="3435"/>
      <c r="K32" s="3436"/>
      <c r="L32" s="3436"/>
      <c r="M32" s="3436"/>
      <c r="N32" s="3437"/>
      <c r="O32" s="3392"/>
      <c r="P32" s="3393"/>
      <c r="Q32" s="3393"/>
      <c r="R32" s="3394"/>
      <c r="S32" s="3489"/>
      <c r="T32" s="3490"/>
      <c r="U32" s="3490"/>
      <c r="V32" s="3490"/>
      <c r="W32" s="3490"/>
      <c r="X32" s="3490"/>
      <c r="Y32" s="3491"/>
      <c r="Z32" s="3429"/>
      <c r="AA32" s="3430"/>
      <c r="AB32" s="3430"/>
      <c r="AC32" s="3430"/>
      <c r="AD32" s="3430"/>
      <c r="AE32" s="3430"/>
      <c r="AF32" s="3431"/>
      <c r="AG32" s="3371" t="s">
        <v>1510</v>
      </c>
      <c r="AH32" s="3372"/>
      <c r="AI32" s="3372"/>
      <c r="AJ32" s="3372"/>
      <c r="AK32" s="3372"/>
      <c r="AL32" s="3372"/>
      <c r="AM32" s="3372"/>
      <c r="AN32" s="3372"/>
      <c r="AO32" s="3372"/>
      <c r="AP32" s="3373"/>
      <c r="AQ32" s="3374" t="s">
        <v>1506</v>
      </c>
      <c r="AR32" s="3375"/>
      <c r="AS32" s="3375"/>
      <c r="AT32" s="3375"/>
      <c r="AU32" s="3375"/>
      <c r="AV32" s="3375"/>
      <c r="AW32" s="3375"/>
      <c r="AX32" s="3375"/>
      <c r="AY32" s="3375"/>
      <c r="AZ32" s="3375"/>
      <c r="BA32" s="3375"/>
      <c r="BB32" s="3375"/>
      <c r="BC32" s="3375"/>
      <c r="BD32" s="3375"/>
      <c r="BE32" s="3375"/>
      <c r="BF32" s="3375"/>
      <c r="BG32" s="3375"/>
      <c r="BH32" s="3375"/>
      <c r="BI32" s="3376"/>
      <c r="BJ32" s="3374"/>
      <c r="BK32" s="3375"/>
      <c r="BL32" s="3375"/>
      <c r="BM32" s="3377"/>
    </row>
    <row r="33" spans="1:65" ht="21.75" customHeight="1">
      <c r="A33" s="3507"/>
      <c r="B33" s="3429"/>
      <c r="C33" s="3430"/>
      <c r="D33" s="3430"/>
      <c r="E33" s="3430"/>
      <c r="F33" s="3430"/>
      <c r="G33" s="3430"/>
      <c r="H33" s="3430"/>
      <c r="I33" s="3431"/>
      <c r="J33" s="3435"/>
      <c r="K33" s="3436"/>
      <c r="L33" s="3436"/>
      <c r="M33" s="3436"/>
      <c r="N33" s="3437"/>
      <c r="O33" s="3392"/>
      <c r="P33" s="3393"/>
      <c r="Q33" s="3393"/>
      <c r="R33" s="3394"/>
      <c r="S33" s="3489"/>
      <c r="T33" s="3490"/>
      <c r="U33" s="3490"/>
      <c r="V33" s="3490"/>
      <c r="W33" s="3490"/>
      <c r="X33" s="3490"/>
      <c r="Y33" s="3491"/>
      <c r="Z33" s="3429"/>
      <c r="AA33" s="3430"/>
      <c r="AB33" s="3430"/>
      <c r="AC33" s="3430"/>
      <c r="AD33" s="3430"/>
      <c r="AE33" s="3430"/>
      <c r="AF33" s="3431"/>
      <c r="AG33" s="3371" t="s">
        <v>1511</v>
      </c>
      <c r="AH33" s="3372"/>
      <c r="AI33" s="3372"/>
      <c r="AJ33" s="3372"/>
      <c r="AK33" s="3372"/>
      <c r="AL33" s="3372"/>
      <c r="AM33" s="3372"/>
      <c r="AN33" s="3372"/>
      <c r="AO33" s="3372"/>
      <c r="AP33" s="3373"/>
      <c r="AQ33" s="3374" t="s">
        <v>1512</v>
      </c>
      <c r="AR33" s="3375"/>
      <c r="AS33" s="3375"/>
      <c r="AT33" s="3375"/>
      <c r="AU33" s="3375"/>
      <c r="AV33" s="3375"/>
      <c r="AW33" s="3375"/>
      <c r="AX33" s="3375"/>
      <c r="AY33" s="3375"/>
      <c r="AZ33" s="3375"/>
      <c r="BA33" s="3375"/>
      <c r="BB33" s="3375"/>
      <c r="BC33" s="3375"/>
      <c r="BD33" s="3375"/>
      <c r="BE33" s="3375"/>
      <c r="BF33" s="3375"/>
      <c r="BG33" s="3375"/>
      <c r="BH33" s="3375"/>
      <c r="BI33" s="3376"/>
      <c r="BJ33" s="3374"/>
      <c r="BK33" s="3375"/>
      <c r="BL33" s="3375"/>
      <c r="BM33" s="3377"/>
    </row>
    <row r="34" spans="1:65" ht="21.75" customHeight="1">
      <c r="A34" s="3507"/>
      <c r="B34" s="3429"/>
      <c r="C34" s="3430"/>
      <c r="D34" s="3430"/>
      <c r="E34" s="3430"/>
      <c r="F34" s="3430"/>
      <c r="G34" s="3430"/>
      <c r="H34" s="3430"/>
      <c r="I34" s="3431"/>
      <c r="J34" s="3435"/>
      <c r="K34" s="3436"/>
      <c r="L34" s="3436"/>
      <c r="M34" s="3436"/>
      <c r="N34" s="3437"/>
      <c r="O34" s="3392"/>
      <c r="P34" s="3393"/>
      <c r="Q34" s="3393"/>
      <c r="R34" s="3394"/>
      <c r="S34" s="3489"/>
      <c r="T34" s="3490"/>
      <c r="U34" s="3490"/>
      <c r="V34" s="3490"/>
      <c r="W34" s="3490"/>
      <c r="X34" s="3490"/>
      <c r="Y34" s="3491"/>
      <c r="Z34" s="3429"/>
      <c r="AA34" s="3430"/>
      <c r="AB34" s="3430"/>
      <c r="AC34" s="3430"/>
      <c r="AD34" s="3430"/>
      <c r="AE34" s="3430"/>
      <c r="AF34" s="3431"/>
      <c r="AG34" s="3371" t="s">
        <v>1513</v>
      </c>
      <c r="AH34" s="3372"/>
      <c r="AI34" s="3372"/>
      <c r="AJ34" s="3372"/>
      <c r="AK34" s="3372"/>
      <c r="AL34" s="3372"/>
      <c r="AM34" s="3372"/>
      <c r="AN34" s="3372"/>
      <c r="AO34" s="3372"/>
      <c r="AP34" s="3373"/>
      <c r="AQ34" s="3374" t="s">
        <v>1506</v>
      </c>
      <c r="AR34" s="3375"/>
      <c r="AS34" s="3375"/>
      <c r="AT34" s="3375"/>
      <c r="AU34" s="3375"/>
      <c r="AV34" s="3375"/>
      <c r="AW34" s="3375"/>
      <c r="AX34" s="3375"/>
      <c r="AY34" s="3375"/>
      <c r="AZ34" s="3375"/>
      <c r="BA34" s="3375"/>
      <c r="BB34" s="3375"/>
      <c r="BC34" s="3375"/>
      <c r="BD34" s="3375"/>
      <c r="BE34" s="3375"/>
      <c r="BF34" s="3375"/>
      <c r="BG34" s="3375"/>
      <c r="BH34" s="3375"/>
      <c r="BI34" s="3376"/>
      <c r="BJ34" s="3374"/>
      <c r="BK34" s="3375"/>
      <c r="BL34" s="3375"/>
      <c r="BM34" s="3377"/>
    </row>
    <row r="35" spans="1:65" ht="22.7" customHeight="1">
      <c r="A35" s="3507"/>
      <c r="B35" s="3429"/>
      <c r="C35" s="3430"/>
      <c r="D35" s="3430"/>
      <c r="E35" s="3430"/>
      <c r="F35" s="3430"/>
      <c r="G35" s="3430"/>
      <c r="H35" s="3430"/>
      <c r="I35" s="3431"/>
      <c r="J35" s="3435"/>
      <c r="K35" s="3436"/>
      <c r="L35" s="3436"/>
      <c r="M35" s="3436"/>
      <c r="N35" s="3437"/>
      <c r="O35" s="3392"/>
      <c r="P35" s="3393"/>
      <c r="Q35" s="3393"/>
      <c r="R35" s="3394"/>
      <c r="S35" s="3489"/>
      <c r="T35" s="3490"/>
      <c r="U35" s="3490"/>
      <c r="V35" s="3490"/>
      <c r="W35" s="3490"/>
      <c r="X35" s="3490"/>
      <c r="Y35" s="3491"/>
      <c r="Z35" s="3429"/>
      <c r="AA35" s="3430"/>
      <c r="AB35" s="3430"/>
      <c r="AC35" s="3430"/>
      <c r="AD35" s="3430"/>
      <c r="AE35" s="3430"/>
      <c r="AF35" s="3431"/>
      <c r="AG35" s="3371" t="s">
        <v>1514</v>
      </c>
      <c r="AH35" s="3372"/>
      <c r="AI35" s="3372"/>
      <c r="AJ35" s="3372"/>
      <c r="AK35" s="3372"/>
      <c r="AL35" s="3372"/>
      <c r="AM35" s="3372"/>
      <c r="AN35" s="3372"/>
      <c r="AO35" s="3372"/>
      <c r="AP35" s="3373"/>
      <c r="AQ35" s="3374" t="s">
        <v>1515</v>
      </c>
      <c r="AR35" s="3378"/>
      <c r="AS35" s="3378"/>
      <c r="AT35" s="3378"/>
      <c r="AU35" s="3378"/>
      <c r="AV35" s="3378"/>
      <c r="AW35" s="3378"/>
      <c r="AX35" s="3378"/>
      <c r="AY35" s="3378"/>
      <c r="AZ35" s="3378"/>
      <c r="BA35" s="3378"/>
      <c r="BB35" s="3378"/>
      <c r="BC35" s="3378"/>
      <c r="BD35" s="3378"/>
      <c r="BE35" s="3378"/>
      <c r="BF35" s="3378"/>
      <c r="BG35" s="3378"/>
      <c r="BH35" s="3378"/>
      <c r="BI35" s="3379"/>
      <c r="BJ35" s="3380"/>
      <c r="BK35" s="3378"/>
      <c r="BL35" s="3378"/>
      <c r="BM35" s="3381"/>
    </row>
    <row r="36" spans="1:65" ht="44.1" customHeight="1">
      <c r="A36" s="3507"/>
      <c r="B36" s="3429"/>
      <c r="C36" s="3430"/>
      <c r="D36" s="3430"/>
      <c r="E36" s="3430"/>
      <c r="F36" s="3430"/>
      <c r="G36" s="3430"/>
      <c r="H36" s="3430"/>
      <c r="I36" s="3431"/>
      <c r="J36" s="3435"/>
      <c r="K36" s="3436"/>
      <c r="L36" s="3436"/>
      <c r="M36" s="3436"/>
      <c r="N36" s="3437"/>
      <c r="O36" s="3392"/>
      <c r="P36" s="3393"/>
      <c r="Q36" s="3393"/>
      <c r="R36" s="3394"/>
      <c r="S36" s="3489"/>
      <c r="T36" s="3490"/>
      <c r="U36" s="3490"/>
      <c r="V36" s="3490"/>
      <c r="W36" s="3490"/>
      <c r="X36" s="3490"/>
      <c r="Y36" s="3491"/>
      <c r="Z36" s="3429"/>
      <c r="AA36" s="3430"/>
      <c r="AB36" s="3430"/>
      <c r="AC36" s="3430"/>
      <c r="AD36" s="3430"/>
      <c r="AE36" s="3430"/>
      <c r="AF36" s="3431"/>
      <c r="AG36" s="3371" t="s">
        <v>1516</v>
      </c>
      <c r="AH36" s="3372"/>
      <c r="AI36" s="3372"/>
      <c r="AJ36" s="3372"/>
      <c r="AK36" s="3372"/>
      <c r="AL36" s="3372"/>
      <c r="AM36" s="3372"/>
      <c r="AN36" s="3372"/>
      <c r="AO36" s="3372"/>
      <c r="AP36" s="3373"/>
      <c r="AQ36" s="3382" t="s">
        <v>1517</v>
      </c>
      <c r="AR36" s="3375"/>
      <c r="AS36" s="3375"/>
      <c r="AT36" s="3375"/>
      <c r="AU36" s="3375"/>
      <c r="AV36" s="3375"/>
      <c r="AW36" s="3375"/>
      <c r="AX36" s="3375"/>
      <c r="AY36" s="3375"/>
      <c r="AZ36" s="3375"/>
      <c r="BA36" s="3375"/>
      <c r="BB36" s="3375"/>
      <c r="BC36" s="3375"/>
      <c r="BD36" s="3375"/>
      <c r="BE36" s="3375"/>
      <c r="BF36" s="3375"/>
      <c r="BG36" s="3375"/>
      <c r="BH36" s="3375"/>
      <c r="BI36" s="3376"/>
      <c r="BJ36" s="3380"/>
      <c r="BK36" s="3378"/>
      <c r="BL36" s="3378"/>
      <c r="BM36" s="3381"/>
    </row>
    <row r="37" spans="1:65" ht="21.75" customHeight="1">
      <c r="A37" s="3507"/>
      <c r="B37" s="3429"/>
      <c r="C37" s="3430"/>
      <c r="D37" s="3430"/>
      <c r="E37" s="3430"/>
      <c r="F37" s="3430"/>
      <c r="G37" s="3430"/>
      <c r="H37" s="3430"/>
      <c r="I37" s="3431"/>
      <c r="J37" s="3435"/>
      <c r="K37" s="3436"/>
      <c r="L37" s="3436"/>
      <c r="M37" s="3436"/>
      <c r="N37" s="3437"/>
      <c r="O37" s="3392"/>
      <c r="P37" s="3393"/>
      <c r="Q37" s="3393"/>
      <c r="R37" s="3394"/>
      <c r="S37" s="3489"/>
      <c r="T37" s="3490"/>
      <c r="U37" s="3490"/>
      <c r="V37" s="3490"/>
      <c r="W37" s="3490"/>
      <c r="X37" s="3490"/>
      <c r="Y37" s="3491"/>
      <c r="Z37" s="3429"/>
      <c r="AA37" s="3430"/>
      <c r="AB37" s="3430"/>
      <c r="AC37" s="3430"/>
      <c r="AD37" s="3430"/>
      <c r="AE37" s="3430"/>
      <c r="AF37" s="3431"/>
      <c r="AG37" s="3371" t="s">
        <v>1518</v>
      </c>
      <c r="AH37" s="3372"/>
      <c r="AI37" s="3372"/>
      <c r="AJ37" s="3372"/>
      <c r="AK37" s="3372"/>
      <c r="AL37" s="3372"/>
      <c r="AM37" s="3372"/>
      <c r="AN37" s="3372"/>
      <c r="AO37" s="3372"/>
      <c r="AP37" s="3373"/>
      <c r="AQ37" s="3374" t="s">
        <v>1519</v>
      </c>
      <c r="AR37" s="3375"/>
      <c r="AS37" s="3375"/>
      <c r="AT37" s="3375"/>
      <c r="AU37" s="3375"/>
      <c r="AV37" s="3375"/>
      <c r="AW37" s="3375"/>
      <c r="AX37" s="3375"/>
      <c r="AY37" s="3375"/>
      <c r="AZ37" s="3375"/>
      <c r="BA37" s="3375"/>
      <c r="BB37" s="3375"/>
      <c r="BC37" s="3375"/>
      <c r="BD37" s="3375"/>
      <c r="BE37" s="3375"/>
      <c r="BF37" s="3375"/>
      <c r="BG37" s="3375"/>
      <c r="BH37" s="3375"/>
      <c r="BI37" s="3376"/>
      <c r="BJ37" s="3374"/>
      <c r="BK37" s="3375"/>
      <c r="BL37" s="3375"/>
      <c r="BM37" s="3377"/>
    </row>
    <row r="38" spans="1:65" ht="21.75" customHeight="1">
      <c r="A38" s="3507"/>
      <c r="B38" s="3429"/>
      <c r="C38" s="3430"/>
      <c r="D38" s="3430"/>
      <c r="E38" s="3430"/>
      <c r="F38" s="3430"/>
      <c r="G38" s="3430"/>
      <c r="H38" s="3430"/>
      <c r="I38" s="3431"/>
      <c r="J38" s="3435"/>
      <c r="K38" s="3436"/>
      <c r="L38" s="3436"/>
      <c r="M38" s="3436"/>
      <c r="N38" s="3437"/>
      <c r="O38" s="3392"/>
      <c r="P38" s="3393"/>
      <c r="Q38" s="3393"/>
      <c r="R38" s="3394"/>
      <c r="S38" s="3489"/>
      <c r="T38" s="3490"/>
      <c r="U38" s="3490"/>
      <c r="V38" s="3490"/>
      <c r="W38" s="3490"/>
      <c r="X38" s="3490"/>
      <c r="Y38" s="3491"/>
      <c r="Z38" s="3429"/>
      <c r="AA38" s="3430"/>
      <c r="AB38" s="3430"/>
      <c r="AC38" s="3430"/>
      <c r="AD38" s="3430"/>
      <c r="AE38" s="3430"/>
      <c r="AF38" s="3431"/>
      <c r="AG38" s="3371" t="s">
        <v>1520</v>
      </c>
      <c r="AH38" s="3372"/>
      <c r="AI38" s="3372"/>
      <c r="AJ38" s="3372"/>
      <c r="AK38" s="3372"/>
      <c r="AL38" s="3372"/>
      <c r="AM38" s="3372"/>
      <c r="AN38" s="3372"/>
      <c r="AO38" s="3372"/>
      <c r="AP38" s="3373"/>
      <c r="AQ38" s="3374" t="s">
        <v>1519</v>
      </c>
      <c r="AR38" s="3375"/>
      <c r="AS38" s="3375"/>
      <c r="AT38" s="3375"/>
      <c r="AU38" s="3375"/>
      <c r="AV38" s="3375"/>
      <c r="AW38" s="3375"/>
      <c r="AX38" s="3375"/>
      <c r="AY38" s="3375"/>
      <c r="AZ38" s="3375"/>
      <c r="BA38" s="3375"/>
      <c r="BB38" s="3375"/>
      <c r="BC38" s="3375"/>
      <c r="BD38" s="3375"/>
      <c r="BE38" s="3375"/>
      <c r="BF38" s="3375"/>
      <c r="BG38" s="3375"/>
      <c r="BH38" s="3375"/>
      <c r="BI38" s="3376"/>
      <c r="BJ38" s="3374"/>
      <c r="BK38" s="3375"/>
      <c r="BL38" s="3375"/>
      <c r="BM38" s="3377"/>
    </row>
    <row r="39" spans="1:65" ht="21.75" customHeight="1">
      <c r="A39" s="3507"/>
      <c r="B39" s="3429"/>
      <c r="C39" s="3430"/>
      <c r="D39" s="3430"/>
      <c r="E39" s="3430"/>
      <c r="F39" s="3430"/>
      <c r="G39" s="3430"/>
      <c r="H39" s="3430"/>
      <c r="I39" s="3431"/>
      <c r="J39" s="3435"/>
      <c r="K39" s="3436"/>
      <c r="L39" s="3436"/>
      <c r="M39" s="3436"/>
      <c r="N39" s="3437"/>
      <c r="O39" s="3392"/>
      <c r="P39" s="3393"/>
      <c r="Q39" s="3393"/>
      <c r="R39" s="3394"/>
      <c r="S39" s="3489"/>
      <c r="T39" s="3490"/>
      <c r="U39" s="3490"/>
      <c r="V39" s="3490"/>
      <c r="W39" s="3490"/>
      <c r="X39" s="3490"/>
      <c r="Y39" s="3491"/>
      <c r="Z39" s="3429"/>
      <c r="AA39" s="3430"/>
      <c r="AB39" s="3430"/>
      <c r="AC39" s="3430"/>
      <c r="AD39" s="3430"/>
      <c r="AE39" s="3430"/>
      <c r="AF39" s="3431"/>
      <c r="AG39" s="3371" t="s">
        <v>1521</v>
      </c>
      <c r="AH39" s="3372"/>
      <c r="AI39" s="3372"/>
      <c r="AJ39" s="3372"/>
      <c r="AK39" s="3372"/>
      <c r="AL39" s="3372"/>
      <c r="AM39" s="3372"/>
      <c r="AN39" s="3372"/>
      <c r="AO39" s="3372"/>
      <c r="AP39" s="3373"/>
      <c r="AQ39" s="3374" t="s">
        <v>1522</v>
      </c>
      <c r="AR39" s="3375"/>
      <c r="AS39" s="3375"/>
      <c r="AT39" s="3375"/>
      <c r="AU39" s="3375"/>
      <c r="AV39" s="3375"/>
      <c r="AW39" s="3375"/>
      <c r="AX39" s="3375"/>
      <c r="AY39" s="3375"/>
      <c r="AZ39" s="3375"/>
      <c r="BA39" s="3375"/>
      <c r="BB39" s="3375"/>
      <c r="BC39" s="3375"/>
      <c r="BD39" s="3375"/>
      <c r="BE39" s="3375"/>
      <c r="BF39" s="3375"/>
      <c r="BG39" s="3375"/>
      <c r="BH39" s="3375"/>
      <c r="BI39" s="3376"/>
      <c r="BJ39" s="3374"/>
      <c r="BK39" s="3375"/>
      <c r="BL39" s="3375"/>
      <c r="BM39" s="3377"/>
    </row>
    <row r="40" spans="1:65" ht="21.75" customHeight="1">
      <c r="A40" s="3507"/>
      <c r="B40" s="3429"/>
      <c r="C40" s="3430"/>
      <c r="D40" s="3430"/>
      <c r="E40" s="3430"/>
      <c r="F40" s="3430"/>
      <c r="G40" s="3430"/>
      <c r="H40" s="3430"/>
      <c r="I40" s="3431"/>
      <c r="J40" s="3435"/>
      <c r="K40" s="3436"/>
      <c r="L40" s="3436"/>
      <c r="M40" s="3436"/>
      <c r="N40" s="3437"/>
      <c r="O40" s="3392"/>
      <c r="P40" s="3393"/>
      <c r="Q40" s="3393"/>
      <c r="R40" s="3394"/>
      <c r="S40" s="3489"/>
      <c r="T40" s="3490"/>
      <c r="U40" s="3490"/>
      <c r="V40" s="3490"/>
      <c r="W40" s="3490"/>
      <c r="X40" s="3490"/>
      <c r="Y40" s="3491"/>
      <c r="Z40" s="3429"/>
      <c r="AA40" s="3430"/>
      <c r="AB40" s="3430"/>
      <c r="AC40" s="3430"/>
      <c r="AD40" s="3430"/>
      <c r="AE40" s="3430"/>
      <c r="AF40" s="3431"/>
      <c r="AG40" s="3371" t="s">
        <v>1523</v>
      </c>
      <c r="AH40" s="3454"/>
      <c r="AI40" s="3454"/>
      <c r="AJ40" s="3454"/>
      <c r="AK40" s="3454"/>
      <c r="AL40" s="3454"/>
      <c r="AM40" s="3454"/>
      <c r="AN40" s="3454"/>
      <c r="AO40" s="3454"/>
      <c r="AP40" s="3455"/>
      <c r="AQ40" s="3374" t="s">
        <v>1483</v>
      </c>
      <c r="AR40" s="3378"/>
      <c r="AS40" s="3378"/>
      <c r="AT40" s="3378"/>
      <c r="AU40" s="3378"/>
      <c r="AV40" s="3378"/>
      <c r="AW40" s="3378"/>
      <c r="AX40" s="3378"/>
      <c r="AY40" s="3378"/>
      <c r="AZ40" s="3378"/>
      <c r="BA40" s="3378"/>
      <c r="BB40" s="3378"/>
      <c r="BC40" s="3378"/>
      <c r="BD40" s="3378"/>
      <c r="BE40" s="3378"/>
      <c r="BF40" s="3378"/>
      <c r="BG40" s="3378"/>
      <c r="BH40" s="3378"/>
      <c r="BI40" s="3379"/>
      <c r="BJ40" s="3374"/>
      <c r="BK40" s="3375"/>
      <c r="BL40" s="3375"/>
      <c r="BM40" s="3377"/>
    </row>
    <row r="41" spans="1:65" ht="21.75" customHeight="1">
      <c r="A41" s="3507"/>
      <c r="B41" s="3429"/>
      <c r="C41" s="3430"/>
      <c r="D41" s="3430"/>
      <c r="E41" s="3430"/>
      <c r="F41" s="3430"/>
      <c r="G41" s="3430"/>
      <c r="H41" s="3430"/>
      <c r="I41" s="3431"/>
      <c r="J41" s="3435"/>
      <c r="K41" s="3436"/>
      <c r="L41" s="3436"/>
      <c r="M41" s="3436"/>
      <c r="N41" s="3437"/>
      <c r="O41" s="3392"/>
      <c r="P41" s="3393"/>
      <c r="Q41" s="3393"/>
      <c r="R41" s="3394"/>
      <c r="S41" s="3489"/>
      <c r="T41" s="3490"/>
      <c r="U41" s="3490"/>
      <c r="V41" s="3490"/>
      <c r="W41" s="3490"/>
      <c r="X41" s="3490"/>
      <c r="Y41" s="3491"/>
      <c r="Z41" s="3429"/>
      <c r="AA41" s="3430"/>
      <c r="AB41" s="3430"/>
      <c r="AC41" s="3430"/>
      <c r="AD41" s="3430"/>
      <c r="AE41" s="3430"/>
      <c r="AF41" s="3431"/>
      <c r="AG41" s="3371" t="s">
        <v>1524</v>
      </c>
      <c r="AH41" s="3372"/>
      <c r="AI41" s="3372"/>
      <c r="AJ41" s="3372"/>
      <c r="AK41" s="3372"/>
      <c r="AL41" s="3372"/>
      <c r="AM41" s="3372"/>
      <c r="AN41" s="3372"/>
      <c r="AO41" s="3372"/>
      <c r="AP41" s="3373"/>
      <c r="AQ41" s="3374" t="s">
        <v>1525</v>
      </c>
      <c r="AR41" s="3375"/>
      <c r="AS41" s="3375"/>
      <c r="AT41" s="3375"/>
      <c r="AU41" s="3375"/>
      <c r="AV41" s="3375"/>
      <c r="AW41" s="3375"/>
      <c r="AX41" s="3375"/>
      <c r="AY41" s="3375"/>
      <c r="AZ41" s="3375"/>
      <c r="BA41" s="3375"/>
      <c r="BB41" s="3375"/>
      <c r="BC41" s="3375"/>
      <c r="BD41" s="3375"/>
      <c r="BE41" s="3375"/>
      <c r="BF41" s="3375"/>
      <c r="BG41" s="3375"/>
      <c r="BH41" s="3375"/>
      <c r="BI41" s="3376"/>
      <c r="BJ41" s="3374"/>
      <c r="BK41" s="3375"/>
      <c r="BL41" s="3375"/>
      <c r="BM41" s="3377"/>
    </row>
    <row r="42" spans="1:65" ht="21.75" customHeight="1">
      <c r="A42" s="3507"/>
      <c r="B42" s="3386"/>
      <c r="C42" s="3387"/>
      <c r="D42" s="3387"/>
      <c r="E42" s="3387"/>
      <c r="F42" s="3387"/>
      <c r="G42" s="3387"/>
      <c r="H42" s="3387"/>
      <c r="I42" s="3388"/>
      <c r="J42" s="3515"/>
      <c r="K42" s="3516"/>
      <c r="L42" s="3516"/>
      <c r="M42" s="3516"/>
      <c r="N42" s="3517"/>
      <c r="O42" s="3395"/>
      <c r="P42" s="3396"/>
      <c r="Q42" s="3396"/>
      <c r="R42" s="3397"/>
      <c r="S42" s="3492"/>
      <c r="T42" s="3493"/>
      <c r="U42" s="3493"/>
      <c r="V42" s="3493"/>
      <c r="W42" s="3493"/>
      <c r="X42" s="3493"/>
      <c r="Y42" s="3494"/>
      <c r="Z42" s="3386"/>
      <c r="AA42" s="3387"/>
      <c r="AB42" s="3387"/>
      <c r="AC42" s="3387"/>
      <c r="AD42" s="3387"/>
      <c r="AE42" s="3387"/>
      <c r="AF42" s="3388"/>
      <c r="AG42" s="3371" t="s">
        <v>1526</v>
      </c>
      <c r="AH42" s="3372"/>
      <c r="AI42" s="3372"/>
      <c r="AJ42" s="3372"/>
      <c r="AK42" s="3372"/>
      <c r="AL42" s="3372"/>
      <c r="AM42" s="3372"/>
      <c r="AN42" s="3372"/>
      <c r="AO42" s="3372"/>
      <c r="AP42" s="3373"/>
      <c r="AQ42" s="3374" t="s">
        <v>1525</v>
      </c>
      <c r="AR42" s="3375"/>
      <c r="AS42" s="3375"/>
      <c r="AT42" s="3375"/>
      <c r="AU42" s="3375"/>
      <c r="AV42" s="3375"/>
      <c r="AW42" s="3375"/>
      <c r="AX42" s="3375"/>
      <c r="AY42" s="3375"/>
      <c r="AZ42" s="3375"/>
      <c r="BA42" s="3375"/>
      <c r="BB42" s="3375"/>
      <c r="BC42" s="3375"/>
      <c r="BD42" s="3375"/>
      <c r="BE42" s="3375"/>
      <c r="BF42" s="3375"/>
      <c r="BG42" s="3375"/>
      <c r="BH42" s="3375"/>
      <c r="BI42" s="3376"/>
      <c r="BJ42" s="3374"/>
      <c r="BK42" s="3375"/>
      <c r="BL42" s="3375"/>
      <c r="BM42" s="3377"/>
    </row>
    <row r="43" spans="1:65" ht="22.7" customHeight="1">
      <c r="A43" s="3507"/>
      <c r="B43" s="3389" t="s">
        <v>1527</v>
      </c>
      <c r="C43" s="3390"/>
      <c r="D43" s="3390"/>
      <c r="E43" s="3390"/>
      <c r="F43" s="3390"/>
      <c r="G43" s="3390"/>
      <c r="H43" s="3390"/>
      <c r="I43" s="3391"/>
      <c r="J43" s="3468"/>
      <c r="K43" s="3469"/>
      <c r="L43" s="3469"/>
      <c r="M43" s="3469"/>
      <c r="N43" s="3470"/>
      <c r="O43" s="3477"/>
      <c r="P43" s="3478"/>
      <c r="Q43" s="3478"/>
      <c r="R43" s="3479"/>
      <c r="S43" s="3486" t="s">
        <v>1528</v>
      </c>
      <c r="T43" s="3487"/>
      <c r="U43" s="3487"/>
      <c r="V43" s="3487"/>
      <c r="W43" s="3487"/>
      <c r="X43" s="3487"/>
      <c r="Y43" s="3488"/>
      <c r="Z43" s="3477"/>
      <c r="AA43" s="3478"/>
      <c r="AB43" s="3478"/>
      <c r="AC43" s="3478"/>
      <c r="AD43" s="3478"/>
      <c r="AE43" s="3478"/>
      <c r="AF43" s="3479"/>
      <c r="AG43" s="3371" t="s">
        <v>1529</v>
      </c>
      <c r="AH43" s="3372"/>
      <c r="AI43" s="3372"/>
      <c r="AJ43" s="3372"/>
      <c r="AK43" s="3372"/>
      <c r="AL43" s="3372"/>
      <c r="AM43" s="3372"/>
      <c r="AN43" s="3372"/>
      <c r="AO43" s="3372"/>
      <c r="AP43" s="3373"/>
      <c r="AQ43" s="3374" t="s">
        <v>1482</v>
      </c>
      <c r="AR43" s="3375"/>
      <c r="AS43" s="3375"/>
      <c r="AT43" s="3375"/>
      <c r="AU43" s="3375"/>
      <c r="AV43" s="3375"/>
      <c r="AW43" s="3375"/>
      <c r="AX43" s="3375"/>
      <c r="AY43" s="3375"/>
      <c r="AZ43" s="3375"/>
      <c r="BA43" s="3375"/>
      <c r="BB43" s="3375"/>
      <c r="BC43" s="3375"/>
      <c r="BD43" s="3375"/>
      <c r="BE43" s="3375"/>
      <c r="BF43" s="3375"/>
      <c r="BG43" s="3375"/>
      <c r="BH43" s="3375"/>
      <c r="BI43" s="3376"/>
      <c r="BJ43" s="3374"/>
      <c r="BK43" s="3375"/>
      <c r="BL43" s="3375"/>
      <c r="BM43" s="3377"/>
    </row>
    <row r="44" spans="1:65" ht="22.7" customHeight="1">
      <c r="A44" s="3507"/>
      <c r="B44" s="3392"/>
      <c r="C44" s="3393"/>
      <c r="D44" s="3393"/>
      <c r="E44" s="3393"/>
      <c r="F44" s="3393"/>
      <c r="G44" s="3393"/>
      <c r="H44" s="3393"/>
      <c r="I44" s="3394"/>
      <c r="J44" s="3471"/>
      <c r="K44" s="3472"/>
      <c r="L44" s="3472"/>
      <c r="M44" s="3472"/>
      <c r="N44" s="3473"/>
      <c r="O44" s="3480"/>
      <c r="P44" s="3481"/>
      <c r="Q44" s="3481"/>
      <c r="R44" s="3482"/>
      <c r="S44" s="3489"/>
      <c r="T44" s="3490"/>
      <c r="U44" s="3490"/>
      <c r="V44" s="3490"/>
      <c r="W44" s="3490"/>
      <c r="X44" s="3490"/>
      <c r="Y44" s="3491"/>
      <c r="Z44" s="3480"/>
      <c r="AA44" s="3481"/>
      <c r="AB44" s="3481"/>
      <c r="AC44" s="3481"/>
      <c r="AD44" s="3481"/>
      <c r="AE44" s="3481"/>
      <c r="AF44" s="3482"/>
      <c r="AG44" s="3371" t="s">
        <v>1320</v>
      </c>
      <c r="AH44" s="3372"/>
      <c r="AI44" s="3372"/>
      <c r="AJ44" s="3372"/>
      <c r="AK44" s="3372"/>
      <c r="AL44" s="3372"/>
      <c r="AM44" s="3372"/>
      <c r="AN44" s="3372"/>
      <c r="AO44" s="3372"/>
      <c r="AP44" s="3373"/>
      <c r="AQ44" s="3374" t="s">
        <v>1483</v>
      </c>
      <c r="AR44" s="3375"/>
      <c r="AS44" s="3375"/>
      <c r="AT44" s="3375"/>
      <c r="AU44" s="3375"/>
      <c r="AV44" s="3375"/>
      <c r="AW44" s="3375"/>
      <c r="AX44" s="3375"/>
      <c r="AY44" s="3375"/>
      <c r="AZ44" s="3375"/>
      <c r="BA44" s="3375"/>
      <c r="BB44" s="3375"/>
      <c r="BC44" s="3375"/>
      <c r="BD44" s="3375"/>
      <c r="BE44" s="3375"/>
      <c r="BF44" s="3375"/>
      <c r="BG44" s="3375"/>
      <c r="BH44" s="3375"/>
      <c r="BI44" s="3376"/>
      <c r="BJ44" s="3374"/>
      <c r="BK44" s="3375"/>
      <c r="BL44" s="3375"/>
      <c r="BM44" s="3377"/>
    </row>
    <row r="45" spans="1:65" ht="22.7" customHeight="1">
      <c r="A45" s="3507"/>
      <c r="B45" s="3392"/>
      <c r="C45" s="3393"/>
      <c r="D45" s="3393"/>
      <c r="E45" s="3393"/>
      <c r="F45" s="3393"/>
      <c r="G45" s="3393"/>
      <c r="H45" s="3393"/>
      <c r="I45" s="3394"/>
      <c r="J45" s="3471"/>
      <c r="K45" s="3472"/>
      <c r="L45" s="3472"/>
      <c r="M45" s="3472"/>
      <c r="N45" s="3473"/>
      <c r="O45" s="3480"/>
      <c r="P45" s="3481"/>
      <c r="Q45" s="3481"/>
      <c r="R45" s="3482"/>
      <c r="S45" s="3489"/>
      <c r="T45" s="3490"/>
      <c r="U45" s="3490"/>
      <c r="V45" s="3490"/>
      <c r="W45" s="3490"/>
      <c r="X45" s="3490"/>
      <c r="Y45" s="3491"/>
      <c r="Z45" s="3480"/>
      <c r="AA45" s="3481"/>
      <c r="AB45" s="3481"/>
      <c r="AC45" s="3481"/>
      <c r="AD45" s="3481"/>
      <c r="AE45" s="3481"/>
      <c r="AF45" s="3482"/>
      <c r="AG45" s="3371" t="s">
        <v>1485</v>
      </c>
      <c r="AH45" s="3372"/>
      <c r="AI45" s="3372"/>
      <c r="AJ45" s="3372"/>
      <c r="AK45" s="3372"/>
      <c r="AL45" s="3372"/>
      <c r="AM45" s="3372"/>
      <c r="AN45" s="3372"/>
      <c r="AO45" s="3372"/>
      <c r="AP45" s="3373"/>
      <c r="AQ45" s="3374" t="s">
        <v>1486</v>
      </c>
      <c r="AR45" s="3375"/>
      <c r="AS45" s="3375"/>
      <c r="AT45" s="3375"/>
      <c r="AU45" s="3375"/>
      <c r="AV45" s="3375"/>
      <c r="AW45" s="3375"/>
      <c r="AX45" s="3375"/>
      <c r="AY45" s="3375"/>
      <c r="AZ45" s="3375"/>
      <c r="BA45" s="3375"/>
      <c r="BB45" s="3375"/>
      <c r="BC45" s="3375"/>
      <c r="BD45" s="3375"/>
      <c r="BE45" s="3375"/>
      <c r="BF45" s="3375"/>
      <c r="BG45" s="3375"/>
      <c r="BH45" s="3375"/>
      <c r="BI45" s="3376"/>
      <c r="BJ45" s="3374"/>
      <c r="BK45" s="3375"/>
      <c r="BL45" s="3375"/>
      <c r="BM45" s="3377"/>
    </row>
    <row r="46" spans="1:65" ht="21.75" customHeight="1">
      <c r="A46" s="3507"/>
      <c r="B46" s="3392"/>
      <c r="C46" s="3393"/>
      <c r="D46" s="3393"/>
      <c r="E46" s="3393"/>
      <c r="F46" s="3393"/>
      <c r="G46" s="3393"/>
      <c r="H46" s="3393"/>
      <c r="I46" s="3394"/>
      <c r="J46" s="3471"/>
      <c r="K46" s="3472"/>
      <c r="L46" s="3472"/>
      <c r="M46" s="3472"/>
      <c r="N46" s="3473"/>
      <c r="O46" s="3480"/>
      <c r="P46" s="3481"/>
      <c r="Q46" s="3481"/>
      <c r="R46" s="3482"/>
      <c r="S46" s="3489"/>
      <c r="T46" s="3490"/>
      <c r="U46" s="3490"/>
      <c r="V46" s="3490"/>
      <c r="W46" s="3490"/>
      <c r="X46" s="3490"/>
      <c r="Y46" s="3491"/>
      <c r="Z46" s="3480"/>
      <c r="AA46" s="3481"/>
      <c r="AB46" s="3481"/>
      <c r="AC46" s="3481"/>
      <c r="AD46" s="3481"/>
      <c r="AE46" s="3481"/>
      <c r="AF46" s="3482"/>
      <c r="AG46" s="3371" t="s">
        <v>1488</v>
      </c>
      <c r="AH46" s="3372"/>
      <c r="AI46" s="3372"/>
      <c r="AJ46" s="3372"/>
      <c r="AK46" s="3372"/>
      <c r="AL46" s="3372"/>
      <c r="AM46" s="3372"/>
      <c r="AN46" s="3372"/>
      <c r="AO46" s="3372"/>
      <c r="AP46" s="3373"/>
      <c r="AQ46" s="3374" t="s">
        <v>1506</v>
      </c>
      <c r="AR46" s="3375"/>
      <c r="AS46" s="3375"/>
      <c r="AT46" s="3375"/>
      <c r="AU46" s="3375"/>
      <c r="AV46" s="3375"/>
      <c r="AW46" s="3375"/>
      <c r="AX46" s="3375"/>
      <c r="AY46" s="3375"/>
      <c r="AZ46" s="3375"/>
      <c r="BA46" s="3375"/>
      <c r="BB46" s="3375"/>
      <c r="BC46" s="3375"/>
      <c r="BD46" s="3375"/>
      <c r="BE46" s="3375"/>
      <c r="BF46" s="3375"/>
      <c r="BG46" s="3375"/>
      <c r="BH46" s="3375"/>
      <c r="BI46" s="3376"/>
      <c r="BJ46" s="3374"/>
      <c r="BK46" s="3375"/>
      <c r="BL46" s="3375"/>
      <c r="BM46" s="3377"/>
    </row>
    <row r="47" spans="1:65" ht="21.95" customHeight="1">
      <c r="A47" s="3507"/>
      <c r="B47" s="3392"/>
      <c r="C47" s="3393"/>
      <c r="D47" s="3393"/>
      <c r="E47" s="3393"/>
      <c r="F47" s="3393"/>
      <c r="G47" s="3393"/>
      <c r="H47" s="3393"/>
      <c r="I47" s="3394"/>
      <c r="J47" s="3471"/>
      <c r="K47" s="3472"/>
      <c r="L47" s="3472"/>
      <c r="M47" s="3472"/>
      <c r="N47" s="3473"/>
      <c r="O47" s="3480"/>
      <c r="P47" s="3481"/>
      <c r="Q47" s="3481"/>
      <c r="R47" s="3482"/>
      <c r="S47" s="3489"/>
      <c r="T47" s="3490"/>
      <c r="U47" s="3490"/>
      <c r="V47" s="3490"/>
      <c r="W47" s="3490"/>
      <c r="X47" s="3490"/>
      <c r="Y47" s="3491"/>
      <c r="Z47" s="3480"/>
      <c r="AA47" s="3481"/>
      <c r="AB47" s="3481"/>
      <c r="AC47" s="3481"/>
      <c r="AD47" s="3481"/>
      <c r="AE47" s="3481"/>
      <c r="AF47" s="3482"/>
      <c r="AG47" s="3371" t="s">
        <v>1530</v>
      </c>
      <c r="AH47" s="3372"/>
      <c r="AI47" s="3372"/>
      <c r="AJ47" s="3372"/>
      <c r="AK47" s="3372"/>
      <c r="AL47" s="3372"/>
      <c r="AM47" s="3372"/>
      <c r="AN47" s="3372"/>
      <c r="AO47" s="3372"/>
      <c r="AP47" s="3373"/>
      <c r="AQ47" s="3374" t="s">
        <v>1506</v>
      </c>
      <c r="AR47" s="3375"/>
      <c r="AS47" s="3375"/>
      <c r="AT47" s="3375"/>
      <c r="AU47" s="3375"/>
      <c r="AV47" s="3375"/>
      <c r="AW47" s="3375"/>
      <c r="AX47" s="3375"/>
      <c r="AY47" s="3375"/>
      <c r="AZ47" s="3375"/>
      <c r="BA47" s="3375"/>
      <c r="BB47" s="3375"/>
      <c r="BC47" s="3375"/>
      <c r="BD47" s="3375"/>
      <c r="BE47" s="3375"/>
      <c r="BF47" s="3375"/>
      <c r="BG47" s="3375"/>
      <c r="BH47" s="3375"/>
      <c r="BI47" s="3376"/>
      <c r="BJ47" s="3450"/>
      <c r="BK47" s="3450"/>
      <c r="BL47" s="3450"/>
      <c r="BM47" s="3451"/>
    </row>
    <row r="48" spans="1:65" ht="21.95" customHeight="1">
      <c r="A48" s="3507"/>
      <c r="B48" s="3392"/>
      <c r="C48" s="3393"/>
      <c r="D48" s="3393"/>
      <c r="E48" s="3393"/>
      <c r="F48" s="3393"/>
      <c r="G48" s="3393"/>
      <c r="H48" s="3393"/>
      <c r="I48" s="3394"/>
      <c r="J48" s="3471"/>
      <c r="K48" s="3472"/>
      <c r="L48" s="3472"/>
      <c r="M48" s="3472"/>
      <c r="N48" s="3473"/>
      <c r="O48" s="3480"/>
      <c r="P48" s="3481"/>
      <c r="Q48" s="3481"/>
      <c r="R48" s="3482"/>
      <c r="S48" s="3489"/>
      <c r="T48" s="3490"/>
      <c r="U48" s="3490"/>
      <c r="V48" s="3490"/>
      <c r="W48" s="3490"/>
      <c r="X48" s="3490"/>
      <c r="Y48" s="3491"/>
      <c r="Z48" s="3480"/>
      <c r="AA48" s="3481"/>
      <c r="AB48" s="3481"/>
      <c r="AC48" s="3481"/>
      <c r="AD48" s="3481"/>
      <c r="AE48" s="3481"/>
      <c r="AF48" s="3482"/>
      <c r="AG48" s="3371" t="s">
        <v>1491</v>
      </c>
      <c r="AH48" s="3372"/>
      <c r="AI48" s="3372"/>
      <c r="AJ48" s="3372"/>
      <c r="AK48" s="3372"/>
      <c r="AL48" s="3372"/>
      <c r="AM48" s="3372"/>
      <c r="AN48" s="3372"/>
      <c r="AO48" s="3372"/>
      <c r="AP48" s="3373"/>
      <c r="AQ48" s="3374" t="s">
        <v>1482</v>
      </c>
      <c r="AR48" s="3375"/>
      <c r="AS48" s="3375"/>
      <c r="AT48" s="3375"/>
      <c r="AU48" s="3375"/>
      <c r="AV48" s="3375"/>
      <c r="AW48" s="3375"/>
      <c r="AX48" s="3375"/>
      <c r="AY48" s="3375"/>
      <c r="AZ48" s="3375"/>
      <c r="BA48" s="3375"/>
      <c r="BB48" s="3375"/>
      <c r="BC48" s="3375"/>
      <c r="BD48" s="3375"/>
      <c r="BE48" s="3375"/>
      <c r="BF48" s="3375"/>
      <c r="BG48" s="3375"/>
      <c r="BH48" s="3375"/>
      <c r="BI48" s="3376"/>
      <c r="BJ48" s="3450"/>
      <c r="BK48" s="3450"/>
      <c r="BL48" s="3450"/>
      <c r="BM48" s="3451"/>
    </row>
    <row r="49" spans="1:65" ht="21.95" customHeight="1">
      <c r="A49" s="3507"/>
      <c r="B49" s="3392"/>
      <c r="C49" s="3393"/>
      <c r="D49" s="3393"/>
      <c r="E49" s="3393"/>
      <c r="F49" s="3393"/>
      <c r="G49" s="3393"/>
      <c r="H49" s="3393"/>
      <c r="I49" s="3394"/>
      <c r="J49" s="3471"/>
      <c r="K49" s="3472"/>
      <c r="L49" s="3472"/>
      <c r="M49" s="3472"/>
      <c r="N49" s="3473"/>
      <c r="O49" s="3480"/>
      <c r="P49" s="3481"/>
      <c r="Q49" s="3481"/>
      <c r="R49" s="3482"/>
      <c r="S49" s="3489"/>
      <c r="T49" s="3490"/>
      <c r="U49" s="3490"/>
      <c r="V49" s="3490"/>
      <c r="W49" s="3490"/>
      <c r="X49" s="3490"/>
      <c r="Y49" s="3491"/>
      <c r="Z49" s="3480"/>
      <c r="AA49" s="3481"/>
      <c r="AB49" s="3481"/>
      <c r="AC49" s="3481"/>
      <c r="AD49" s="3481"/>
      <c r="AE49" s="3481"/>
      <c r="AF49" s="3482"/>
      <c r="AG49" s="3371" t="s">
        <v>1492</v>
      </c>
      <c r="AH49" s="3372"/>
      <c r="AI49" s="3372"/>
      <c r="AJ49" s="3372"/>
      <c r="AK49" s="3372"/>
      <c r="AL49" s="3372"/>
      <c r="AM49" s="3372"/>
      <c r="AN49" s="3372"/>
      <c r="AO49" s="3372"/>
      <c r="AP49" s="3373"/>
      <c r="AQ49" s="3374" t="s">
        <v>1482</v>
      </c>
      <c r="AR49" s="3375"/>
      <c r="AS49" s="3375"/>
      <c r="AT49" s="3375"/>
      <c r="AU49" s="3375"/>
      <c r="AV49" s="3375"/>
      <c r="AW49" s="3375"/>
      <c r="AX49" s="3375"/>
      <c r="AY49" s="3375"/>
      <c r="AZ49" s="3375"/>
      <c r="BA49" s="3375"/>
      <c r="BB49" s="3375"/>
      <c r="BC49" s="3375"/>
      <c r="BD49" s="3375"/>
      <c r="BE49" s="3375"/>
      <c r="BF49" s="3375"/>
      <c r="BG49" s="3375"/>
      <c r="BH49" s="3375"/>
      <c r="BI49" s="3376"/>
      <c r="BJ49" s="3374"/>
      <c r="BK49" s="3375"/>
      <c r="BL49" s="3375"/>
      <c r="BM49" s="3377"/>
    </row>
    <row r="50" spans="1:65" ht="21.95" customHeight="1">
      <c r="A50" s="3507"/>
      <c r="B50" s="3392"/>
      <c r="C50" s="3393"/>
      <c r="D50" s="3393"/>
      <c r="E50" s="3393"/>
      <c r="F50" s="3393"/>
      <c r="G50" s="3393"/>
      <c r="H50" s="3393"/>
      <c r="I50" s="3394"/>
      <c r="J50" s="3471"/>
      <c r="K50" s="3472"/>
      <c r="L50" s="3472"/>
      <c r="M50" s="3472"/>
      <c r="N50" s="3473"/>
      <c r="O50" s="3480"/>
      <c r="P50" s="3481"/>
      <c r="Q50" s="3481"/>
      <c r="R50" s="3482"/>
      <c r="S50" s="3489"/>
      <c r="T50" s="3490"/>
      <c r="U50" s="3490"/>
      <c r="V50" s="3490"/>
      <c r="W50" s="3490"/>
      <c r="X50" s="3490"/>
      <c r="Y50" s="3491"/>
      <c r="Z50" s="3480"/>
      <c r="AA50" s="3481"/>
      <c r="AB50" s="3481"/>
      <c r="AC50" s="3481"/>
      <c r="AD50" s="3481"/>
      <c r="AE50" s="3481"/>
      <c r="AF50" s="3482"/>
      <c r="AG50" s="3371" t="s">
        <v>1531</v>
      </c>
      <c r="AH50" s="3372"/>
      <c r="AI50" s="3372"/>
      <c r="AJ50" s="3372"/>
      <c r="AK50" s="3372"/>
      <c r="AL50" s="3372"/>
      <c r="AM50" s="3372"/>
      <c r="AN50" s="3372"/>
      <c r="AO50" s="3372"/>
      <c r="AP50" s="3373"/>
      <c r="AQ50" s="3374" t="s">
        <v>1482</v>
      </c>
      <c r="AR50" s="3375"/>
      <c r="AS50" s="3375"/>
      <c r="AT50" s="3375"/>
      <c r="AU50" s="3375"/>
      <c r="AV50" s="3375"/>
      <c r="AW50" s="3375"/>
      <c r="AX50" s="3375"/>
      <c r="AY50" s="3375"/>
      <c r="AZ50" s="3375"/>
      <c r="BA50" s="3375"/>
      <c r="BB50" s="3375"/>
      <c r="BC50" s="3375"/>
      <c r="BD50" s="3375"/>
      <c r="BE50" s="3375"/>
      <c r="BF50" s="3375"/>
      <c r="BG50" s="3375"/>
      <c r="BH50" s="3375"/>
      <c r="BI50" s="3376"/>
      <c r="BJ50" s="3374"/>
      <c r="BK50" s="3375"/>
      <c r="BL50" s="3375"/>
      <c r="BM50" s="3377"/>
    </row>
    <row r="51" spans="1:65" ht="22.7" customHeight="1">
      <c r="A51" s="3507"/>
      <c r="B51" s="3392"/>
      <c r="C51" s="3393"/>
      <c r="D51" s="3393"/>
      <c r="E51" s="3393"/>
      <c r="F51" s="3393"/>
      <c r="G51" s="3393"/>
      <c r="H51" s="3393"/>
      <c r="I51" s="3394"/>
      <c r="J51" s="3471"/>
      <c r="K51" s="3472"/>
      <c r="L51" s="3472"/>
      <c r="M51" s="3472"/>
      <c r="N51" s="3473"/>
      <c r="O51" s="3480"/>
      <c r="P51" s="3481"/>
      <c r="Q51" s="3481"/>
      <c r="R51" s="3482"/>
      <c r="S51" s="3489"/>
      <c r="T51" s="3490"/>
      <c r="U51" s="3490"/>
      <c r="V51" s="3490"/>
      <c r="W51" s="3490"/>
      <c r="X51" s="3490"/>
      <c r="Y51" s="3491"/>
      <c r="Z51" s="3480"/>
      <c r="AA51" s="3481"/>
      <c r="AB51" s="3481"/>
      <c r="AC51" s="3481"/>
      <c r="AD51" s="3481"/>
      <c r="AE51" s="3481"/>
      <c r="AF51" s="3482"/>
      <c r="AG51" s="3371" t="s">
        <v>1498</v>
      </c>
      <c r="AH51" s="3372"/>
      <c r="AI51" s="3372"/>
      <c r="AJ51" s="3372"/>
      <c r="AK51" s="3372"/>
      <c r="AL51" s="3372"/>
      <c r="AM51" s="3372"/>
      <c r="AN51" s="3372"/>
      <c r="AO51" s="3372"/>
      <c r="AP51" s="3373"/>
      <c r="AQ51" s="3374" t="s">
        <v>1532</v>
      </c>
      <c r="AR51" s="3375"/>
      <c r="AS51" s="3375"/>
      <c r="AT51" s="3375"/>
      <c r="AU51" s="3375"/>
      <c r="AV51" s="3375"/>
      <c r="AW51" s="3375"/>
      <c r="AX51" s="3375"/>
      <c r="AY51" s="3375"/>
      <c r="AZ51" s="3375"/>
      <c r="BA51" s="3375"/>
      <c r="BB51" s="3375"/>
      <c r="BC51" s="3375"/>
      <c r="BD51" s="3375"/>
      <c r="BE51" s="3375"/>
      <c r="BF51" s="3375"/>
      <c r="BG51" s="3375"/>
      <c r="BH51" s="3375"/>
      <c r="BI51" s="3376"/>
      <c r="BJ51" s="3374"/>
      <c r="BK51" s="3375"/>
      <c r="BL51" s="3375"/>
      <c r="BM51" s="3377"/>
    </row>
    <row r="52" spans="1:65" ht="22.7" customHeight="1">
      <c r="A52" s="3507"/>
      <c r="B52" s="3392"/>
      <c r="C52" s="3393"/>
      <c r="D52" s="3393"/>
      <c r="E52" s="3393"/>
      <c r="F52" s="3393"/>
      <c r="G52" s="3393"/>
      <c r="H52" s="3393"/>
      <c r="I52" s="3394"/>
      <c r="J52" s="3471"/>
      <c r="K52" s="3472"/>
      <c r="L52" s="3472"/>
      <c r="M52" s="3472"/>
      <c r="N52" s="3473"/>
      <c r="O52" s="3480"/>
      <c r="P52" s="3481"/>
      <c r="Q52" s="3481"/>
      <c r="R52" s="3482"/>
      <c r="S52" s="3489"/>
      <c r="T52" s="3490"/>
      <c r="U52" s="3490"/>
      <c r="V52" s="3490"/>
      <c r="W52" s="3490"/>
      <c r="X52" s="3490"/>
      <c r="Y52" s="3491"/>
      <c r="Z52" s="3480"/>
      <c r="AA52" s="3481"/>
      <c r="AB52" s="3481"/>
      <c r="AC52" s="3481"/>
      <c r="AD52" s="3481"/>
      <c r="AE52" s="3481"/>
      <c r="AF52" s="3482"/>
      <c r="AG52" s="3371" t="s">
        <v>1502</v>
      </c>
      <c r="AH52" s="3372"/>
      <c r="AI52" s="3372"/>
      <c r="AJ52" s="3372"/>
      <c r="AK52" s="3372"/>
      <c r="AL52" s="3372"/>
      <c r="AM52" s="3372"/>
      <c r="AN52" s="3372"/>
      <c r="AO52" s="3372"/>
      <c r="AP52" s="3373"/>
      <c r="AQ52" s="3374" t="s">
        <v>1481</v>
      </c>
      <c r="AR52" s="3375"/>
      <c r="AS52" s="3375"/>
      <c r="AT52" s="3375"/>
      <c r="AU52" s="3375"/>
      <c r="AV52" s="3375"/>
      <c r="AW52" s="3375"/>
      <c r="AX52" s="3375"/>
      <c r="AY52" s="3375"/>
      <c r="AZ52" s="3375"/>
      <c r="BA52" s="3375"/>
      <c r="BB52" s="3375"/>
      <c r="BC52" s="3375"/>
      <c r="BD52" s="3375"/>
      <c r="BE52" s="3375"/>
      <c r="BF52" s="3375"/>
      <c r="BG52" s="3375"/>
      <c r="BH52" s="3375"/>
      <c r="BI52" s="3376"/>
      <c r="BJ52" s="3374"/>
      <c r="BK52" s="3375"/>
      <c r="BL52" s="3375"/>
      <c r="BM52" s="3377"/>
    </row>
    <row r="53" spans="1:65" ht="22.7" customHeight="1">
      <c r="A53" s="3507"/>
      <c r="B53" s="3392"/>
      <c r="C53" s="3393"/>
      <c r="D53" s="3393"/>
      <c r="E53" s="3393"/>
      <c r="F53" s="3393"/>
      <c r="G53" s="3393"/>
      <c r="H53" s="3393"/>
      <c r="I53" s="3394"/>
      <c r="J53" s="3471"/>
      <c r="K53" s="3472"/>
      <c r="L53" s="3472"/>
      <c r="M53" s="3472"/>
      <c r="N53" s="3473"/>
      <c r="O53" s="3480"/>
      <c r="P53" s="3481"/>
      <c r="Q53" s="3481"/>
      <c r="R53" s="3482"/>
      <c r="S53" s="3489"/>
      <c r="T53" s="3490"/>
      <c r="U53" s="3490"/>
      <c r="V53" s="3490"/>
      <c r="W53" s="3490"/>
      <c r="X53" s="3490"/>
      <c r="Y53" s="3491"/>
      <c r="Z53" s="3480"/>
      <c r="AA53" s="3481"/>
      <c r="AB53" s="3481"/>
      <c r="AC53" s="3481"/>
      <c r="AD53" s="3481"/>
      <c r="AE53" s="3481"/>
      <c r="AF53" s="3482"/>
      <c r="AG53" s="3371" t="s">
        <v>1347</v>
      </c>
      <c r="AH53" s="3372"/>
      <c r="AI53" s="3372"/>
      <c r="AJ53" s="3372"/>
      <c r="AK53" s="3372"/>
      <c r="AL53" s="3372"/>
      <c r="AM53" s="3372"/>
      <c r="AN53" s="3372"/>
      <c r="AO53" s="3372"/>
      <c r="AP53" s="3373"/>
      <c r="AQ53" s="3374" t="s">
        <v>1483</v>
      </c>
      <c r="AR53" s="3375"/>
      <c r="AS53" s="3375"/>
      <c r="AT53" s="3375"/>
      <c r="AU53" s="3375"/>
      <c r="AV53" s="3375"/>
      <c r="AW53" s="3375"/>
      <c r="AX53" s="3375"/>
      <c r="AY53" s="3375"/>
      <c r="AZ53" s="3375"/>
      <c r="BA53" s="3375"/>
      <c r="BB53" s="3375"/>
      <c r="BC53" s="3375"/>
      <c r="BD53" s="3375"/>
      <c r="BE53" s="3375"/>
      <c r="BF53" s="3375"/>
      <c r="BG53" s="3375"/>
      <c r="BH53" s="3375"/>
      <c r="BI53" s="3376"/>
      <c r="BJ53" s="3374"/>
      <c r="BK53" s="3375"/>
      <c r="BL53" s="3375"/>
      <c r="BM53" s="3377"/>
    </row>
    <row r="54" spans="1:65" ht="22.7" customHeight="1">
      <c r="A54" s="3507"/>
      <c r="B54" s="3392"/>
      <c r="C54" s="3393"/>
      <c r="D54" s="3393"/>
      <c r="E54" s="3393"/>
      <c r="F54" s="3393"/>
      <c r="G54" s="3393"/>
      <c r="H54" s="3393"/>
      <c r="I54" s="3394"/>
      <c r="J54" s="3471"/>
      <c r="K54" s="3472"/>
      <c r="L54" s="3472"/>
      <c r="M54" s="3472"/>
      <c r="N54" s="3473"/>
      <c r="O54" s="3480"/>
      <c r="P54" s="3481"/>
      <c r="Q54" s="3481"/>
      <c r="R54" s="3482"/>
      <c r="S54" s="3489"/>
      <c r="T54" s="3490"/>
      <c r="U54" s="3490"/>
      <c r="V54" s="3490"/>
      <c r="W54" s="3490"/>
      <c r="X54" s="3490"/>
      <c r="Y54" s="3491"/>
      <c r="Z54" s="3480"/>
      <c r="AA54" s="3481"/>
      <c r="AB54" s="3481"/>
      <c r="AC54" s="3481"/>
      <c r="AD54" s="3481"/>
      <c r="AE54" s="3481"/>
      <c r="AF54" s="3482"/>
      <c r="AG54" s="3371" t="s">
        <v>1504</v>
      </c>
      <c r="AH54" s="3372"/>
      <c r="AI54" s="3372"/>
      <c r="AJ54" s="3372"/>
      <c r="AK54" s="3372"/>
      <c r="AL54" s="3372"/>
      <c r="AM54" s="3372"/>
      <c r="AN54" s="3372"/>
      <c r="AO54" s="3372"/>
      <c r="AP54" s="3373"/>
      <c r="AQ54" s="3374" t="s">
        <v>1482</v>
      </c>
      <c r="AR54" s="3375"/>
      <c r="AS54" s="3375"/>
      <c r="AT54" s="3375"/>
      <c r="AU54" s="3375"/>
      <c r="AV54" s="3375"/>
      <c r="AW54" s="3375"/>
      <c r="AX54" s="3375"/>
      <c r="AY54" s="3375"/>
      <c r="AZ54" s="3375"/>
      <c r="BA54" s="3375"/>
      <c r="BB54" s="3375"/>
      <c r="BC54" s="3375"/>
      <c r="BD54" s="3375"/>
      <c r="BE54" s="3375"/>
      <c r="BF54" s="3375"/>
      <c r="BG54" s="3375"/>
      <c r="BH54" s="3375"/>
      <c r="BI54" s="3376"/>
      <c r="BJ54" s="3374"/>
      <c r="BK54" s="3375"/>
      <c r="BL54" s="3375"/>
      <c r="BM54" s="3377"/>
    </row>
    <row r="55" spans="1:65" ht="21.75" customHeight="1">
      <c r="A55" s="3507"/>
      <c r="B55" s="3392"/>
      <c r="C55" s="3393"/>
      <c r="D55" s="3393"/>
      <c r="E55" s="3393"/>
      <c r="F55" s="3393"/>
      <c r="G55" s="3393"/>
      <c r="H55" s="3393"/>
      <c r="I55" s="3394"/>
      <c r="J55" s="3471"/>
      <c r="K55" s="3472"/>
      <c r="L55" s="3472"/>
      <c r="M55" s="3472"/>
      <c r="N55" s="3473"/>
      <c r="O55" s="3480"/>
      <c r="P55" s="3481"/>
      <c r="Q55" s="3481"/>
      <c r="R55" s="3482"/>
      <c r="S55" s="3489"/>
      <c r="T55" s="3490"/>
      <c r="U55" s="3490"/>
      <c r="V55" s="3490"/>
      <c r="W55" s="3490"/>
      <c r="X55" s="3490"/>
      <c r="Y55" s="3491"/>
      <c r="Z55" s="3480"/>
      <c r="AA55" s="3481"/>
      <c r="AB55" s="3481"/>
      <c r="AC55" s="3481"/>
      <c r="AD55" s="3481"/>
      <c r="AE55" s="3481"/>
      <c r="AF55" s="3482"/>
      <c r="AG55" s="3371" t="s">
        <v>1513</v>
      </c>
      <c r="AH55" s="3372"/>
      <c r="AI55" s="3372"/>
      <c r="AJ55" s="3372"/>
      <c r="AK55" s="3372"/>
      <c r="AL55" s="3372"/>
      <c r="AM55" s="3372"/>
      <c r="AN55" s="3372"/>
      <c r="AO55" s="3372"/>
      <c r="AP55" s="3373"/>
      <c r="AQ55" s="3374" t="s">
        <v>1506</v>
      </c>
      <c r="AR55" s="3375"/>
      <c r="AS55" s="3375"/>
      <c r="AT55" s="3375"/>
      <c r="AU55" s="3375"/>
      <c r="AV55" s="3375"/>
      <c r="AW55" s="3375"/>
      <c r="AX55" s="3375"/>
      <c r="AY55" s="3375"/>
      <c r="AZ55" s="3375"/>
      <c r="BA55" s="3375"/>
      <c r="BB55" s="3375"/>
      <c r="BC55" s="3375"/>
      <c r="BD55" s="3375"/>
      <c r="BE55" s="3375"/>
      <c r="BF55" s="3375"/>
      <c r="BG55" s="3375"/>
      <c r="BH55" s="3375"/>
      <c r="BI55" s="3376"/>
      <c r="BJ55" s="3374"/>
      <c r="BK55" s="3375"/>
      <c r="BL55" s="3375"/>
      <c r="BM55" s="3377"/>
    </row>
    <row r="56" spans="1:65" ht="22.7" customHeight="1">
      <c r="A56" s="3507"/>
      <c r="B56" s="3392"/>
      <c r="C56" s="3393"/>
      <c r="D56" s="3393"/>
      <c r="E56" s="3393"/>
      <c r="F56" s="3393"/>
      <c r="G56" s="3393"/>
      <c r="H56" s="3393"/>
      <c r="I56" s="3394"/>
      <c r="J56" s="3471"/>
      <c r="K56" s="3472"/>
      <c r="L56" s="3472"/>
      <c r="M56" s="3472"/>
      <c r="N56" s="3473"/>
      <c r="O56" s="3480"/>
      <c r="P56" s="3481"/>
      <c r="Q56" s="3481"/>
      <c r="R56" s="3482"/>
      <c r="S56" s="3489"/>
      <c r="T56" s="3490"/>
      <c r="U56" s="3490"/>
      <c r="V56" s="3490"/>
      <c r="W56" s="3490"/>
      <c r="X56" s="3490"/>
      <c r="Y56" s="3491"/>
      <c r="Z56" s="3480"/>
      <c r="AA56" s="3481"/>
      <c r="AB56" s="3481"/>
      <c r="AC56" s="3481"/>
      <c r="AD56" s="3481"/>
      <c r="AE56" s="3481"/>
      <c r="AF56" s="3482"/>
      <c r="AG56" s="3371" t="s">
        <v>1533</v>
      </c>
      <c r="AH56" s="3372"/>
      <c r="AI56" s="3372"/>
      <c r="AJ56" s="3372"/>
      <c r="AK56" s="3372"/>
      <c r="AL56" s="3372"/>
      <c r="AM56" s="3372"/>
      <c r="AN56" s="3372"/>
      <c r="AO56" s="3372"/>
      <c r="AP56" s="3373"/>
      <c r="AQ56" s="3374" t="s">
        <v>1534</v>
      </c>
      <c r="AR56" s="3375"/>
      <c r="AS56" s="3375"/>
      <c r="AT56" s="3375"/>
      <c r="AU56" s="3375"/>
      <c r="AV56" s="3375"/>
      <c r="AW56" s="3375"/>
      <c r="AX56" s="3375"/>
      <c r="AY56" s="3375"/>
      <c r="AZ56" s="3375"/>
      <c r="BA56" s="3375"/>
      <c r="BB56" s="3375"/>
      <c r="BC56" s="3375"/>
      <c r="BD56" s="3375"/>
      <c r="BE56" s="3375"/>
      <c r="BF56" s="3375"/>
      <c r="BG56" s="3375"/>
      <c r="BH56" s="3375"/>
      <c r="BI56" s="3376"/>
      <c r="BJ56" s="3374"/>
      <c r="BK56" s="3375"/>
      <c r="BL56" s="3375"/>
      <c r="BM56" s="3377"/>
    </row>
    <row r="57" spans="1:65" ht="22.7" customHeight="1">
      <c r="A57" s="3507"/>
      <c r="B57" s="3392"/>
      <c r="C57" s="3393"/>
      <c r="D57" s="3393"/>
      <c r="E57" s="3393"/>
      <c r="F57" s="3393"/>
      <c r="G57" s="3393"/>
      <c r="H57" s="3393"/>
      <c r="I57" s="3394"/>
      <c r="J57" s="3471"/>
      <c r="K57" s="3472"/>
      <c r="L57" s="3472"/>
      <c r="M57" s="3472"/>
      <c r="N57" s="3473"/>
      <c r="O57" s="3480"/>
      <c r="P57" s="3481"/>
      <c r="Q57" s="3481"/>
      <c r="R57" s="3482"/>
      <c r="S57" s="3489"/>
      <c r="T57" s="3490"/>
      <c r="U57" s="3490"/>
      <c r="V57" s="3490"/>
      <c r="W57" s="3490"/>
      <c r="X57" s="3490"/>
      <c r="Y57" s="3491"/>
      <c r="Z57" s="3480"/>
      <c r="AA57" s="3481"/>
      <c r="AB57" s="3481"/>
      <c r="AC57" s="3481"/>
      <c r="AD57" s="3481"/>
      <c r="AE57" s="3481"/>
      <c r="AF57" s="3482"/>
      <c r="AG57" s="3371" t="s">
        <v>1344</v>
      </c>
      <c r="AH57" s="3372"/>
      <c r="AI57" s="3372"/>
      <c r="AJ57" s="3372"/>
      <c r="AK57" s="3372"/>
      <c r="AL57" s="3372"/>
      <c r="AM57" s="3372"/>
      <c r="AN57" s="3372"/>
      <c r="AO57" s="3372"/>
      <c r="AP57" s="3373"/>
      <c r="AQ57" s="3374" t="s">
        <v>1482</v>
      </c>
      <c r="AR57" s="3375"/>
      <c r="AS57" s="3375"/>
      <c r="AT57" s="3375"/>
      <c r="AU57" s="3375"/>
      <c r="AV57" s="3375"/>
      <c r="AW57" s="3375"/>
      <c r="AX57" s="3375"/>
      <c r="AY57" s="3375"/>
      <c r="AZ57" s="3375"/>
      <c r="BA57" s="3375"/>
      <c r="BB57" s="3375"/>
      <c r="BC57" s="3375"/>
      <c r="BD57" s="3375"/>
      <c r="BE57" s="3375"/>
      <c r="BF57" s="3375"/>
      <c r="BG57" s="3375"/>
      <c r="BH57" s="3375"/>
      <c r="BI57" s="3376"/>
      <c r="BJ57" s="3374"/>
      <c r="BK57" s="3375"/>
      <c r="BL57" s="3375"/>
      <c r="BM57" s="3377"/>
    </row>
    <row r="58" spans="1:65" ht="22.7" customHeight="1">
      <c r="A58" s="3507"/>
      <c r="B58" s="3392"/>
      <c r="C58" s="3393"/>
      <c r="D58" s="3393"/>
      <c r="E58" s="3393"/>
      <c r="F58" s="3393"/>
      <c r="G58" s="3393"/>
      <c r="H58" s="3393"/>
      <c r="I58" s="3394"/>
      <c r="J58" s="3471"/>
      <c r="K58" s="3472"/>
      <c r="L58" s="3472"/>
      <c r="M58" s="3472"/>
      <c r="N58" s="3473"/>
      <c r="O58" s="3480"/>
      <c r="P58" s="3481"/>
      <c r="Q58" s="3481"/>
      <c r="R58" s="3482"/>
      <c r="S58" s="3489"/>
      <c r="T58" s="3490"/>
      <c r="U58" s="3490"/>
      <c r="V58" s="3490"/>
      <c r="W58" s="3490"/>
      <c r="X58" s="3490"/>
      <c r="Y58" s="3491"/>
      <c r="Z58" s="3480"/>
      <c r="AA58" s="3481"/>
      <c r="AB58" s="3481"/>
      <c r="AC58" s="3481"/>
      <c r="AD58" s="3481"/>
      <c r="AE58" s="3481"/>
      <c r="AF58" s="3482"/>
      <c r="AG58" s="3371" t="s">
        <v>1514</v>
      </c>
      <c r="AH58" s="3372"/>
      <c r="AI58" s="3372"/>
      <c r="AJ58" s="3372"/>
      <c r="AK58" s="3372"/>
      <c r="AL58" s="3372"/>
      <c r="AM58" s="3372"/>
      <c r="AN58" s="3372"/>
      <c r="AO58" s="3372"/>
      <c r="AP58" s="3373"/>
      <c r="AQ58" s="3374" t="s">
        <v>1396</v>
      </c>
      <c r="AR58" s="3378"/>
      <c r="AS58" s="3378"/>
      <c r="AT58" s="3378"/>
      <c r="AU58" s="3378"/>
      <c r="AV58" s="3378"/>
      <c r="AW58" s="3378"/>
      <c r="AX58" s="3378"/>
      <c r="AY58" s="3378"/>
      <c r="AZ58" s="3378"/>
      <c r="BA58" s="3378"/>
      <c r="BB58" s="3378"/>
      <c r="BC58" s="3378"/>
      <c r="BD58" s="3378"/>
      <c r="BE58" s="3378"/>
      <c r="BF58" s="3378"/>
      <c r="BG58" s="3378"/>
      <c r="BH58" s="3378"/>
      <c r="BI58" s="3379"/>
      <c r="BJ58" s="3380"/>
      <c r="BK58" s="3378"/>
      <c r="BL58" s="3378"/>
      <c r="BM58" s="3381"/>
    </row>
    <row r="59" spans="1:65" ht="44.1" customHeight="1">
      <c r="A59" s="3507"/>
      <c r="B59" s="3392"/>
      <c r="C59" s="3393"/>
      <c r="D59" s="3393"/>
      <c r="E59" s="3393"/>
      <c r="F59" s="3393"/>
      <c r="G59" s="3393"/>
      <c r="H59" s="3393"/>
      <c r="I59" s="3394"/>
      <c r="J59" s="3471"/>
      <c r="K59" s="3472"/>
      <c r="L59" s="3472"/>
      <c r="M59" s="3472"/>
      <c r="N59" s="3473"/>
      <c r="O59" s="3480"/>
      <c r="P59" s="3481"/>
      <c r="Q59" s="3481"/>
      <c r="R59" s="3482"/>
      <c r="S59" s="3489"/>
      <c r="T59" s="3490"/>
      <c r="U59" s="3490"/>
      <c r="V59" s="3490"/>
      <c r="W59" s="3490"/>
      <c r="X59" s="3490"/>
      <c r="Y59" s="3491"/>
      <c r="Z59" s="3480"/>
      <c r="AA59" s="3481"/>
      <c r="AB59" s="3481"/>
      <c r="AC59" s="3481"/>
      <c r="AD59" s="3481"/>
      <c r="AE59" s="3481"/>
      <c r="AF59" s="3482"/>
      <c r="AG59" s="3371" t="s">
        <v>1516</v>
      </c>
      <c r="AH59" s="3372"/>
      <c r="AI59" s="3372"/>
      <c r="AJ59" s="3372"/>
      <c r="AK59" s="3372"/>
      <c r="AL59" s="3372"/>
      <c r="AM59" s="3372"/>
      <c r="AN59" s="3372"/>
      <c r="AO59" s="3372"/>
      <c r="AP59" s="3373"/>
      <c r="AQ59" s="3382" t="s">
        <v>1535</v>
      </c>
      <c r="AR59" s="3375"/>
      <c r="AS59" s="3375"/>
      <c r="AT59" s="3375"/>
      <c r="AU59" s="3375"/>
      <c r="AV59" s="3375"/>
      <c r="AW59" s="3375"/>
      <c r="AX59" s="3375"/>
      <c r="AY59" s="3375"/>
      <c r="AZ59" s="3375"/>
      <c r="BA59" s="3375"/>
      <c r="BB59" s="3375"/>
      <c r="BC59" s="3375"/>
      <c r="BD59" s="3375"/>
      <c r="BE59" s="3375"/>
      <c r="BF59" s="3375"/>
      <c r="BG59" s="3375"/>
      <c r="BH59" s="3375"/>
      <c r="BI59" s="3376"/>
      <c r="BJ59" s="3380"/>
      <c r="BK59" s="3378"/>
      <c r="BL59" s="3378"/>
      <c r="BM59" s="3381"/>
    </row>
    <row r="60" spans="1:65" ht="21.75" customHeight="1">
      <c r="A60" s="3507"/>
      <c r="B60" s="3392"/>
      <c r="C60" s="3393"/>
      <c r="D60" s="3393"/>
      <c r="E60" s="3393"/>
      <c r="F60" s="3393"/>
      <c r="G60" s="3393"/>
      <c r="H60" s="3393"/>
      <c r="I60" s="3394"/>
      <c r="J60" s="3471"/>
      <c r="K60" s="3472"/>
      <c r="L60" s="3472"/>
      <c r="M60" s="3472"/>
      <c r="N60" s="3473"/>
      <c r="O60" s="3480"/>
      <c r="P60" s="3481"/>
      <c r="Q60" s="3481"/>
      <c r="R60" s="3482"/>
      <c r="S60" s="3489"/>
      <c r="T60" s="3490"/>
      <c r="U60" s="3490"/>
      <c r="V60" s="3490"/>
      <c r="W60" s="3490"/>
      <c r="X60" s="3490"/>
      <c r="Y60" s="3491"/>
      <c r="Z60" s="3480"/>
      <c r="AA60" s="3481"/>
      <c r="AB60" s="3481"/>
      <c r="AC60" s="3481"/>
      <c r="AD60" s="3481"/>
      <c r="AE60" s="3481"/>
      <c r="AF60" s="3482"/>
      <c r="AG60" s="3371" t="s">
        <v>1518</v>
      </c>
      <c r="AH60" s="3372"/>
      <c r="AI60" s="3372"/>
      <c r="AJ60" s="3372"/>
      <c r="AK60" s="3372"/>
      <c r="AL60" s="3372"/>
      <c r="AM60" s="3372"/>
      <c r="AN60" s="3372"/>
      <c r="AO60" s="3372"/>
      <c r="AP60" s="3373"/>
      <c r="AQ60" s="3374" t="s">
        <v>1519</v>
      </c>
      <c r="AR60" s="3375"/>
      <c r="AS60" s="3375"/>
      <c r="AT60" s="3375"/>
      <c r="AU60" s="3375"/>
      <c r="AV60" s="3375"/>
      <c r="AW60" s="3375"/>
      <c r="AX60" s="3375"/>
      <c r="AY60" s="3375"/>
      <c r="AZ60" s="3375"/>
      <c r="BA60" s="3375"/>
      <c r="BB60" s="3375"/>
      <c r="BC60" s="3375"/>
      <c r="BD60" s="3375"/>
      <c r="BE60" s="3375"/>
      <c r="BF60" s="3375"/>
      <c r="BG60" s="3375"/>
      <c r="BH60" s="3375"/>
      <c r="BI60" s="3376"/>
      <c r="BJ60" s="3374"/>
      <c r="BK60" s="3375"/>
      <c r="BL60" s="3375"/>
      <c r="BM60" s="3377"/>
    </row>
    <row r="61" spans="1:65" ht="21.75" customHeight="1">
      <c r="A61" s="3507"/>
      <c r="B61" s="3395"/>
      <c r="C61" s="3396"/>
      <c r="D61" s="3396"/>
      <c r="E61" s="3396"/>
      <c r="F61" s="3396"/>
      <c r="G61" s="3396"/>
      <c r="H61" s="3396"/>
      <c r="I61" s="3397"/>
      <c r="J61" s="3474"/>
      <c r="K61" s="3475"/>
      <c r="L61" s="3475"/>
      <c r="M61" s="3475"/>
      <c r="N61" s="3476"/>
      <c r="O61" s="3483"/>
      <c r="P61" s="3484"/>
      <c r="Q61" s="3484"/>
      <c r="R61" s="3485"/>
      <c r="S61" s="3492"/>
      <c r="T61" s="3493"/>
      <c r="U61" s="3493"/>
      <c r="V61" s="3493"/>
      <c r="W61" s="3493"/>
      <c r="X61" s="3493"/>
      <c r="Y61" s="3494"/>
      <c r="Z61" s="3483"/>
      <c r="AA61" s="3484"/>
      <c r="AB61" s="3484"/>
      <c r="AC61" s="3484"/>
      <c r="AD61" s="3484"/>
      <c r="AE61" s="3484"/>
      <c r="AF61" s="3485"/>
      <c r="AG61" s="3371" t="s">
        <v>1524</v>
      </c>
      <c r="AH61" s="3372"/>
      <c r="AI61" s="3372"/>
      <c r="AJ61" s="3372"/>
      <c r="AK61" s="3372"/>
      <c r="AL61" s="3372"/>
      <c r="AM61" s="3372"/>
      <c r="AN61" s="3372"/>
      <c r="AO61" s="3372"/>
      <c r="AP61" s="3373"/>
      <c r="AQ61" s="3374" t="s">
        <v>1536</v>
      </c>
      <c r="AR61" s="3375"/>
      <c r="AS61" s="3375"/>
      <c r="AT61" s="3375"/>
      <c r="AU61" s="3375"/>
      <c r="AV61" s="3375"/>
      <c r="AW61" s="3375"/>
      <c r="AX61" s="3375"/>
      <c r="AY61" s="3375"/>
      <c r="AZ61" s="3375"/>
      <c r="BA61" s="3375"/>
      <c r="BB61" s="3375"/>
      <c r="BC61" s="3375"/>
      <c r="BD61" s="3375"/>
      <c r="BE61" s="3375"/>
      <c r="BF61" s="3375"/>
      <c r="BG61" s="3375"/>
      <c r="BH61" s="3375"/>
      <c r="BI61" s="3376"/>
      <c r="BJ61" s="3374"/>
      <c r="BK61" s="3375"/>
      <c r="BL61" s="3375"/>
      <c r="BM61" s="3377"/>
    </row>
    <row r="62" spans="1:65" ht="22.7" customHeight="1">
      <c r="A62" s="3507"/>
      <c r="B62" s="3392" t="s">
        <v>1537</v>
      </c>
      <c r="C62" s="3393"/>
      <c r="D62" s="3393"/>
      <c r="E62" s="3393"/>
      <c r="F62" s="3393"/>
      <c r="G62" s="3393"/>
      <c r="H62" s="3393"/>
      <c r="I62" s="3394"/>
      <c r="J62" s="3456"/>
      <c r="K62" s="3457"/>
      <c r="L62" s="3457"/>
      <c r="M62" s="3457"/>
      <c r="N62" s="3458"/>
      <c r="O62" s="3392"/>
      <c r="P62" s="3393"/>
      <c r="Q62" s="3393"/>
      <c r="R62" s="3394"/>
      <c r="S62" s="3462"/>
      <c r="T62" s="3463"/>
      <c r="U62" s="3463"/>
      <c r="V62" s="3463"/>
      <c r="W62" s="3463"/>
      <c r="X62" s="3463"/>
      <c r="Y62" s="3464"/>
      <c r="Z62" s="3392"/>
      <c r="AA62" s="3393"/>
      <c r="AB62" s="3393"/>
      <c r="AC62" s="3393"/>
      <c r="AD62" s="3393"/>
      <c r="AE62" s="3393"/>
      <c r="AF62" s="3394"/>
      <c r="AG62" s="3371" t="s">
        <v>1315</v>
      </c>
      <c r="AH62" s="3372"/>
      <c r="AI62" s="3372"/>
      <c r="AJ62" s="3372"/>
      <c r="AK62" s="3372"/>
      <c r="AL62" s="3372"/>
      <c r="AM62" s="3372"/>
      <c r="AN62" s="3372"/>
      <c r="AO62" s="3372"/>
      <c r="AP62" s="3373"/>
      <c r="AQ62" s="3374" t="s">
        <v>1482</v>
      </c>
      <c r="AR62" s="3375"/>
      <c r="AS62" s="3375"/>
      <c r="AT62" s="3375"/>
      <c r="AU62" s="3375"/>
      <c r="AV62" s="3375"/>
      <c r="AW62" s="3375"/>
      <c r="AX62" s="3375"/>
      <c r="AY62" s="3375"/>
      <c r="AZ62" s="3375"/>
      <c r="BA62" s="3375"/>
      <c r="BB62" s="3375"/>
      <c r="BC62" s="3375"/>
      <c r="BD62" s="3375"/>
      <c r="BE62" s="3375"/>
      <c r="BF62" s="3375"/>
      <c r="BG62" s="3375"/>
      <c r="BH62" s="3375"/>
      <c r="BI62" s="3376"/>
      <c r="BJ62" s="3374"/>
      <c r="BK62" s="3375"/>
      <c r="BL62" s="3375"/>
      <c r="BM62" s="3377"/>
    </row>
    <row r="63" spans="1:65" ht="22.7" customHeight="1">
      <c r="A63" s="3507"/>
      <c r="B63" s="3392"/>
      <c r="C63" s="3393"/>
      <c r="D63" s="3393"/>
      <c r="E63" s="3393"/>
      <c r="F63" s="3393"/>
      <c r="G63" s="3393"/>
      <c r="H63" s="3393"/>
      <c r="I63" s="3394"/>
      <c r="J63" s="3456"/>
      <c r="K63" s="3457"/>
      <c r="L63" s="3457"/>
      <c r="M63" s="3457"/>
      <c r="N63" s="3458"/>
      <c r="O63" s="3392"/>
      <c r="P63" s="3393"/>
      <c r="Q63" s="3393"/>
      <c r="R63" s="3394"/>
      <c r="S63" s="3462"/>
      <c r="T63" s="3463"/>
      <c r="U63" s="3463"/>
      <c r="V63" s="3463"/>
      <c r="W63" s="3463"/>
      <c r="X63" s="3463"/>
      <c r="Y63" s="3464"/>
      <c r="Z63" s="3392"/>
      <c r="AA63" s="3393"/>
      <c r="AB63" s="3393"/>
      <c r="AC63" s="3393"/>
      <c r="AD63" s="3393"/>
      <c r="AE63" s="3393"/>
      <c r="AF63" s="3394"/>
      <c r="AG63" s="3371" t="s">
        <v>1320</v>
      </c>
      <c r="AH63" s="3372"/>
      <c r="AI63" s="3372"/>
      <c r="AJ63" s="3372"/>
      <c r="AK63" s="3372"/>
      <c r="AL63" s="3372"/>
      <c r="AM63" s="3372"/>
      <c r="AN63" s="3372"/>
      <c r="AO63" s="3372"/>
      <c r="AP63" s="3373"/>
      <c r="AQ63" s="3374" t="s">
        <v>1482</v>
      </c>
      <c r="AR63" s="3375"/>
      <c r="AS63" s="3375"/>
      <c r="AT63" s="3375"/>
      <c r="AU63" s="3375"/>
      <c r="AV63" s="3375"/>
      <c r="AW63" s="3375"/>
      <c r="AX63" s="3375"/>
      <c r="AY63" s="3375"/>
      <c r="AZ63" s="3375"/>
      <c r="BA63" s="3375"/>
      <c r="BB63" s="3375"/>
      <c r="BC63" s="3375"/>
      <c r="BD63" s="3375"/>
      <c r="BE63" s="3375"/>
      <c r="BF63" s="3375"/>
      <c r="BG63" s="3375"/>
      <c r="BH63" s="3375"/>
      <c r="BI63" s="3376"/>
      <c r="BJ63" s="3374"/>
      <c r="BK63" s="3375"/>
      <c r="BL63" s="3375"/>
      <c r="BM63" s="3377"/>
    </row>
    <row r="64" spans="1:65" ht="22.7" customHeight="1">
      <c r="A64" s="3507"/>
      <c r="B64" s="3392"/>
      <c r="C64" s="3393"/>
      <c r="D64" s="3393"/>
      <c r="E64" s="3393"/>
      <c r="F64" s="3393"/>
      <c r="G64" s="3393"/>
      <c r="H64" s="3393"/>
      <c r="I64" s="3394"/>
      <c r="J64" s="3456"/>
      <c r="K64" s="3457"/>
      <c r="L64" s="3457"/>
      <c r="M64" s="3457"/>
      <c r="N64" s="3458"/>
      <c r="O64" s="3392"/>
      <c r="P64" s="3393"/>
      <c r="Q64" s="3393"/>
      <c r="R64" s="3394"/>
      <c r="S64" s="3462"/>
      <c r="T64" s="3463"/>
      <c r="U64" s="3463"/>
      <c r="V64" s="3463"/>
      <c r="W64" s="3463"/>
      <c r="X64" s="3463"/>
      <c r="Y64" s="3464"/>
      <c r="Z64" s="3392"/>
      <c r="AA64" s="3393"/>
      <c r="AB64" s="3393"/>
      <c r="AC64" s="3393"/>
      <c r="AD64" s="3393"/>
      <c r="AE64" s="3393"/>
      <c r="AF64" s="3394"/>
      <c r="AG64" s="3371" t="s">
        <v>1485</v>
      </c>
      <c r="AH64" s="3372"/>
      <c r="AI64" s="3372"/>
      <c r="AJ64" s="3372"/>
      <c r="AK64" s="3372"/>
      <c r="AL64" s="3372"/>
      <c r="AM64" s="3372"/>
      <c r="AN64" s="3372"/>
      <c r="AO64" s="3372"/>
      <c r="AP64" s="3373"/>
      <c r="AQ64" s="3374" t="s">
        <v>1486</v>
      </c>
      <c r="AR64" s="3375"/>
      <c r="AS64" s="3375"/>
      <c r="AT64" s="3375"/>
      <c r="AU64" s="3375"/>
      <c r="AV64" s="3375"/>
      <c r="AW64" s="3375"/>
      <c r="AX64" s="3375"/>
      <c r="AY64" s="3375"/>
      <c r="AZ64" s="3375"/>
      <c r="BA64" s="3375"/>
      <c r="BB64" s="3375"/>
      <c r="BC64" s="3375"/>
      <c r="BD64" s="3375"/>
      <c r="BE64" s="3375"/>
      <c r="BF64" s="3375"/>
      <c r="BG64" s="3375"/>
      <c r="BH64" s="3375"/>
      <c r="BI64" s="3376"/>
      <c r="BJ64" s="3374"/>
      <c r="BK64" s="3375"/>
      <c r="BL64" s="3375"/>
      <c r="BM64" s="3377"/>
    </row>
    <row r="65" spans="1:65" ht="22.7" customHeight="1">
      <c r="A65" s="3507"/>
      <c r="B65" s="3392"/>
      <c r="C65" s="3393"/>
      <c r="D65" s="3393"/>
      <c r="E65" s="3393"/>
      <c r="F65" s="3393"/>
      <c r="G65" s="3393"/>
      <c r="H65" s="3393"/>
      <c r="I65" s="3394"/>
      <c r="J65" s="3456"/>
      <c r="K65" s="3457"/>
      <c r="L65" s="3457"/>
      <c r="M65" s="3457"/>
      <c r="N65" s="3458"/>
      <c r="O65" s="3392"/>
      <c r="P65" s="3393"/>
      <c r="Q65" s="3393"/>
      <c r="R65" s="3394"/>
      <c r="S65" s="3462"/>
      <c r="T65" s="3463"/>
      <c r="U65" s="3463"/>
      <c r="V65" s="3463"/>
      <c r="W65" s="3463"/>
      <c r="X65" s="3463"/>
      <c r="Y65" s="3464"/>
      <c r="Z65" s="3392"/>
      <c r="AA65" s="3393"/>
      <c r="AB65" s="3393"/>
      <c r="AC65" s="3393"/>
      <c r="AD65" s="3393"/>
      <c r="AE65" s="3393"/>
      <c r="AF65" s="3394"/>
      <c r="AG65" s="3371" t="s">
        <v>1317</v>
      </c>
      <c r="AH65" s="3372"/>
      <c r="AI65" s="3372"/>
      <c r="AJ65" s="3372"/>
      <c r="AK65" s="3372"/>
      <c r="AL65" s="3372"/>
      <c r="AM65" s="3372"/>
      <c r="AN65" s="3372"/>
      <c r="AO65" s="3372"/>
      <c r="AP65" s="3373"/>
      <c r="AQ65" s="3374" t="s">
        <v>1482</v>
      </c>
      <c r="AR65" s="3375"/>
      <c r="AS65" s="3375"/>
      <c r="AT65" s="3375"/>
      <c r="AU65" s="3375"/>
      <c r="AV65" s="3375"/>
      <c r="AW65" s="3375"/>
      <c r="AX65" s="3375"/>
      <c r="AY65" s="3375"/>
      <c r="AZ65" s="3375"/>
      <c r="BA65" s="3375"/>
      <c r="BB65" s="3375"/>
      <c r="BC65" s="3375"/>
      <c r="BD65" s="3375"/>
      <c r="BE65" s="3375"/>
      <c r="BF65" s="3375"/>
      <c r="BG65" s="3375"/>
      <c r="BH65" s="3375"/>
      <c r="BI65" s="3376"/>
      <c r="BJ65" s="3374"/>
      <c r="BK65" s="3375"/>
      <c r="BL65" s="3375"/>
      <c r="BM65" s="3377"/>
    </row>
    <row r="66" spans="1:65" ht="22.7" customHeight="1">
      <c r="A66" s="3507"/>
      <c r="B66" s="3392"/>
      <c r="C66" s="3393"/>
      <c r="D66" s="3393"/>
      <c r="E66" s="3393"/>
      <c r="F66" s="3393"/>
      <c r="G66" s="3393"/>
      <c r="H66" s="3393"/>
      <c r="I66" s="3394"/>
      <c r="J66" s="3456"/>
      <c r="K66" s="3457"/>
      <c r="L66" s="3457"/>
      <c r="M66" s="3457"/>
      <c r="N66" s="3458"/>
      <c r="O66" s="3392"/>
      <c r="P66" s="3393"/>
      <c r="Q66" s="3393"/>
      <c r="R66" s="3394"/>
      <c r="S66" s="3462"/>
      <c r="T66" s="3463"/>
      <c r="U66" s="3463"/>
      <c r="V66" s="3463"/>
      <c r="W66" s="3463"/>
      <c r="X66" s="3463"/>
      <c r="Y66" s="3464"/>
      <c r="Z66" s="3392"/>
      <c r="AA66" s="3393"/>
      <c r="AB66" s="3393"/>
      <c r="AC66" s="3393"/>
      <c r="AD66" s="3393"/>
      <c r="AE66" s="3393"/>
      <c r="AF66" s="3394"/>
      <c r="AG66" s="3386" t="s">
        <v>1538</v>
      </c>
      <c r="AH66" s="3387"/>
      <c r="AI66" s="3387"/>
      <c r="AJ66" s="3387"/>
      <c r="AK66" s="3387"/>
      <c r="AL66" s="3387"/>
      <c r="AM66" s="3387"/>
      <c r="AN66" s="3387"/>
      <c r="AO66" s="3387"/>
      <c r="AP66" s="3388"/>
      <c r="AQ66" s="3374" t="s">
        <v>1482</v>
      </c>
      <c r="AR66" s="3375"/>
      <c r="AS66" s="3375"/>
      <c r="AT66" s="3375"/>
      <c r="AU66" s="3375"/>
      <c r="AV66" s="3375"/>
      <c r="AW66" s="3375"/>
      <c r="AX66" s="3375"/>
      <c r="AY66" s="3375"/>
      <c r="AZ66" s="3375"/>
      <c r="BA66" s="3375"/>
      <c r="BB66" s="3375"/>
      <c r="BC66" s="3375"/>
      <c r="BD66" s="3375"/>
      <c r="BE66" s="3375"/>
      <c r="BF66" s="3375"/>
      <c r="BG66" s="3375"/>
      <c r="BH66" s="3375"/>
      <c r="BI66" s="3376"/>
      <c r="BJ66" s="3374"/>
      <c r="BK66" s="3375"/>
      <c r="BL66" s="3375"/>
      <c r="BM66" s="3377"/>
    </row>
    <row r="67" spans="1:65" ht="21.75" customHeight="1">
      <c r="A67" s="3507"/>
      <c r="B67" s="3392"/>
      <c r="C67" s="3393"/>
      <c r="D67" s="3393"/>
      <c r="E67" s="3393"/>
      <c r="F67" s="3393"/>
      <c r="G67" s="3393"/>
      <c r="H67" s="3393"/>
      <c r="I67" s="3394"/>
      <c r="J67" s="3456"/>
      <c r="K67" s="3457"/>
      <c r="L67" s="3457"/>
      <c r="M67" s="3457"/>
      <c r="N67" s="3458"/>
      <c r="O67" s="3392"/>
      <c r="P67" s="3393"/>
      <c r="Q67" s="3393"/>
      <c r="R67" s="3394"/>
      <c r="S67" s="3462"/>
      <c r="T67" s="3463"/>
      <c r="U67" s="3463"/>
      <c r="V67" s="3463"/>
      <c r="W67" s="3463"/>
      <c r="X67" s="3463"/>
      <c r="Y67" s="3464"/>
      <c r="Z67" s="3392"/>
      <c r="AA67" s="3393"/>
      <c r="AB67" s="3393"/>
      <c r="AC67" s="3393"/>
      <c r="AD67" s="3393"/>
      <c r="AE67" s="3393"/>
      <c r="AF67" s="3394"/>
      <c r="AG67" s="3371" t="s">
        <v>1487</v>
      </c>
      <c r="AH67" s="3372"/>
      <c r="AI67" s="3372"/>
      <c r="AJ67" s="3372"/>
      <c r="AK67" s="3372"/>
      <c r="AL67" s="3372"/>
      <c r="AM67" s="3372"/>
      <c r="AN67" s="3372"/>
      <c r="AO67" s="3372"/>
      <c r="AP67" s="3373"/>
      <c r="AQ67" s="3374" t="s">
        <v>1482</v>
      </c>
      <c r="AR67" s="3375"/>
      <c r="AS67" s="3375"/>
      <c r="AT67" s="3375"/>
      <c r="AU67" s="3375"/>
      <c r="AV67" s="3375"/>
      <c r="AW67" s="3375"/>
      <c r="AX67" s="3375"/>
      <c r="AY67" s="3375"/>
      <c r="AZ67" s="3375"/>
      <c r="BA67" s="3375"/>
      <c r="BB67" s="3375"/>
      <c r="BC67" s="3375"/>
      <c r="BD67" s="3375"/>
      <c r="BE67" s="3375"/>
      <c r="BF67" s="3375"/>
      <c r="BG67" s="3375"/>
      <c r="BH67" s="3375"/>
      <c r="BI67" s="3376"/>
      <c r="BJ67" s="3374"/>
      <c r="BK67" s="3375"/>
      <c r="BL67" s="3375"/>
      <c r="BM67" s="3377"/>
    </row>
    <row r="68" spans="1:65" ht="21.75" customHeight="1">
      <c r="A68" s="3507"/>
      <c r="B68" s="3392"/>
      <c r="C68" s="3393"/>
      <c r="D68" s="3393"/>
      <c r="E68" s="3393"/>
      <c r="F68" s="3393"/>
      <c r="G68" s="3393"/>
      <c r="H68" s="3393"/>
      <c r="I68" s="3394"/>
      <c r="J68" s="3456"/>
      <c r="K68" s="3457"/>
      <c r="L68" s="3457"/>
      <c r="M68" s="3457"/>
      <c r="N68" s="3458"/>
      <c r="O68" s="3392"/>
      <c r="P68" s="3393"/>
      <c r="Q68" s="3393"/>
      <c r="R68" s="3394"/>
      <c r="S68" s="3462"/>
      <c r="T68" s="3463"/>
      <c r="U68" s="3463"/>
      <c r="V68" s="3463"/>
      <c r="W68" s="3463"/>
      <c r="X68" s="3463"/>
      <c r="Y68" s="3464"/>
      <c r="Z68" s="3392"/>
      <c r="AA68" s="3393"/>
      <c r="AB68" s="3393"/>
      <c r="AC68" s="3393"/>
      <c r="AD68" s="3393"/>
      <c r="AE68" s="3393"/>
      <c r="AF68" s="3394"/>
      <c r="AG68" s="3371" t="s">
        <v>1539</v>
      </c>
      <c r="AH68" s="3372"/>
      <c r="AI68" s="3372"/>
      <c r="AJ68" s="3372"/>
      <c r="AK68" s="3372"/>
      <c r="AL68" s="3372"/>
      <c r="AM68" s="3372"/>
      <c r="AN68" s="3372"/>
      <c r="AO68" s="3372"/>
      <c r="AP68" s="3373"/>
      <c r="AQ68" s="3374" t="s">
        <v>1506</v>
      </c>
      <c r="AR68" s="3375"/>
      <c r="AS68" s="3375"/>
      <c r="AT68" s="3375"/>
      <c r="AU68" s="3375"/>
      <c r="AV68" s="3375"/>
      <c r="AW68" s="3375"/>
      <c r="AX68" s="3375"/>
      <c r="AY68" s="3375"/>
      <c r="AZ68" s="3375"/>
      <c r="BA68" s="3375"/>
      <c r="BB68" s="3375"/>
      <c r="BC68" s="3375"/>
      <c r="BD68" s="3375"/>
      <c r="BE68" s="3375"/>
      <c r="BF68" s="3375"/>
      <c r="BG68" s="3375"/>
      <c r="BH68" s="3375"/>
      <c r="BI68" s="3376"/>
      <c r="BJ68" s="3374"/>
      <c r="BK68" s="3375"/>
      <c r="BL68" s="3375"/>
      <c r="BM68" s="3377"/>
    </row>
    <row r="69" spans="1:65" ht="21.95" customHeight="1">
      <c r="A69" s="3507"/>
      <c r="B69" s="3392"/>
      <c r="C69" s="3393"/>
      <c r="D69" s="3393"/>
      <c r="E69" s="3393"/>
      <c r="F69" s="3393"/>
      <c r="G69" s="3393"/>
      <c r="H69" s="3393"/>
      <c r="I69" s="3394"/>
      <c r="J69" s="3456"/>
      <c r="K69" s="3457"/>
      <c r="L69" s="3457"/>
      <c r="M69" s="3457"/>
      <c r="N69" s="3458"/>
      <c r="O69" s="3392"/>
      <c r="P69" s="3393"/>
      <c r="Q69" s="3393"/>
      <c r="R69" s="3394"/>
      <c r="S69" s="3462"/>
      <c r="T69" s="3463"/>
      <c r="U69" s="3463"/>
      <c r="V69" s="3463"/>
      <c r="W69" s="3463"/>
      <c r="X69" s="3463"/>
      <c r="Y69" s="3464"/>
      <c r="Z69" s="3392"/>
      <c r="AA69" s="3393"/>
      <c r="AB69" s="3393"/>
      <c r="AC69" s="3393"/>
      <c r="AD69" s="3393"/>
      <c r="AE69" s="3393"/>
      <c r="AF69" s="3394"/>
      <c r="AG69" s="3371" t="s">
        <v>1490</v>
      </c>
      <c r="AH69" s="3372"/>
      <c r="AI69" s="3372"/>
      <c r="AJ69" s="3372"/>
      <c r="AK69" s="3372"/>
      <c r="AL69" s="3372"/>
      <c r="AM69" s="3372"/>
      <c r="AN69" s="3372"/>
      <c r="AO69" s="3372"/>
      <c r="AP69" s="3373"/>
      <c r="AQ69" s="3374" t="s">
        <v>1506</v>
      </c>
      <c r="AR69" s="3375"/>
      <c r="AS69" s="3375"/>
      <c r="AT69" s="3375"/>
      <c r="AU69" s="3375"/>
      <c r="AV69" s="3375"/>
      <c r="AW69" s="3375"/>
      <c r="AX69" s="3375"/>
      <c r="AY69" s="3375"/>
      <c r="AZ69" s="3375"/>
      <c r="BA69" s="3375"/>
      <c r="BB69" s="3375"/>
      <c r="BC69" s="3375"/>
      <c r="BD69" s="3375"/>
      <c r="BE69" s="3375"/>
      <c r="BF69" s="3375"/>
      <c r="BG69" s="3375"/>
      <c r="BH69" s="3375"/>
      <c r="BI69" s="3376"/>
      <c r="BJ69" s="3450"/>
      <c r="BK69" s="3450"/>
      <c r="BL69" s="3450"/>
      <c r="BM69" s="3451"/>
    </row>
    <row r="70" spans="1:65" ht="21.95" customHeight="1">
      <c r="A70" s="3507"/>
      <c r="B70" s="3392"/>
      <c r="C70" s="3393"/>
      <c r="D70" s="3393"/>
      <c r="E70" s="3393"/>
      <c r="F70" s="3393"/>
      <c r="G70" s="3393"/>
      <c r="H70" s="3393"/>
      <c r="I70" s="3394"/>
      <c r="J70" s="3456"/>
      <c r="K70" s="3457"/>
      <c r="L70" s="3457"/>
      <c r="M70" s="3457"/>
      <c r="N70" s="3458"/>
      <c r="O70" s="3392"/>
      <c r="P70" s="3393"/>
      <c r="Q70" s="3393"/>
      <c r="R70" s="3394"/>
      <c r="S70" s="3462"/>
      <c r="T70" s="3463"/>
      <c r="U70" s="3463"/>
      <c r="V70" s="3463"/>
      <c r="W70" s="3463"/>
      <c r="X70" s="3463"/>
      <c r="Y70" s="3464"/>
      <c r="Z70" s="3392"/>
      <c r="AA70" s="3393"/>
      <c r="AB70" s="3393"/>
      <c r="AC70" s="3393"/>
      <c r="AD70" s="3393"/>
      <c r="AE70" s="3393"/>
      <c r="AF70" s="3394"/>
      <c r="AG70" s="3371" t="s">
        <v>1540</v>
      </c>
      <c r="AH70" s="3372"/>
      <c r="AI70" s="3372"/>
      <c r="AJ70" s="3372"/>
      <c r="AK70" s="3372"/>
      <c r="AL70" s="3372"/>
      <c r="AM70" s="3372"/>
      <c r="AN70" s="3372"/>
      <c r="AO70" s="3372"/>
      <c r="AP70" s="3373"/>
      <c r="AQ70" s="3374" t="s">
        <v>1483</v>
      </c>
      <c r="AR70" s="3375"/>
      <c r="AS70" s="3375"/>
      <c r="AT70" s="3375"/>
      <c r="AU70" s="3375"/>
      <c r="AV70" s="3375"/>
      <c r="AW70" s="3375"/>
      <c r="AX70" s="3375"/>
      <c r="AY70" s="3375"/>
      <c r="AZ70" s="3375"/>
      <c r="BA70" s="3375"/>
      <c r="BB70" s="3375"/>
      <c r="BC70" s="3375"/>
      <c r="BD70" s="3375"/>
      <c r="BE70" s="3375"/>
      <c r="BF70" s="3375"/>
      <c r="BG70" s="3375"/>
      <c r="BH70" s="3375"/>
      <c r="BI70" s="3376"/>
      <c r="BJ70" s="3450"/>
      <c r="BK70" s="3450"/>
      <c r="BL70" s="3450"/>
      <c r="BM70" s="3451"/>
    </row>
    <row r="71" spans="1:65" ht="21.95" customHeight="1">
      <c r="A71" s="3507"/>
      <c r="B71" s="3392"/>
      <c r="C71" s="3393"/>
      <c r="D71" s="3393"/>
      <c r="E71" s="3393"/>
      <c r="F71" s="3393"/>
      <c r="G71" s="3393"/>
      <c r="H71" s="3393"/>
      <c r="I71" s="3394"/>
      <c r="J71" s="3456"/>
      <c r="K71" s="3457"/>
      <c r="L71" s="3457"/>
      <c r="M71" s="3457"/>
      <c r="N71" s="3458"/>
      <c r="O71" s="3392"/>
      <c r="P71" s="3393"/>
      <c r="Q71" s="3393"/>
      <c r="R71" s="3394"/>
      <c r="S71" s="3462"/>
      <c r="T71" s="3463"/>
      <c r="U71" s="3463"/>
      <c r="V71" s="3463"/>
      <c r="W71" s="3463"/>
      <c r="X71" s="3463"/>
      <c r="Y71" s="3464"/>
      <c r="Z71" s="3392"/>
      <c r="AA71" s="3393"/>
      <c r="AB71" s="3393"/>
      <c r="AC71" s="3393"/>
      <c r="AD71" s="3393"/>
      <c r="AE71" s="3393"/>
      <c r="AF71" s="3394"/>
      <c r="AG71" s="3371" t="s">
        <v>1492</v>
      </c>
      <c r="AH71" s="3372"/>
      <c r="AI71" s="3372"/>
      <c r="AJ71" s="3372"/>
      <c r="AK71" s="3372"/>
      <c r="AL71" s="3372"/>
      <c r="AM71" s="3372"/>
      <c r="AN71" s="3372"/>
      <c r="AO71" s="3372"/>
      <c r="AP71" s="3373"/>
      <c r="AQ71" s="3374" t="s">
        <v>1482</v>
      </c>
      <c r="AR71" s="3375"/>
      <c r="AS71" s="3375"/>
      <c r="AT71" s="3375"/>
      <c r="AU71" s="3375"/>
      <c r="AV71" s="3375"/>
      <c r="AW71" s="3375"/>
      <c r="AX71" s="3375"/>
      <c r="AY71" s="3375"/>
      <c r="AZ71" s="3375"/>
      <c r="BA71" s="3375"/>
      <c r="BB71" s="3375"/>
      <c r="BC71" s="3375"/>
      <c r="BD71" s="3375"/>
      <c r="BE71" s="3375"/>
      <c r="BF71" s="3375"/>
      <c r="BG71" s="3375"/>
      <c r="BH71" s="3375"/>
      <c r="BI71" s="3376"/>
      <c r="BJ71" s="3374"/>
      <c r="BK71" s="3375"/>
      <c r="BL71" s="3375"/>
      <c r="BM71" s="3377"/>
    </row>
    <row r="72" spans="1:65" ht="21.95" customHeight="1">
      <c r="A72" s="3507"/>
      <c r="B72" s="3392"/>
      <c r="C72" s="3393"/>
      <c r="D72" s="3393"/>
      <c r="E72" s="3393"/>
      <c r="F72" s="3393"/>
      <c r="G72" s="3393"/>
      <c r="H72" s="3393"/>
      <c r="I72" s="3394"/>
      <c r="J72" s="3456"/>
      <c r="K72" s="3457"/>
      <c r="L72" s="3457"/>
      <c r="M72" s="3457"/>
      <c r="N72" s="3458"/>
      <c r="O72" s="3392"/>
      <c r="P72" s="3393"/>
      <c r="Q72" s="3393"/>
      <c r="R72" s="3394"/>
      <c r="S72" s="3462"/>
      <c r="T72" s="3463"/>
      <c r="U72" s="3463"/>
      <c r="V72" s="3463"/>
      <c r="W72" s="3463"/>
      <c r="X72" s="3463"/>
      <c r="Y72" s="3464"/>
      <c r="Z72" s="3392"/>
      <c r="AA72" s="3393"/>
      <c r="AB72" s="3393"/>
      <c r="AC72" s="3393"/>
      <c r="AD72" s="3393"/>
      <c r="AE72" s="3393"/>
      <c r="AF72" s="3394"/>
      <c r="AG72" s="3371" t="s">
        <v>1541</v>
      </c>
      <c r="AH72" s="3372"/>
      <c r="AI72" s="3372"/>
      <c r="AJ72" s="3372"/>
      <c r="AK72" s="3372"/>
      <c r="AL72" s="3372"/>
      <c r="AM72" s="3372"/>
      <c r="AN72" s="3372"/>
      <c r="AO72" s="3372"/>
      <c r="AP72" s="3373"/>
      <c r="AQ72" s="3374" t="s">
        <v>1542</v>
      </c>
      <c r="AR72" s="3375"/>
      <c r="AS72" s="3375"/>
      <c r="AT72" s="3375"/>
      <c r="AU72" s="3375"/>
      <c r="AV72" s="3375"/>
      <c r="AW72" s="3375"/>
      <c r="AX72" s="3375"/>
      <c r="AY72" s="3375"/>
      <c r="AZ72" s="3375"/>
      <c r="BA72" s="3375"/>
      <c r="BB72" s="3375"/>
      <c r="BC72" s="3375"/>
      <c r="BD72" s="3375"/>
      <c r="BE72" s="3375"/>
      <c r="BF72" s="3375"/>
      <c r="BG72" s="3375"/>
      <c r="BH72" s="3375"/>
      <c r="BI72" s="3376"/>
      <c r="BJ72" s="3374"/>
      <c r="BK72" s="3375"/>
      <c r="BL72" s="3375"/>
      <c r="BM72" s="3377"/>
    </row>
    <row r="73" spans="1:65" ht="76.5" customHeight="1">
      <c r="A73" s="3507"/>
      <c r="B73" s="3392"/>
      <c r="C73" s="3393"/>
      <c r="D73" s="3393"/>
      <c r="E73" s="3393"/>
      <c r="F73" s="3393"/>
      <c r="G73" s="3393"/>
      <c r="H73" s="3393"/>
      <c r="I73" s="3394"/>
      <c r="J73" s="3456"/>
      <c r="K73" s="3457"/>
      <c r="L73" s="3457"/>
      <c r="M73" s="3457"/>
      <c r="N73" s="3458"/>
      <c r="O73" s="3392"/>
      <c r="P73" s="3393"/>
      <c r="Q73" s="3393"/>
      <c r="R73" s="3394"/>
      <c r="S73" s="3462"/>
      <c r="T73" s="3463"/>
      <c r="U73" s="3463"/>
      <c r="V73" s="3463"/>
      <c r="W73" s="3463"/>
      <c r="X73" s="3463"/>
      <c r="Y73" s="3464"/>
      <c r="Z73" s="3392"/>
      <c r="AA73" s="3393"/>
      <c r="AB73" s="3393"/>
      <c r="AC73" s="3393"/>
      <c r="AD73" s="3393"/>
      <c r="AE73" s="3393"/>
      <c r="AF73" s="3394"/>
      <c r="AG73" s="3371" t="s">
        <v>1494</v>
      </c>
      <c r="AH73" s="3372"/>
      <c r="AI73" s="3372"/>
      <c r="AJ73" s="3372"/>
      <c r="AK73" s="3372"/>
      <c r="AL73" s="3372"/>
      <c r="AM73" s="3372"/>
      <c r="AN73" s="3372"/>
      <c r="AO73" s="3372"/>
      <c r="AP73" s="3373"/>
      <c r="AQ73" s="3382" t="s">
        <v>1495</v>
      </c>
      <c r="AR73" s="3375"/>
      <c r="AS73" s="3375"/>
      <c r="AT73" s="3375"/>
      <c r="AU73" s="3375"/>
      <c r="AV73" s="3375"/>
      <c r="AW73" s="3375"/>
      <c r="AX73" s="3375"/>
      <c r="AY73" s="3375"/>
      <c r="AZ73" s="3375"/>
      <c r="BA73" s="3375"/>
      <c r="BB73" s="3375"/>
      <c r="BC73" s="3375"/>
      <c r="BD73" s="3375"/>
      <c r="BE73" s="3375"/>
      <c r="BF73" s="3375"/>
      <c r="BG73" s="3375"/>
      <c r="BH73" s="3375"/>
      <c r="BI73" s="3376"/>
      <c r="BJ73" s="3374"/>
      <c r="BK73" s="3375"/>
      <c r="BL73" s="3375"/>
      <c r="BM73" s="3377"/>
    </row>
    <row r="74" spans="1:65" ht="22.7" customHeight="1">
      <c r="A74" s="3507"/>
      <c r="B74" s="3392"/>
      <c r="C74" s="3393"/>
      <c r="D74" s="3393"/>
      <c r="E74" s="3393"/>
      <c r="F74" s="3393"/>
      <c r="G74" s="3393"/>
      <c r="H74" s="3393"/>
      <c r="I74" s="3394"/>
      <c r="J74" s="3456"/>
      <c r="K74" s="3457"/>
      <c r="L74" s="3457"/>
      <c r="M74" s="3457"/>
      <c r="N74" s="3458"/>
      <c r="O74" s="3392"/>
      <c r="P74" s="3393"/>
      <c r="Q74" s="3393"/>
      <c r="R74" s="3394"/>
      <c r="S74" s="3462"/>
      <c r="T74" s="3463"/>
      <c r="U74" s="3463"/>
      <c r="V74" s="3463"/>
      <c r="W74" s="3463"/>
      <c r="X74" s="3463"/>
      <c r="Y74" s="3464"/>
      <c r="Z74" s="3392"/>
      <c r="AA74" s="3393"/>
      <c r="AB74" s="3393"/>
      <c r="AC74" s="3393"/>
      <c r="AD74" s="3393"/>
      <c r="AE74" s="3393"/>
      <c r="AF74" s="3394"/>
      <c r="AG74" s="3371" t="s">
        <v>1496</v>
      </c>
      <c r="AH74" s="3372"/>
      <c r="AI74" s="3372"/>
      <c r="AJ74" s="3372"/>
      <c r="AK74" s="3372"/>
      <c r="AL74" s="3372"/>
      <c r="AM74" s="3372"/>
      <c r="AN74" s="3372"/>
      <c r="AO74" s="3372"/>
      <c r="AP74" s="3373"/>
      <c r="AQ74" s="3374" t="s">
        <v>1543</v>
      </c>
      <c r="AR74" s="3375"/>
      <c r="AS74" s="3375"/>
      <c r="AT74" s="3375"/>
      <c r="AU74" s="3375"/>
      <c r="AV74" s="3375"/>
      <c r="AW74" s="3375"/>
      <c r="AX74" s="3375"/>
      <c r="AY74" s="3375"/>
      <c r="AZ74" s="3375"/>
      <c r="BA74" s="3375"/>
      <c r="BB74" s="3375"/>
      <c r="BC74" s="3375"/>
      <c r="BD74" s="3375"/>
      <c r="BE74" s="3375"/>
      <c r="BF74" s="3375"/>
      <c r="BG74" s="3375"/>
      <c r="BH74" s="3375"/>
      <c r="BI74" s="3376"/>
      <c r="BJ74" s="3374"/>
      <c r="BK74" s="3375"/>
      <c r="BL74" s="3375"/>
      <c r="BM74" s="3377"/>
    </row>
    <row r="75" spans="1:65" ht="22.7" customHeight="1">
      <c r="A75" s="3507"/>
      <c r="B75" s="3392"/>
      <c r="C75" s="3393"/>
      <c r="D75" s="3393"/>
      <c r="E75" s="3393"/>
      <c r="F75" s="3393"/>
      <c r="G75" s="3393"/>
      <c r="H75" s="3393"/>
      <c r="I75" s="3394"/>
      <c r="J75" s="3456"/>
      <c r="K75" s="3457"/>
      <c r="L75" s="3457"/>
      <c r="M75" s="3457"/>
      <c r="N75" s="3458"/>
      <c r="O75" s="3392"/>
      <c r="P75" s="3393"/>
      <c r="Q75" s="3393"/>
      <c r="R75" s="3394"/>
      <c r="S75" s="3462"/>
      <c r="T75" s="3463"/>
      <c r="U75" s="3463"/>
      <c r="V75" s="3463"/>
      <c r="W75" s="3463"/>
      <c r="X75" s="3463"/>
      <c r="Y75" s="3464"/>
      <c r="Z75" s="3392"/>
      <c r="AA75" s="3393"/>
      <c r="AB75" s="3393"/>
      <c r="AC75" s="3393"/>
      <c r="AD75" s="3393"/>
      <c r="AE75" s="3393"/>
      <c r="AF75" s="3394"/>
      <c r="AG75" s="3371" t="s">
        <v>1498</v>
      </c>
      <c r="AH75" s="3372"/>
      <c r="AI75" s="3372"/>
      <c r="AJ75" s="3372"/>
      <c r="AK75" s="3372"/>
      <c r="AL75" s="3372"/>
      <c r="AM75" s="3372"/>
      <c r="AN75" s="3372"/>
      <c r="AO75" s="3372"/>
      <c r="AP75" s="3373"/>
      <c r="AQ75" s="3374" t="s">
        <v>1499</v>
      </c>
      <c r="AR75" s="3375"/>
      <c r="AS75" s="3375"/>
      <c r="AT75" s="3375"/>
      <c r="AU75" s="3375"/>
      <c r="AV75" s="3375"/>
      <c r="AW75" s="3375"/>
      <c r="AX75" s="3375"/>
      <c r="AY75" s="3375"/>
      <c r="AZ75" s="3375"/>
      <c r="BA75" s="3375"/>
      <c r="BB75" s="3375"/>
      <c r="BC75" s="3375"/>
      <c r="BD75" s="3375"/>
      <c r="BE75" s="3375"/>
      <c r="BF75" s="3375"/>
      <c r="BG75" s="3375"/>
      <c r="BH75" s="3375"/>
      <c r="BI75" s="3376"/>
      <c r="BJ75" s="3374"/>
      <c r="BK75" s="3375"/>
      <c r="BL75" s="3375"/>
      <c r="BM75" s="3377"/>
    </row>
    <row r="76" spans="1:65" ht="22.7" customHeight="1">
      <c r="A76" s="3507"/>
      <c r="B76" s="3392"/>
      <c r="C76" s="3393"/>
      <c r="D76" s="3393"/>
      <c r="E76" s="3393"/>
      <c r="F76" s="3393"/>
      <c r="G76" s="3393"/>
      <c r="H76" s="3393"/>
      <c r="I76" s="3394"/>
      <c r="J76" s="3456"/>
      <c r="K76" s="3457"/>
      <c r="L76" s="3457"/>
      <c r="M76" s="3457"/>
      <c r="N76" s="3458"/>
      <c r="O76" s="3392"/>
      <c r="P76" s="3393"/>
      <c r="Q76" s="3393"/>
      <c r="R76" s="3394"/>
      <c r="S76" s="3462"/>
      <c r="T76" s="3463"/>
      <c r="U76" s="3463"/>
      <c r="V76" s="3463"/>
      <c r="W76" s="3463"/>
      <c r="X76" s="3463"/>
      <c r="Y76" s="3464"/>
      <c r="Z76" s="3392"/>
      <c r="AA76" s="3393"/>
      <c r="AB76" s="3393"/>
      <c r="AC76" s="3393"/>
      <c r="AD76" s="3393"/>
      <c r="AE76" s="3393"/>
      <c r="AF76" s="3394"/>
      <c r="AG76" s="3371" t="s">
        <v>1503</v>
      </c>
      <c r="AH76" s="3372"/>
      <c r="AI76" s="3372"/>
      <c r="AJ76" s="3372"/>
      <c r="AK76" s="3372"/>
      <c r="AL76" s="3372"/>
      <c r="AM76" s="3372"/>
      <c r="AN76" s="3372"/>
      <c r="AO76" s="3372"/>
      <c r="AP76" s="3373"/>
      <c r="AQ76" s="3374" t="s">
        <v>1544</v>
      </c>
      <c r="AR76" s="3375"/>
      <c r="AS76" s="3375"/>
      <c r="AT76" s="3375"/>
      <c r="AU76" s="3375"/>
      <c r="AV76" s="3375"/>
      <c r="AW76" s="3375"/>
      <c r="AX76" s="3375"/>
      <c r="AY76" s="3375"/>
      <c r="AZ76" s="3375"/>
      <c r="BA76" s="3375"/>
      <c r="BB76" s="3375"/>
      <c r="BC76" s="3375"/>
      <c r="BD76" s="3375"/>
      <c r="BE76" s="3375"/>
      <c r="BF76" s="3375"/>
      <c r="BG76" s="3375"/>
      <c r="BH76" s="3375"/>
      <c r="BI76" s="3376"/>
      <c r="BJ76" s="3374"/>
      <c r="BK76" s="3375"/>
      <c r="BL76" s="3375"/>
      <c r="BM76" s="3377"/>
    </row>
    <row r="77" spans="1:65" ht="22.7" customHeight="1">
      <c r="A77" s="3507"/>
      <c r="B77" s="3392"/>
      <c r="C77" s="3393"/>
      <c r="D77" s="3393"/>
      <c r="E77" s="3393"/>
      <c r="F77" s="3393"/>
      <c r="G77" s="3393"/>
      <c r="H77" s="3393"/>
      <c r="I77" s="3394"/>
      <c r="J77" s="3456"/>
      <c r="K77" s="3457"/>
      <c r="L77" s="3457"/>
      <c r="M77" s="3457"/>
      <c r="N77" s="3458"/>
      <c r="O77" s="3392"/>
      <c r="P77" s="3393"/>
      <c r="Q77" s="3393"/>
      <c r="R77" s="3394"/>
      <c r="S77" s="3462"/>
      <c r="T77" s="3463"/>
      <c r="U77" s="3463"/>
      <c r="V77" s="3463"/>
      <c r="W77" s="3463"/>
      <c r="X77" s="3463"/>
      <c r="Y77" s="3464"/>
      <c r="Z77" s="3392"/>
      <c r="AA77" s="3393"/>
      <c r="AB77" s="3393"/>
      <c r="AC77" s="3393"/>
      <c r="AD77" s="3393"/>
      <c r="AE77" s="3393"/>
      <c r="AF77" s="3394"/>
      <c r="AG77" s="3371" t="s">
        <v>1347</v>
      </c>
      <c r="AH77" s="3372"/>
      <c r="AI77" s="3372"/>
      <c r="AJ77" s="3372"/>
      <c r="AK77" s="3372"/>
      <c r="AL77" s="3372"/>
      <c r="AM77" s="3372"/>
      <c r="AN77" s="3372"/>
      <c r="AO77" s="3372"/>
      <c r="AP77" s="3373"/>
      <c r="AQ77" s="3374" t="s">
        <v>1483</v>
      </c>
      <c r="AR77" s="3375"/>
      <c r="AS77" s="3375"/>
      <c r="AT77" s="3375"/>
      <c r="AU77" s="3375"/>
      <c r="AV77" s="3375"/>
      <c r="AW77" s="3375"/>
      <c r="AX77" s="3375"/>
      <c r="AY77" s="3375"/>
      <c r="AZ77" s="3375"/>
      <c r="BA77" s="3375"/>
      <c r="BB77" s="3375"/>
      <c r="BC77" s="3375"/>
      <c r="BD77" s="3375"/>
      <c r="BE77" s="3375"/>
      <c r="BF77" s="3375"/>
      <c r="BG77" s="3375"/>
      <c r="BH77" s="3375"/>
      <c r="BI77" s="3376"/>
      <c r="BJ77" s="3374"/>
      <c r="BK77" s="3375"/>
      <c r="BL77" s="3375"/>
      <c r="BM77" s="3377"/>
    </row>
    <row r="78" spans="1:65" ht="22.7" customHeight="1">
      <c r="A78" s="3507"/>
      <c r="B78" s="3392"/>
      <c r="C78" s="3393"/>
      <c r="D78" s="3393"/>
      <c r="E78" s="3393"/>
      <c r="F78" s="3393"/>
      <c r="G78" s="3393"/>
      <c r="H78" s="3393"/>
      <c r="I78" s="3394"/>
      <c r="J78" s="3456"/>
      <c r="K78" s="3457"/>
      <c r="L78" s="3457"/>
      <c r="M78" s="3457"/>
      <c r="N78" s="3458"/>
      <c r="O78" s="3392"/>
      <c r="P78" s="3393"/>
      <c r="Q78" s="3393"/>
      <c r="R78" s="3394"/>
      <c r="S78" s="3462"/>
      <c r="T78" s="3463"/>
      <c r="U78" s="3463"/>
      <c r="V78" s="3463"/>
      <c r="W78" s="3463"/>
      <c r="X78" s="3463"/>
      <c r="Y78" s="3464"/>
      <c r="Z78" s="3392"/>
      <c r="AA78" s="3393"/>
      <c r="AB78" s="3393"/>
      <c r="AC78" s="3393"/>
      <c r="AD78" s="3393"/>
      <c r="AE78" s="3393"/>
      <c r="AF78" s="3394"/>
      <c r="AG78" s="3371" t="s">
        <v>1504</v>
      </c>
      <c r="AH78" s="3372"/>
      <c r="AI78" s="3372"/>
      <c r="AJ78" s="3372"/>
      <c r="AK78" s="3372"/>
      <c r="AL78" s="3372"/>
      <c r="AM78" s="3372"/>
      <c r="AN78" s="3372"/>
      <c r="AO78" s="3372"/>
      <c r="AP78" s="3373"/>
      <c r="AQ78" s="3374" t="s">
        <v>1482</v>
      </c>
      <c r="AR78" s="3375"/>
      <c r="AS78" s="3375"/>
      <c r="AT78" s="3375"/>
      <c r="AU78" s="3375"/>
      <c r="AV78" s="3375"/>
      <c r="AW78" s="3375"/>
      <c r="AX78" s="3375"/>
      <c r="AY78" s="3375"/>
      <c r="AZ78" s="3375"/>
      <c r="BA78" s="3375"/>
      <c r="BB78" s="3375"/>
      <c r="BC78" s="3375"/>
      <c r="BD78" s="3375"/>
      <c r="BE78" s="3375"/>
      <c r="BF78" s="3375"/>
      <c r="BG78" s="3375"/>
      <c r="BH78" s="3375"/>
      <c r="BI78" s="3376"/>
      <c r="BJ78" s="3374"/>
      <c r="BK78" s="3375"/>
      <c r="BL78" s="3375"/>
      <c r="BM78" s="3377"/>
    </row>
    <row r="79" spans="1:65" ht="22.7" customHeight="1">
      <c r="A79" s="3507"/>
      <c r="B79" s="3392"/>
      <c r="C79" s="3393"/>
      <c r="D79" s="3393"/>
      <c r="E79" s="3393"/>
      <c r="F79" s="3393"/>
      <c r="G79" s="3393"/>
      <c r="H79" s="3393"/>
      <c r="I79" s="3394"/>
      <c r="J79" s="3456"/>
      <c r="K79" s="3457"/>
      <c r="L79" s="3457"/>
      <c r="M79" s="3457"/>
      <c r="N79" s="3458"/>
      <c r="O79" s="3392"/>
      <c r="P79" s="3393"/>
      <c r="Q79" s="3393"/>
      <c r="R79" s="3394"/>
      <c r="S79" s="3462"/>
      <c r="T79" s="3463"/>
      <c r="U79" s="3463"/>
      <c r="V79" s="3463"/>
      <c r="W79" s="3463"/>
      <c r="X79" s="3463"/>
      <c r="Y79" s="3464"/>
      <c r="Z79" s="3392"/>
      <c r="AA79" s="3393"/>
      <c r="AB79" s="3393"/>
      <c r="AC79" s="3393"/>
      <c r="AD79" s="3393"/>
      <c r="AE79" s="3393"/>
      <c r="AF79" s="3394"/>
      <c r="AG79" s="3371" t="s">
        <v>1344</v>
      </c>
      <c r="AH79" s="3372"/>
      <c r="AI79" s="3372"/>
      <c r="AJ79" s="3372"/>
      <c r="AK79" s="3372"/>
      <c r="AL79" s="3372"/>
      <c r="AM79" s="3372"/>
      <c r="AN79" s="3372"/>
      <c r="AO79" s="3372"/>
      <c r="AP79" s="3373"/>
      <c r="AQ79" s="3374" t="s">
        <v>1482</v>
      </c>
      <c r="AR79" s="3375"/>
      <c r="AS79" s="3375"/>
      <c r="AT79" s="3375"/>
      <c r="AU79" s="3375"/>
      <c r="AV79" s="3375"/>
      <c r="AW79" s="3375"/>
      <c r="AX79" s="3375"/>
      <c r="AY79" s="3375"/>
      <c r="AZ79" s="3375"/>
      <c r="BA79" s="3375"/>
      <c r="BB79" s="3375"/>
      <c r="BC79" s="3375"/>
      <c r="BD79" s="3375"/>
      <c r="BE79" s="3375"/>
      <c r="BF79" s="3375"/>
      <c r="BG79" s="3375"/>
      <c r="BH79" s="3375"/>
      <c r="BI79" s="3376"/>
      <c r="BJ79" s="3374"/>
      <c r="BK79" s="3375"/>
      <c r="BL79" s="3375"/>
      <c r="BM79" s="3377"/>
    </row>
    <row r="80" spans="1:65" ht="21.75" customHeight="1">
      <c r="A80" s="3507"/>
      <c r="B80" s="3392"/>
      <c r="C80" s="3393"/>
      <c r="D80" s="3393"/>
      <c r="E80" s="3393"/>
      <c r="F80" s="3393"/>
      <c r="G80" s="3393"/>
      <c r="H80" s="3393"/>
      <c r="I80" s="3394"/>
      <c r="J80" s="3456"/>
      <c r="K80" s="3457"/>
      <c r="L80" s="3457"/>
      <c r="M80" s="3457"/>
      <c r="N80" s="3458"/>
      <c r="O80" s="3392"/>
      <c r="P80" s="3393"/>
      <c r="Q80" s="3393"/>
      <c r="R80" s="3394"/>
      <c r="S80" s="3462"/>
      <c r="T80" s="3463"/>
      <c r="U80" s="3463"/>
      <c r="V80" s="3463"/>
      <c r="W80" s="3463"/>
      <c r="X80" s="3463"/>
      <c r="Y80" s="3464"/>
      <c r="Z80" s="3392"/>
      <c r="AA80" s="3393"/>
      <c r="AB80" s="3393"/>
      <c r="AC80" s="3393"/>
      <c r="AD80" s="3393"/>
      <c r="AE80" s="3393"/>
      <c r="AF80" s="3394"/>
      <c r="AG80" s="3371" t="s">
        <v>1505</v>
      </c>
      <c r="AH80" s="3372"/>
      <c r="AI80" s="3372"/>
      <c r="AJ80" s="3372"/>
      <c r="AK80" s="3372"/>
      <c r="AL80" s="3372"/>
      <c r="AM80" s="3372"/>
      <c r="AN80" s="3372"/>
      <c r="AO80" s="3372"/>
      <c r="AP80" s="3373"/>
      <c r="AQ80" s="3374" t="s">
        <v>1545</v>
      </c>
      <c r="AR80" s="3375"/>
      <c r="AS80" s="3375"/>
      <c r="AT80" s="3375"/>
      <c r="AU80" s="3375"/>
      <c r="AV80" s="3375"/>
      <c r="AW80" s="3375"/>
      <c r="AX80" s="3375"/>
      <c r="AY80" s="3375"/>
      <c r="AZ80" s="3375"/>
      <c r="BA80" s="3375"/>
      <c r="BB80" s="3375"/>
      <c r="BC80" s="3375"/>
      <c r="BD80" s="3375"/>
      <c r="BE80" s="3375"/>
      <c r="BF80" s="3375"/>
      <c r="BG80" s="3375"/>
      <c r="BH80" s="3375"/>
      <c r="BI80" s="3376"/>
      <c r="BJ80" s="3374"/>
      <c r="BK80" s="3375"/>
      <c r="BL80" s="3375"/>
      <c r="BM80" s="3377"/>
    </row>
    <row r="81" spans="1:65" ht="21.75" customHeight="1">
      <c r="A81" s="3507"/>
      <c r="B81" s="3392"/>
      <c r="C81" s="3393"/>
      <c r="D81" s="3393"/>
      <c r="E81" s="3393"/>
      <c r="F81" s="3393"/>
      <c r="G81" s="3393"/>
      <c r="H81" s="3393"/>
      <c r="I81" s="3394"/>
      <c r="J81" s="3456"/>
      <c r="K81" s="3457"/>
      <c r="L81" s="3457"/>
      <c r="M81" s="3457"/>
      <c r="N81" s="3458"/>
      <c r="O81" s="3392"/>
      <c r="P81" s="3393"/>
      <c r="Q81" s="3393"/>
      <c r="R81" s="3394"/>
      <c r="S81" s="3462"/>
      <c r="T81" s="3463"/>
      <c r="U81" s="3463"/>
      <c r="V81" s="3463"/>
      <c r="W81" s="3463"/>
      <c r="X81" s="3463"/>
      <c r="Y81" s="3464"/>
      <c r="Z81" s="3392"/>
      <c r="AA81" s="3393"/>
      <c r="AB81" s="3393"/>
      <c r="AC81" s="3393"/>
      <c r="AD81" s="3393"/>
      <c r="AE81" s="3393"/>
      <c r="AF81" s="3394"/>
      <c r="AG81" s="3371" t="s">
        <v>1509</v>
      </c>
      <c r="AH81" s="3372"/>
      <c r="AI81" s="3372"/>
      <c r="AJ81" s="3372"/>
      <c r="AK81" s="3372"/>
      <c r="AL81" s="3372"/>
      <c r="AM81" s="3372"/>
      <c r="AN81" s="3372"/>
      <c r="AO81" s="3372"/>
      <c r="AP81" s="3373"/>
      <c r="AQ81" s="3374" t="s">
        <v>1545</v>
      </c>
      <c r="AR81" s="3375"/>
      <c r="AS81" s="3375"/>
      <c r="AT81" s="3375"/>
      <c r="AU81" s="3375"/>
      <c r="AV81" s="3375"/>
      <c r="AW81" s="3375"/>
      <c r="AX81" s="3375"/>
      <c r="AY81" s="3375"/>
      <c r="AZ81" s="3375"/>
      <c r="BA81" s="3375"/>
      <c r="BB81" s="3375"/>
      <c r="BC81" s="3375"/>
      <c r="BD81" s="3375"/>
      <c r="BE81" s="3375"/>
      <c r="BF81" s="3375"/>
      <c r="BG81" s="3375"/>
      <c r="BH81" s="3375"/>
      <c r="BI81" s="3376"/>
      <c r="BJ81" s="3374"/>
      <c r="BK81" s="3375"/>
      <c r="BL81" s="3375"/>
      <c r="BM81" s="3377"/>
    </row>
    <row r="82" spans="1:65" ht="21.75" customHeight="1">
      <c r="A82" s="3507"/>
      <c r="B82" s="3392"/>
      <c r="C82" s="3393"/>
      <c r="D82" s="3393"/>
      <c r="E82" s="3393"/>
      <c r="F82" s="3393"/>
      <c r="G82" s="3393"/>
      <c r="H82" s="3393"/>
      <c r="I82" s="3394"/>
      <c r="J82" s="3456"/>
      <c r="K82" s="3457"/>
      <c r="L82" s="3457"/>
      <c r="M82" s="3457"/>
      <c r="N82" s="3458"/>
      <c r="O82" s="3392"/>
      <c r="P82" s="3393"/>
      <c r="Q82" s="3393"/>
      <c r="R82" s="3394"/>
      <c r="S82" s="3462"/>
      <c r="T82" s="3463"/>
      <c r="U82" s="3463"/>
      <c r="V82" s="3463"/>
      <c r="W82" s="3463"/>
      <c r="X82" s="3463"/>
      <c r="Y82" s="3464"/>
      <c r="Z82" s="3392"/>
      <c r="AA82" s="3393"/>
      <c r="AB82" s="3393"/>
      <c r="AC82" s="3393"/>
      <c r="AD82" s="3393"/>
      <c r="AE82" s="3393"/>
      <c r="AF82" s="3394"/>
      <c r="AG82" s="3371" t="s">
        <v>1546</v>
      </c>
      <c r="AH82" s="3372"/>
      <c r="AI82" s="3372"/>
      <c r="AJ82" s="3372"/>
      <c r="AK82" s="3372"/>
      <c r="AL82" s="3372"/>
      <c r="AM82" s="3372"/>
      <c r="AN82" s="3372"/>
      <c r="AO82" s="3372"/>
      <c r="AP82" s="3373"/>
      <c r="AQ82" s="3374" t="s">
        <v>1506</v>
      </c>
      <c r="AR82" s="3375"/>
      <c r="AS82" s="3375"/>
      <c r="AT82" s="3375"/>
      <c r="AU82" s="3375"/>
      <c r="AV82" s="3375"/>
      <c r="AW82" s="3375"/>
      <c r="AX82" s="3375"/>
      <c r="AY82" s="3375"/>
      <c r="AZ82" s="3375"/>
      <c r="BA82" s="3375"/>
      <c r="BB82" s="3375"/>
      <c r="BC82" s="3375"/>
      <c r="BD82" s="3375"/>
      <c r="BE82" s="3375"/>
      <c r="BF82" s="3375"/>
      <c r="BG82" s="3375"/>
      <c r="BH82" s="3375"/>
      <c r="BI82" s="3376"/>
      <c r="BJ82" s="3374"/>
      <c r="BK82" s="3375"/>
      <c r="BL82" s="3375"/>
      <c r="BM82" s="3377"/>
    </row>
    <row r="83" spans="1:65" ht="21.75" customHeight="1">
      <c r="A83" s="3507"/>
      <c r="B83" s="3392"/>
      <c r="C83" s="3393"/>
      <c r="D83" s="3393"/>
      <c r="E83" s="3393"/>
      <c r="F83" s="3393"/>
      <c r="G83" s="3393"/>
      <c r="H83" s="3393"/>
      <c r="I83" s="3394"/>
      <c r="J83" s="3456"/>
      <c r="K83" s="3457"/>
      <c r="L83" s="3457"/>
      <c r="M83" s="3457"/>
      <c r="N83" s="3458"/>
      <c r="O83" s="3392"/>
      <c r="P83" s="3393"/>
      <c r="Q83" s="3393"/>
      <c r="R83" s="3394"/>
      <c r="S83" s="3462"/>
      <c r="T83" s="3463"/>
      <c r="U83" s="3463"/>
      <c r="V83" s="3463"/>
      <c r="W83" s="3463"/>
      <c r="X83" s="3463"/>
      <c r="Y83" s="3464"/>
      <c r="Z83" s="3392"/>
      <c r="AA83" s="3393"/>
      <c r="AB83" s="3393"/>
      <c r="AC83" s="3393"/>
      <c r="AD83" s="3393"/>
      <c r="AE83" s="3393"/>
      <c r="AF83" s="3394"/>
      <c r="AG83" s="3371" t="s">
        <v>1510</v>
      </c>
      <c r="AH83" s="3372"/>
      <c r="AI83" s="3372"/>
      <c r="AJ83" s="3372"/>
      <c r="AK83" s="3372"/>
      <c r="AL83" s="3372"/>
      <c r="AM83" s="3372"/>
      <c r="AN83" s="3372"/>
      <c r="AO83" s="3372"/>
      <c r="AP83" s="3373"/>
      <c r="AQ83" s="3374" t="s">
        <v>1489</v>
      </c>
      <c r="AR83" s="3375"/>
      <c r="AS83" s="3375"/>
      <c r="AT83" s="3375"/>
      <c r="AU83" s="3375"/>
      <c r="AV83" s="3375"/>
      <c r="AW83" s="3375"/>
      <c r="AX83" s="3375"/>
      <c r="AY83" s="3375"/>
      <c r="AZ83" s="3375"/>
      <c r="BA83" s="3375"/>
      <c r="BB83" s="3375"/>
      <c r="BC83" s="3375"/>
      <c r="BD83" s="3375"/>
      <c r="BE83" s="3375"/>
      <c r="BF83" s="3375"/>
      <c r="BG83" s="3375"/>
      <c r="BH83" s="3375"/>
      <c r="BI83" s="3376"/>
      <c r="BJ83" s="3374"/>
      <c r="BK83" s="3375"/>
      <c r="BL83" s="3375"/>
      <c r="BM83" s="3377"/>
    </row>
    <row r="84" spans="1:65" ht="21.75" customHeight="1">
      <c r="A84" s="3507"/>
      <c r="B84" s="3392"/>
      <c r="C84" s="3393"/>
      <c r="D84" s="3393"/>
      <c r="E84" s="3393"/>
      <c r="F84" s="3393"/>
      <c r="G84" s="3393"/>
      <c r="H84" s="3393"/>
      <c r="I84" s="3394"/>
      <c r="J84" s="3456"/>
      <c r="K84" s="3457"/>
      <c r="L84" s="3457"/>
      <c r="M84" s="3457"/>
      <c r="N84" s="3458"/>
      <c r="O84" s="3392"/>
      <c r="P84" s="3393"/>
      <c r="Q84" s="3393"/>
      <c r="R84" s="3394"/>
      <c r="S84" s="3462"/>
      <c r="T84" s="3463"/>
      <c r="U84" s="3463"/>
      <c r="V84" s="3463"/>
      <c r="W84" s="3463"/>
      <c r="X84" s="3463"/>
      <c r="Y84" s="3464"/>
      <c r="Z84" s="3392"/>
      <c r="AA84" s="3393"/>
      <c r="AB84" s="3393"/>
      <c r="AC84" s="3393"/>
      <c r="AD84" s="3393"/>
      <c r="AE84" s="3393"/>
      <c r="AF84" s="3394"/>
      <c r="AG84" s="3371" t="s">
        <v>1511</v>
      </c>
      <c r="AH84" s="3372"/>
      <c r="AI84" s="3372"/>
      <c r="AJ84" s="3372"/>
      <c r="AK84" s="3372"/>
      <c r="AL84" s="3372"/>
      <c r="AM84" s="3372"/>
      <c r="AN84" s="3372"/>
      <c r="AO84" s="3372"/>
      <c r="AP84" s="3373"/>
      <c r="AQ84" s="3374" t="s">
        <v>1506</v>
      </c>
      <c r="AR84" s="3375"/>
      <c r="AS84" s="3375"/>
      <c r="AT84" s="3375"/>
      <c r="AU84" s="3375"/>
      <c r="AV84" s="3375"/>
      <c r="AW84" s="3375"/>
      <c r="AX84" s="3375"/>
      <c r="AY84" s="3375"/>
      <c r="AZ84" s="3375"/>
      <c r="BA84" s="3375"/>
      <c r="BB84" s="3375"/>
      <c r="BC84" s="3375"/>
      <c r="BD84" s="3375"/>
      <c r="BE84" s="3375"/>
      <c r="BF84" s="3375"/>
      <c r="BG84" s="3375"/>
      <c r="BH84" s="3375"/>
      <c r="BI84" s="3376"/>
      <c r="BJ84" s="3374"/>
      <c r="BK84" s="3375"/>
      <c r="BL84" s="3375"/>
      <c r="BM84" s="3377"/>
    </row>
    <row r="85" spans="1:65" ht="21.75" customHeight="1">
      <c r="A85" s="3507"/>
      <c r="B85" s="3392"/>
      <c r="C85" s="3393"/>
      <c r="D85" s="3393"/>
      <c r="E85" s="3393"/>
      <c r="F85" s="3393"/>
      <c r="G85" s="3393"/>
      <c r="H85" s="3393"/>
      <c r="I85" s="3394"/>
      <c r="J85" s="3456"/>
      <c r="K85" s="3457"/>
      <c r="L85" s="3457"/>
      <c r="M85" s="3457"/>
      <c r="N85" s="3458"/>
      <c r="O85" s="3392"/>
      <c r="P85" s="3393"/>
      <c r="Q85" s="3393"/>
      <c r="R85" s="3394"/>
      <c r="S85" s="3462"/>
      <c r="T85" s="3463"/>
      <c r="U85" s="3463"/>
      <c r="V85" s="3463"/>
      <c r="W85" s="3463"/>
      <c r="X85" s="3463"/>
      <c r="Y85" s="3464"/>
      <c r="Z85" s="3392"/>
      <c r="AA85" s="3393"/>
      <c r="AB85" s="3393"/>
      <c r="AC85" s="3393"/>
      <c r="AD85" s="3393"/>
      <c r="AE85" s="3393"/>
      <c r="AF85" s="3394"/>
      <c r="AG85" s="3371" t="s">
        <v>1513</v>
      </c>
      <c r="AH85" s="3372"/>
      <c r="AI85" s="3372"/>
      <c r="AJ85" s="3372"/>
      <c r="AK85" s="3372"/>
      <c r="AL85" s="3372"/>
      <c r="AM85" s="3372"/>
      <c r="AN85" s="3372"/>
      <c r="AO85" s="3372"/>
      <c r="AP85" s="3373"/>
      <c r="AQ85" s="3374" t="s">
        <v>1506</v>
      </c>
      <c r="AR85" s="3375"/>
      <c r="AS85" s="3375"/>
      <c r="AT85" s="3375"/>
      <c r="AU85" s="3375"/>
      <c r="AV85" s="3375"/>
      <c r="AW85" s="3375"/>
      <c r="AX85" s="3375"/>
      <c r="AY85" s="3375"/>
      <c r="AZ85" s="3375"/>
      <c r="BA85" s="3375"/>
      <c r="BB85" s="3375"/>
      <c r="BC85" s="3375"/>
      <c r="BD85" s="3375"/>
      <c r="BE85" s="3375"/>
      <c r="BF85" s="3375"/>
      <c r="BG85" s="3375"/>
      <c r="BH85" s="3375"/>
      <c r="BI85" s="3376"/>
      <c r="BJ85" s="3374"/>
      <c r="BK85" s="3375"/>
      <c r="BL85" s="3375"/>
      <c r="BM85" s="3377"/>
    </row>
    <row r="86" spans="1:65" ht="21.75" customHeight="1">
      <c r="A86" s="3507"/>
      <c r="B86" s="3392"/>
      <c r="C86" s="3393"/>
      <c r="D86" s="3393"/>
      <c r="E86" s="3393"/>
      <c r="F86" s="3393"/>
      <c r="G86" s="3393"/>
      <c r="H86" s="3393"/>
      <c r="I86" s="3394"/>
      <c r="J86" s="3456"/>
      <c r="K86" s="3457"/>
      <c r="L86" s="3457"/>
      <c r="M86" s="3457"/>
      <c r="N86" s="3458"/>
      <c r="O86" s="3392"/>
      <c r="P86" s="3393"/>
      <c r="Q86" s="3393"/>
      <c r="R86" s="3394"/>
      <c r="S86" s="3462"/>
      <c r="T86" s="3463"/>
      <c r="U86" s="3463"/>
      <c r="V86" s="3463"/>
      <c r="W86" s="3463"/>
      <c r="X86" s="3463"/>
      <c r="Y86" s="3464"/>
      <c r="Z86" s="3392"/>
      <c r="AA86" s="3393"/>
      <c r="AB86" s="3393"/>
      <c r="AC86" s="3393"/>
      <c r="AD86" s="3393"/>
      <c r="AE86" s="3393"/>
      <c r="AF86" s="3394"/>
      <c r="AG86" s="3371" t="s">
        <v>1514</v>
      </c>
      <c r="AH86" s="3372"/>
      <c r="AI86" s="3372"/>
      <c r="AJ86" s="3372"/>
      <c r="AK86" s="3372"/>
      <c r="AL86" s="3372"/>
      <c r="AM86" s="3372"/>
      <c r="AN86" s="3372"/>
      <c r="AO86" s="3372"/>
      <c r="AP86" s="3373"/>
      <c r="AQ86" s="3374" t="s">
        <v>1515</v>
      </c>
      <c r="AR86" s="3378"/>
      <c r="AS86" s="3378"/>
      <c r="AT86" s="3378"/>
      <c r="AU86" s="3378"/>
      <c r="AV86" s="3378"/>
      <c r="AW86" s="3378"/>
      <c r="AX86" s="3378"/>
      <c r="AY86" s="3378"/>
      <c r="AZ86" s="3378"/>
      <c r="BA86" s="3378"/>
      <c r="BB86" s="3378"/>
      <c r="BC86" s="3378"/>
      <c r="BD86" s="3378"/>
      <c r="BE86" s="3378"/>
      <c r="BF86" s="3378"/>
      <c r="BG86" s="3378"/>
      <c r="BH86" s="3378"/>
      <c r="BI86" s="3379"/>
      <c r="BJ86" s="3380"/>
      <c r="BK86" s="3378"/>
      <c r="BL86" s="3378"/>
      <c r="BM86" s="3381"/>
    </row>
    <row r="87" spans="1:65" ht="44.1" customHeight="1">
      <c r="A87" s="3507"/>
      <c r="B87" s="3392"/>
      <c r="C87" s="3393"/>
      <c r="D87" s="3393"/>
      <c r="E87" s="3393"/>
      <c r="F87" s="3393"/>
      <c r="G87" s="3393"/>
      <c r="H87" s="3393"/>
      <c r="I87" s="3394"/>
      <c r="J87" s="3456"/>
      <c r="K87" s="3457"/>
      <c r="L87" s="3457"/>
      <c r="M87" s="3457"/>
      <c r="N87" s="3458"/>
      <c r="O87" s="3392"/>
      <c r="P87" s="3393"/>
      <c r="Q87" s="3393"/>
      <c r="R87" s="3394"/>
      <c r="S87" s="3462"/>
      <c r="T87" s="3463"/>
      <c r="U87" s="3463"/>
      <c r="V87" s="3463"/>
      <c r="W87" s="3463"/>
      <c r="X87" s="3463"/>
      <c r="Y87" s="3464"/>
      <c r="Z87" s="3392"/>
      <c r="AA87" s="3393"/>
      <c r="AB87" s="3393"/>
      <c r="AC87" s="3393"/>
      <c r="AD87" s="3393"/>
      <c r="AE87" s="3393"/>
      <c r="AF87" s="3394"/>
      <c r="AG87" s="3371" t="s">
        <v>1516</v>
      </c>
      <c r="AH87" s="3372"/>
      <c r="AI87" s="3372"/>
      <c r="AJ87" s="3372"/>
      <c r="AK87" s="3372"/>
      <c r="AL87" s="3372"/>
      <c r="AM87" s="3372"/>
      <c r="AN87" s="3372"/>
      <c r="AO87" s="3372"/>
      <c r="AP87" s="3373"/>
      <c r="AQ87" s="3382" t="s">
        <v>1397</v>
      </c>
      <c r="AR87" s="3375"/>
      <c r="AS87" s="3375"/>
      <c r="AT87" s="3375"/>
      <c r="AU87" s="3375"/>
      <c r="AV87" s="3375"/>
      <c r="AW87" s="3375"/>
      <c r="AX87" s="3375"/>
      <c r="AY87" s="3375"/>
      <c r="AZ87" s="3375"/>
      <c r="BA87" s="3375"/>
      <c r="BB87" s="3375"/>
      <c r="BC87" s="3375"/>
      <c r="BD87" s="3375"/>
      <c r="BE87" s="3375"/>
      <c r="BF87" s="3375"/>
      <c r="BG87" s="3375"/>
      <c r="BH87" s="3375"/>
      <c r="BI87" s="3376"/>
      <c r="BJ87" s="3380"/>
      <c r="BK87" s="3378"/>
      <c r="BL87" s="3378"/>
      <c r="BM87" s="3381"/>
    </row>
    <row r="88" spans="1:65" ht="21.75" customHeight="1">
      <c r="A88" s="3507"/>
      <c r="B88" s="3392"/>
      <c r="C88" s="3393"/>
      <c r="D88" s="3393"/>
      <c r="E88" s="3393"/>
      <c r="F88" s="3393"/>
      <c r="G88" s="3393"/>
      <c r="H88" s="3393"/>
      <c r="I88" s="3394"/>
      <c r="J88" s="3456"/>
      <c r="K88" s="3457"/>
      <c r="L88" s="3457"/>
      <c r="M88" s="3457"/>
      <c r="N88" s="3458"/>
      <c r="O88" s="3392"/>
      <c r="P88" s="3393"/>
      <c r="Q88" s="3393"/>
      <c r="R88" s="3394"/>
      <c r="S88" s="3462"/>
      <c r="T88" s="3463"/>
      <c r="U88" s="3463"/>
      <c r="V88" s="3463"/>
      <c r="W88" s="3463"/>
      <c r="X88" s="3463"/>
      <c r="Y88" s="3464"/>
      <c r="Z88" s="3392"/>
      <c r="AA88" s="3393"/>
      <c r="AB88" s="3393"/>
      <c r="AC88" s="3393"/>
      <c r="AD88" s="3393"/>
      <c r="AE88" s="3393"/>
      <c r="AF88" s="3394"/>
      <c r="AG88" s="3371" t="s">
        <v>1518</v>
      </c>
      <c r="AH88" s="3372"/>
      <c r="AI88" s="3372"/>
      <c r="AJ88" s="3372"/>
      <c r="AK88" s="3372"/>
      <c r="AL88" s="3372"/>
      <c r="AM88" s="3372"/>
      <c r="AN88" s="3372"/>
      <c r="AO88" s="3372"/>
      <c r="AP88" s="3373"/>
      <c r="AQ88" s="3374" t="s">
        <v>1519</v>
      </c>
      <c r="AR88" s="3375"/>
      <c r="AS88" s="3375"/>
      <c r="AT88" s="3375"/>
      <c r="AU88" s="3375"/>
      <c r="AV88" s="3375"/>
      <c r="AW88" s="3375"/>
      <c r="AX88" s="3375"/>
      <c r="AY88" s="3375"/>
      <c r="AZ88" s="3375"/>
      <c r="BA88" s="3375"/>
      <c r="BB88" s="3375"/>
      <c r="BC88" s="3375"/>
      <c r="BD88" s="3375"/>
      <c r="BE88" s="3375"/>
      <c r="BF88" s="3375"/>
      <c r="BG88" s="3375"/>
      <c r="BH88" s="3375"/>
      <c r="BI88" s="3376"/>
      <c r="BJ88" s="3374"/>
      <c r="BK88" s="3375"/>
      <c r="BL88" s="3375"/>
      <c r="BM88" s="3377"/>
    </row>
    <row r="89" spans="1:65" ht="21.75" customHeight="1">
      <c r="A89" s="3507"/>
      <c r="B89" s="3392"/>
      <c r="C89" s="3393"/>
      <c r="D89" s="3393"/>
      <c r="E89" s="3393"/>
      <c r="F89" s="3393"/>
      <c r="G89" s="3393"/>
      <c r="H89" s="3393"/>
      <c r="I89" s="3394"/>
      <c r="J89" s="3456"/>
      <c r="K89" s="3457"/>
      <c r="L89" s="3457"/>
      <c r="M89" s="3457"/>
      <c r="N89" s="3458"/>
      <c r="O89" s="3392"/>
      <c r="P89" s="3393"/>
      <c r="Q89" s="3393"/>
      <c r="R89" s="3394"/>
      <c r="S89" s="3462"/>
      <c r="T89" s="3463"/>
      <c r="U89" s="3463"/>
      <c r="V89" s="3463"/>
      <c r="W89" s="3463"/>
      <c r="X89" s="3463"/>
      <c r="Y89" s="3464"/>
      <c r="Z89" s="3392"/>
      <c r="AA89" s="3393"/>
      <c r="AB89" s="3393"/>
      <c r="AC89" s="3393"/>
      <c r="AD89" s="3393"/>
      <c r="AE89" s="3393"/>
      <c r="AF89" s="3394"/>
      <c r="AG89" s="3371" t="s">
        <v>1547</v>
      </c>
      <c r="AH89" s="3372"/>
      <c r="AI89" s="3372"/>
      <c r="AJ89" s="3372"/>
      <c r="AK89" s="3372"/>
      <c r="AL89" s="3372"/>
      <c r="AM89" s="3372"/>
      <c r="AN89" s="3372"/>
      <c r="AO89" s="3372"/>
      <c r="AP89" s="3373"/>
      <c r="AQ89" s="3374" t="s">
        <v>1519</v>
      </c>
      <c r="AR89" s="3375"/>
      <c r="AS89" s="3375"/>
      <c r="AT89" s="3375"/>
      <c r="AU89" s="3375"/>
      <c r="AV89" s="3375"/>
      <c r="AW89" s="3375"/>
      <c r="AX89" s="3375"/>
      <c r="AY89" s="3375"/>
      <c r="AZ89" s="3375"/>
      <c r="BA89" s="3375"/>
      <c r="BB89" s="3375"/>
      <c r="BC89" s="3375"/>
      <c r="BD89" s="3375"/>
      <c r="BE89" s="3375"/>
      <c r="BF89" s="3375"/>
      <c r="BG89" s="3375"/>
      <c r="BH89" s="3375"/>
      <c r="BI89" s="3376"/>
      <c r="BJ89" s="3374"/>
      <c r="BK89" s="3375"/>
      <c r="BL89" s="3375"/>
      <c r="BM89" s="3377"/>
    </row>
    <row r="90" spans="1:65" ht="21.75" customHeight="1">
      <c r="A90" s="3507"/>
      <c r="B90" s="3392"/>
      <c r="C90" s="3393"/>
      <c r="D90" s="3393"/>
      <c r="E90" s="3393"/>
      <c r="F90" s="3393"/>
      <c r="G90" s="3393"/>
      <c r="H90" s="3393"/>
      <c r="I90" s="3394"/>
      <c r="J90" s="3456"/>
      <c r="K90" s="3457"/>
      <c r="L90" s="3457"/>
      <c r="M90" s="3457"/>
      <c r="N90" s="3458"/>
      <c r="O90" s="3392"/>
      <c r="P90" s="3393"/>
      <c r="Q90" s="3393"/>
      <c r="R90" s="3394"/>
      <c r="S90" s="3462"/>
      <c r="T90" s="3463"/>
      <c r="U90" s="3463"/>
      <c r="V90" s="3463"/>
      <c r="W90" s="3463"/>
      <c r="X90" s="3463"/>
      <c r="Y90" s="3464"/>
      <c r="Z90" s="3392"/>
      <c r="AA90" s="3393"/>
      <c r="AB90" s="3393"/>
      <c r="AC90" s="3393"/>
      <c r="AD90" s="3393"/>
      <c r="AE90" s="3393"/>
      <c r="AF90" s="3394"/>
      <c r="AG90" s="3371" t="s">
        <v>1521</v>
      </c>
      <c r="AH90" s="3372"/>
      <c r="AI90" s="3372"/>
      <c r="AJ90" s="3372"/>
      <c r="AK90" s="3372"/>
      <c r="AL90" s="3372"/>
      <c r="AM90" s="3372"/>
      <c r="AN90" s="3372"/>
      <c r="AO90" s="3372"/>
      <c r="AP90" s="3373"/>
      <c r="AQ90" s="3374" t="s">
        <v>1522</v>
      </c>
      <c r="AR90" s="3375"/>
      <c r="AS90" s="3375"/>
      <c r="AT90" s="3375"/>
      <c r="AU90" s="3375"/>
      <c r="AV90" s="3375"/>
      <c r="AW90" s="3375"/>
      <c r="AX90" s="3375"/>
      <c r="AY90" s="3375"/>
      <c r="AZ90" s="3375"/>
      <c r="BA90" s="3375"/>
      <c r="BB90" s="3375"/>
      <c r="BC90" s="3375"/>
      <c r="BD90" s="3375"/>
      <c r="BE90" s="3375"/>
      <c r="BF90" s="3375"/>
      <c r="BG90" s="3375"/>
      <c r="BH90" s="3375"/>
      <c r="BI90" s="3376"/>
      <c r="BJ90" s="3374"/>
      <c r="BK90" s="3375"/>
      <c r="BL90" s="3375"/>
      <c r="BM90" s="3377"/>
    </row>
    <row r="91" spans="1:65" ht="21.75" customHeight="1">
      <c r="A91" s="3507"/>
      <c r="B91" s="3392"/>
      <c r="C91" s="3393"/>
      <c r="D91" s="3393"/>
      <c r="E91" s="3393"/>
      <c r="F91" s="3393"/>
      <c r="G91" s="3393"/>
      <c r="H91" s="3393"/>
      <c r="I91" s="3394"/>
      <c r="J91" s="3456"/>
      <c r="K91" s="3457"/>
      <c r="L91" s="3457"/>
      <c r="M91" s="3457"/>
      <c r="N91" s="3458"/>
      <c r="O91" s="3392"/>
      <c r="P91" s="3393"/>
      <c r="Q91" s="3393"/>
      <c r="R91" s="3394"/>
      <c r="S91" s="3462"/>
      <c r="T91" s="3463"/>
      <c r="U91" s="3463"/>
      <c r="V91" s="3463"/>
      <c r="W91" s="3463"/>
      <c r="X91" s="3463"/>
      <c r="Y91" s="3464"/>
      <c r="Z91" s="3392"/>
      <c r="AA91" s="3393"/>
      <c r="AB91" s="3393"/>
      <c r="AC91" s="3393"/>
      <c r="AD91" s="3393"/>
      <c r="AE91" s="3393"/>
      <c r="AF91" s="3394"/>
      <c r="AG91" s="3371" t="s">
        <v>1523</v>
      </c>
      <c r="AH91" s="3454"/>
      <c r="AI91" s="3454"/>
      <c r="AJ91" s="3454"/>
      <c r="AK91" s="3454"/>
      <c r="AL91" s="3454"/>
      <c r="AM91" s="3454"/>
      <c r="AN91" s="3454"/>
      <c r="AO91" s="3454"/>
      <c r="AP91" s="3455"/>
      <c r="AQ91" s="3374" t="s">
        <v>1482</v>
      </c>
      <c r="AR91" s="3375"/>
      <c r="AS91" s="3375"/>
      <c r="AT91" s="3375"/>
      <c r="AU91" s="3375"/>
      <c r="AV91" s="3375"/>
      <c r="AW91" s="3375"/>
      <c r="AX91" s="3375"/>
      <c r="AY91" s="3375"/>
      <c r="AZ91" s="3375"/>
      <c r="BA91" s="3375"/>
      <c r="BB91" s="3375"/>
      <c r="BC91" s="3375"/>
      <c r="BD91" s="3375"/>
      <c r="BE91" s="3375"/>
      <c r="BF91" s="3375"/>
      <c r="BG91" s="3375"/>
      <c r="BH91" s="3375"/>
      <c r="BI91" s="3376"/>
      <c r="BJ91" s="3374"/>
      <c r="BK91" s="3375"/>
      <c r="BL91" s="3375"/>
      <c r="BM91" s="3377"/>
    </row>
    <row r="92" spans="1:65" ht="21.75" customHeight="1">
      <c r="A92" s="3507"/>
      <c r="B92" s="3395"/>
      <c r="C92" s="3396"/>
      <c r="D92" s="3396"/>
      <c r="E92" s="3396"/>
      <c r="F92" s="3396"/>
      <c r="G92" s="3396"/>
      <c r="H92" s="3396"/>
      <c r="I92" s="3397"/>
      <c r="J92" s="3459"/>
      <c r="K92" s="3460"/>
      <c r="L92" s="3460"/>
      <c r="M92" s="3460"/>
      <c r="N92" s="3461"/>
      <c r="O92" s="3395"/>
      <c r="P92" s="3396"/>
      <c r="Q92" s="3396"/>
      <c r="R92" s="3397"/>
      <c r="S92" s="3465"/>
      <c r="T92" s="3466"/>
      <c r="U92" s="3466"/>
      <c r="V92" s="3466"/>
      <c r="W92" s="3466"/>
      <c r="X92" s="3466"/>
      <c r="Y92" s="3467"/>
      <c r="Z92" s="3395"/>
      <c r="AA92" s="3396"/>
      <c r="AB92" s="3396"/>
      <c r="AC92" s="3396"/>
      <c r="AD92" s="3396"/>
      <c r="AE92" s="3396"/>
      <c r="AF92" s="3397"/>
      <c r="AG92" s="3371" t="s">
        <v>1524</v>
      </c>
      <c r="AH92" s="3372"/>
      <c r="AI92" s="3372"/>
      <c r="AJ92" s="3372"/>
      <c r="AK92" s="3372"/>
      <c r="AL92" s="3372"/>
      <c r="AM92" s="3372"/>
      <c r="AN92" s="3372"/>
      <c r="AO92" s="3372"/>
      <c r="AP92" s="3373"/>
      <c r="AQ92" s="3374" t="s">
        <v>1536</v>
      </c>
      <c r="AR92" s="3375"/>
      <c r="AS92" s="3375"/>
      <c r="AT92" s="3375"/>
      <c r="AU92" s="3375"/>
      <c r="AV92" s="3375"/>
      <c r="AW92" s="3375"/>
      <c r="AX92" s="3375"/>
      <c r="AY92" s="3375"/>
      <c r="AZ92" s="3375"/>
      <c r="BA92" s="3375"/>
      <c r="BB92" s="3375"/>
      <c r="BC92" s="3375"/>
      <c r="BD92" s="3375"/>
      <c r="BE92" s="3375"/>
      <c r="BF92" s="3375"/>
      <c r="BG92" s="3375"/>
      <c r="BH92" s="3375"/>
      <c r="BI92" s="3376"/>
      <c r="BJ92" s="3374"/>
      <c r="BK92" s="3375"/>
      <c r="BL92" s="3375"/>
      <c r="BM92" s="3377"/>
    </row>
    <row r="93" spans="1:65" ht="22.7" customHeight="1">
      <c r="A93" s="3507"/>
      <c r="B93" s="3426" t="s">
        <v>1293</v>
      </c>
      <c r="C93" s="3427"/>
      <c r="D93" s="3427"/>
      <c r="E93" s="3427"/>
      <c r="F93" s="3427"/>
      <c r="G93" s="3427"/>
      <c r="H93" s="3427"/>
      <c r="I93" s="3428"/>
      <c r="J93" s="3432"/>
      <c r="K93" s="3433"/>
      <c r="L93" s="3433"/>
      <c r="M93" s="3433"/>
      <c r="N93" s="3434"/>
      <c r="O93" s="3441"/>
      <c r="P93" s="3442"/>
      <c r="Q93" s="3442"/>
      <c r="R93" s="3443"/>
      <c r="S93" s="3416"/>
      <c r="T93" s="3417"/>
      <c r="U93" s="3417"/>
      <c r="V93" s="3417"/>
      <c r="W93" s="3417"/>
      <c r="X93" s="3417"/>
      <c r="Y93" s="3418"/>
      <c r="Z93" s="3407"/>
      <c r="AA93" s="3408"/>
      <c r="AB93" s="3408"/>
      <c r="AC93" s="3408"/>
      <c r="AD93" s="3408"/>
      <c r="AE93" s="3408"/>
      <c r="AF93" s="3409"/>
      <c r="AG93" s="3425" t="s">
        <v>1548</v>
      </c>
      <c r="AH93" s="3372"/>
      <c r="AI93" s="3372"/>
      <c r="AJ93" s="3372"/>
      <c r="AK93" s="3372"/>
      <c r="AL93" s="3372"/>
      <c r="AM93" s="3372"/>
      <c r="AN93" s="3372"/>
      <c r="AO93" s="3372"/>
      <c r="AP93" s="3373"/>
      <c r="AQ93" s="3374" t="s">
        <v>1483</v>
      </c>
      <c r="AR93" s="3375"/>
      <c r="AS93" s="3375"/>
      <c r="AT93" s="3375"/>
      <c r="AU93" s="3375"/>
      <c r="AV93" s="3375"/>
      <c r="AW93" s="3375"/>
      <c r="AX93" s="3375"/>
      <c r="AY93" s="3375"/>
      <c r="AZ93" s="3375"/>
      <c r="BA93" s="3375"/>
      <c r="BB93" s="3375"/>
      <c r="BC93" s="3375"/>
      <c r="BD93" s="3375"/>
      <c r="BE93" s="3375"/>
      <c r="BF93" s="3375"/>
      <c r="BG93" s="3375"/>
      <c r="BH93" s="3375"/>
      <c r="BI93" s="3376"/>
      <c r="BJ93" s="3374"/>
      <c r="BK93" s="3375"/>
      <c r="BL93" s="3375"/>
      <c r="BM93" s="3377"/>
    </row>
    <row r="94" spans="1:65" ht="22.7" customHeight="1">
      <c r="A94" s="3507"/>
      <c r="B94" s="3429"/>
      <c r="C94" s="3430"/>
      <c r="D94" s="3430"/>
      <c r="E94" s="3430"/>
      <c r="F94" s="3430"/>
      <c r="G94" s="3430"/>
      <c r="H94" s="3430"/>
      <c r="I94" s="3431"/>
      <c r="J94" s="3435"/>
      <c r="K94" s="3436"/>
      <c r="L94" s="3436"/>
      <c r="M94" s="3436"/>
      <c r="N94" s="3437"/>
      <c r="O94" s="3444"/>
      <c r="P94" s="3445"/>
      <c r="Q94" s="3445"/>
      <c r="R94" s="3446"/>
      <c r="S94" s="3419"/>
      <c r="T94" s="3420"/>
      <c r="U94" s="3420"/>
      <c r="V94" s="3420"/>
      <c r="W94" s="3420"/>
      <c r="X94" s="3420"/>
      <c r="Y94" s="3421"/>
      <c r="Z94" s="3410"/>
      <c r="AA94" s="3411"/>
      <c r="AB94" s="3411"/>
      <c r="AC94" s="3411"/>
      <c r="AD94" s="3411"/>
      <c r="AE94" s="3411"/>
      <c r="AF94" s="3412"/>
      <c r="AG94" s="3386" t="s">
        <v>1538</v>
      </c>
      <c r="AH94" s="3387"/>
      <c r="AI94" s="3387"/>
      <c r="AJ94" s="3387"/>
      <c r="AK94" s="3387"/>
      <c r="AL94" s="3387"/>
      <c r="AM94" s="3387"/>
      <c r="AN94" s="3387"/>
      <c r="AO94" s="3387"/>
      <c r="AP94" s="3388"/>
      <c r="AQ94" s="3374" t="s">
        <v>1482</v>
      </c>
      <c r="AR94" s="3375"/>
      <c r="AS94" s="3375"/>
      <c r="AT94" s="3375"/>
      <c r="AU94" s="3375"/>
      <c r="AV94" s="3375"/>
      <c r="AW94" s="3375"/>
      <c r="AX94" s="3375"/>
      <c r="AY94" s="3375"/>
      <c r="AZ94" s="3375"/>
      <c r="BA94" s="3375"/>
      <c r="BB94" s="3375"/>
      <c r="BC94" s="3375"/>
      <c r="BD94" s="3375"/>
      <c r="BE94" s="3375"/>
      <c r="BF94" s="3375"/>
      <c r="BG94" s="3375"/>
      <c r="BH94" s="3375"/>
      <c r="BI94" s="3376"/>
      <c r="BJ94" s="3374"/>
      <c r="BK94" s="3375"/>
      <c r="BL94" s="3375"/>
      <c r="BM94" s="3377"/>
    </row>
    <row r="95" spans="1:65" ht="22.7" customHeight="1">
      <c r="A95" s="3507"/>
      <c r="B95" s="3429"/>
      <c r="C95" s="3430"/>
      <c r="D95" s="3430"/>
      <c r="E95" s="3430"/>
      <c r="F95" s="3430"/>
      <c r="G95" s="3430"/>
      <c r="H95" s="3430"/>
      <c r="I95" s="3431"/>
      <c r="J95" s="3435"/>
      <c r="K95" s="3436"/>
      <c r="L95" s="3436"/>
      <c r="M95" s="3436"/>
      <c r="N95" s="3437"/>
      <c r="O95" s="3444"/>
      <c r="P95" s="3445"/>
      <c r="Q95" s="3445"/>
      <c r="R95" s="3446"/>
      <c r="S95" s="3419"/>
      <c r="T95" s="3420"/>
      <c r="U95" s="3420"/>
      <c r="V95" s="3420"/>
      <c r="W95" s="3420"/>
      <c r="X95" s="3420"/>
      <c r="Y95" s="3421"/>
      <c r="Z95" s="3410"/>
      <c r="AA95" s="3411"/>
      <c r="AB95" s="3411"/>
      <c r="AC95" s="3411"/>
      <c r="AD95" s="3411"/>
      <c r="AE95" s="3411"/>
      <c r="AF95" s="3412"/>
      <c r="AG95" s="3386" t="s">
        <v>1549</v>
      </c>
      <c r="AH95" s="3387"/>
      <c r="AI95" s="3387"/>
      <c r="AJ95" s="3387"/>
      <c r="AK95" s="3387"/>
      <c r="AL95" s="3387"/>
      <c r="AM95" s="3387"/>
      <c r="AN95" s="3387"/>
      <c r="AO95" s="3387"/>
      <c r="AP95" s="3388"/>
      <c r="AQ95" s="3374" t="s">
        <v>1483</v>
      </c>
      <c r="AR95" s="3375"/>
      <c r="AS95" s="3375"/>
      <c r="AT95" s="3375"/>
      <c r="AU95" s="3375"/>
      <c r="AV95" s="3375"/>
      <c r="AW95" s="3375"/>
      <c r="AX95" s="3375"/>
      <c r="AY95" s="3375"/>
      <c r="AZ95" s="3375"/>
      <c r="BA95" s="3375"/>
      <c r="BB95" s="3375"/>
      <c r="BC95" s="3375"/>
      <c r="BD95" s="3375"/>
      <c r="BE95" s="3375"/>
      <c r="BF95" s="3375"/>
      <c r="BG95" s="3375"/>
      <c r="BH95" s="3375"/>
      <c r="BI95" s="3376"/>
      <c r="BJ95" s="3374"/>
      <c r="BK95" s="3375"/>
      <c r="BL95" s="3375"/>
      <c r="BM95" s="3377"/>
    </row>
    <row r="96" spans="1:65" ht="21.95" customHeight="1">
      <c r="A96" s="3507"/>
      <c r="B96" s="3429"/>
      <c r="C96" s="3430"/>
      <c r="D96" s="3430"/>
      <c r="E96" s="3430"/>
      <c r="F96" s="3430"/>
      <c r="G96" s="3430"/>
      <c r="H96" s="3430"/>
      <c r="I96" s="3431"/>
      <c r="J96" s="3435"/>
      <c r="K96" s="3436"/>
      <c r="L96" s="3436"/>
      <c r="M96" s="3436"/>
      <c r="N96" s="3437"/>
      <c r="O96" s="3444"/>
      <c r="P96" s="3445"/>
      <c r="Q96" s="3445"/>
      <c r="R96" s="3446"/>
      <c r="S96" s="3419"/>
      <c r="T96" s="3420"/>
      <c r="U96" s="3420"/>
      <c r="V96" s="3420"/>
      <c r="W96" s="3420"/>
      <c r="X96" s="3420"/>
      <c r="Y96" s="3421"/>
      <c r="Z96" s="3410"/>
      <c r="AA96" s="3411"/>
      <c r="AB96" s="3411"/>
      <c r="AC96" s="3411"/>
      <c r="AD96" s="3411"/>
      <c r="AE96" s="3411"/>
      <c r="AF96" s="3412"/>
      <c r="AG96" s="3371" t="s">
        <v>1490</v>
      </c>
      <c r="AH96" s="3372"/>
      <c r="AI96" s="3372"/>
      <c r="AJ96" s="3372"/>
      <c r="AK96" s="3372"/>
      <c r="AL96" s="3372"/>
      <c r="AM96" s="3372"/>
      <c r="AN96" s="3372"/>
      <c r="AO96" s="3372"/>
      <c r="AP96" s="3373"/>
      <c r="AQ96" s="3374" t="s">
        <v>1489</v>
      </c>
      <c r="AR96" s="3375"/>
      <c r="AS96" s="3375"/>
      <c r="AT96" s="3375"/>
      <c r="AU96" s="3375"/>
      <c r="AV96" s="3375"/>
      <c r="AW96" s="3375"/>
      <c r="AX96" s="3375"/>
      <c r="AY96" s="3375"/>
      <c r="AZ96" s="3375"/>
      <c r="BA96" s="3375"/>
      <c r="BB96" s="3375"/>
      <c r="BC96" s="3375"/>
      <c r="BD96" s="3375"/>
      <c r="BE96" s="3375"/>
      <c r="BF96" s="3375"/>
      <c r="BG96" s="3375"/>
      <c r="BH96" s="3375"/>
      <c r="BI96" s="3376"/>
      <c r="BJ96" s="3450"/>
      <c r="BK96" s="3450"/>
      <c r="BL96" s="3450"/>
      <c r="BM96" s="3451"/>
    </row>
    <row r="97" spans="1:65" ht="21.95" customHeight="1">
      <c r="A97" s="3507"/>
      <c r="B97" s="3429"/>
      <c r="C97" s="3430"/>
      <c r="D97" s="3430"/>
      <c r="E97" s="3430"/>
      <c r="F97" s="3430"/>
      <c r="G97" s="3430"/>
      <c r="H97" s="3430"/>
      <c r="I97" s="3431"/>
      <c r="J97" s="3435"/>
      <c r="K97" s="3436"/>
      <c r="L97" s="3436"/>
      <c r="M97" s="3436"/>
      <c r="N97" s="3437"/>
      <c r="O97" s="3444"/>
      <c r="P97" s="3445"/>
      <c r="Q97" s="3445"/>
      <c r="R97" s="3446"/>
      <c r="S97" s="3419"/>
      <c r="T97" s="3420"/>
      <c r="U97" s="3420"/>
      <c r="V97" s="3420"/>
      <c r="W97" s="3420"/>
      <c r="X97" s="3420"/>
      <c r="Y97" s="3421"/>
      <c r="Z97" s="3410"/>
      <c r="AA97" s="3411"/>
      <c r="AB97" s="3411"/>
      <c r="AC97" s="3411"/>
      <c r="AD97" s="3411"/>
      <c r="AE97" s="3411"/>
      <c r="AF97" s="3412"/>
      <c r="AG97" s="3371" t="s">
        <v>1540</v>
      </c>
      <c r="AH97" s="3372"/>
      <c r="AI97" s="3372"/>
      <c r="AJ97" s="3372"/>
      <c r="AK97" s="3372"/>
      <c r="AL97" s="3372"/>
      <c r="AM97" s="3372"/>
      <c r="AN97" s="3372"/>
      <c r="AO97" s="3372"/>
      <c r="AP97" s="3373"/>
      <c r="AQ97" s="3374" t="s">
        <v>1483</v>
      </c>
      <c r="AR97" s="3375"/>
      <c r="AS97" s="3375"/>
      <c r="AT97" s="3375"/>
      <c r="AU97" s="3375"/>
      <c r="AV97" s="3375"/>
      <c r="AW97" s="3375"/>
      <c r="AX97" s="3375"/>
      <c r="AY97" s="3375"/>
      <c r="AZ97" s="3375"/>
      <c r="BA97" s="3375"/>
      <c r="BB97" s="3375"/>
      <c r="BC97" s="3375"/>
      <c r="BD97" s="3375"/>
      <c r="BE97" s="3375"/>
      <c r="BF97" s="3375"/>
      <c r="BG97" s="3375"/>
      <c r="BH97" s="3375"/>
      <c r="BI97" s="3376"/>
      <c r="BJ97" s="3450"/>
      <c r="BK97" s="3450"/>
      <c r="BL97" s="3450"/>
      <c r="BM97" s="3451"/>
    </row>
    <row r="98" spans="1:65" ht="21.95" customHeight="1">
      <c r="A98" s="3507"/>
      <c r="B98" s="3429"/>
      <c r="C98" s="3430"/>
      <c r="D98" s="3430"/>
      <c r="E98" s="3430"/>
      <c r="F98" s="3430"/>
      <c r="G98" s="3430"/>
      <c r="H98" s="3430"/>
      <c r="I98" s="3431"/>
      <c r="J98" s="3435"/>
      <c r="K98" s="3436"/>
      <c r="L98" s="3436"/>
      <c r="M98" s="3436"/>
      <c r="N98" s="3437"/>
      <c r="O98" s="3444"/>
      <c r="P98" s="3445"/>
      <c r="Q98" s="3445"/>
      <c r="R98" s="3446"/>
      <c r="S98" s="3419"/>
      <c r="T98" s="3420"/>
      <c r="U98" s="3420"/>
      <c r="V98" s="3420"/>
      <c r="W98" s="3420"/>
      <c r="X98" s="3420"/>
      <c r="Y98" s="3421"/>
      <c r="Z98" s="3410"/>
      <c r="AA98" s="3411"/>
      <c r="AB98" s="3411"/>
      <c r="AC98" s="3411"/>
      <c r="AD98" s="3411"/>
      <c r="AE98" s="3411"/>
      <c r="AF98" s="3412"/>
      <c r="AG98" s="3371" t="s">
        <v>1550</v>
      </c>
      <c r="AH98" s="3372"/>
      <c r="AI98" s="3372"/>
      <c r="AJ98" s="3372"/>
      <c r="AK98" s="3372"/>
      <c r="AL98" s="3372"/>
      <c r="AM98" s="3372"/>
      <c r="AN98" s="3372"/>
      <c r="AO98" s="3372"/>
      <c r="AP98" s="3373"/>
      <c r="AQ98" s="3374" t="s">
        <v>1482</v>
      </c>
      <c r="AR98" s="3375"/>
      <c r="AS98" s="3375"/>
      <c r="AT98" s="3375"/>
      <c r="AU98" s="3375"/>
      <c r="AV98" s="3375"/>
      <c r="AW98" s="3375"/>
      <c r="AX98" s="3375"/>
      <c r="AY98" s="3375"/>
      <c r="AZ98" s="3375"/>
      <c r="BA98" s="3375"/>
      <c r="BB98" s="3375"/>
      <c r="BC98" s="3375"/>
      <c r="BD98" s="3375"/>
      <c r="BE98" s="3375"/>
      <c r="BF98" s="3375"/>
      <c r="BG98" s="3375"/>
      <c r="BH98" s="3375"/>
      <c r="BI98" s="3376"/>
      <c r="BJ98" s="3374"/>
      <c r="BK98" s="3375"/>
      <c r="BL98" s="3375"/>
      <c r="BM98" s="3377"/>
    </row>
    <row r="99" spans="1:65" ht="21.95" customHeight="1">
      <c r="A99" s="3507"/>
      <c r="B99" s="3429"/>
      <c r="C99" s="3430"/>
      <c r="D99" s="3430"/>
      <c r="E99" s="3430"/>
      <c r="F99" s="3430"/>
      <c r="G99" s="3430"/>
      <c r="H99" s="3430"/>
      <c r="I99" s="3431"/>
      <c r="J99" s="3435"/>
      <c r="K99" s="3436"/>
      <c r="L99" s="3436"/>
      <c r="M99" s="3436"/>
      <c r="N99" s="3437"/>
      <c r="O99" s="3444"/>
      <c r="P99" s="3445"/>
      <c r="Q99" s="3445"/>
      <c r="R99" s="3446"/>
      <c r="S99" s="3419"/>
      <c r="T99" s="3420"/>
      <c r="U99" s="3420"/>
      <c r="V99" s="3420"/>
      <c r="W99" s="3420"/>
      <c r="X99" s="3420"/>
      <c r="Y99" s="3421"/>
      <c r="Z99" s="3410"/>
      <c r="AA99" s="3411"/>
      <c r="AB99" s="3411"/>
      <c r="AC99" s="3411"/>
      <c r="AD99" s="3411"/>
      <c r="AE99" s="3411"/>
      <c r="AF99" s="3412"/>
      <c r="AG99" s="3371" t="s">
        <v>1541</v>
      </c>
      <c r="AH99" s="3372"/>
      <c r="AI99" s="3372"/>
      <c r="AJ99" s="3372"/>
      <c r="AK99" s="3372"/>
      <c r="AL99" s="3372"/>
      <c r="AM99" s="3372"/>
      <c r="AN99" s="3372"/>
      <c r="AO99" s="3372"/>
      <c r="AP99" s="3373"/>
      <c r="AQ99" s="3374" t="s">
        <v>1483</v>
      </c>
      <c r="AR99" s="3375"/>
      <c r="AS99" s="3375"/>
      <c r="AT99" s="3375"/>
      <c r="AU99" s="3375"/>
      <c r="AV99" s="3375"/>
      <c r="AW99" s="3375"/>
      <c r="AX99" s="3375"/>
      <c r="AY99" s="3375"/>
      <c r="AZ99" s="3375"/>
      <c r="BA99" s="3375"/>
      <c r="BB99" s="3375"/>
      <c r="BC99" s="3375"/>
      <c r="BD99" s="3375"/>
      <c r="BE99" s="3375"/>
      <c r="BF99" s="3375"/>
      <c r="BG99" s="3375"/>
      <c r="BH99" s="3375"/>
      <c r="BI99" s="3376"/>
      <c r="BJ99" s="3383"/>
      <c r="BK99" s="3384"/>
      <c r="BL99" s="3384"/>
      <c r="BM99" s="3385"/>
    </row>
    <row r="100" spans="1:65" ht="22.7" customHeight="1">
      <c r="A100" s="3507"/>
      <c r="B100" s="3429"/>
      <c r="C100" s="3430"/>
      <c r="D100" s="3430"/>
      <c r="E100" s="3430"/>
      <c r="F100" s="3430"/>
      <c r="G100" s="3430"/>
      <c r="H100" s="3430"/>
      <c r="I100" s="3431"/>
      <c r="J100" s="3435"/>
      <c r="K100" s="3436"/>
      <c r="L100" s="3436"/>
      <c r="M100" s="3436"/>
      <c r="N100" s="3437"/>
      <c r="O100" s="3444"/>
      <c r="P100" s="3445"/>
      <c r="Q100" s="3445"/>
      <c r="R100" s="3446"/>
      <c r="S100" s="3419"/>
      <c r="T100" s="3420"/>
      <c r="U100" s="3420"/>
      <c r="V100" s="3420"/>
      <c r="W100" s="3420"/>
      <c r="X100" s="3420"/>
      <c r="Y100" s="3421"/>
      <c r="Z100" s="3410"/>
      <c r="AA100" s="3411"/>
      <c r="AB100" s="3411"/>
      <c r="AC100" s="3411"/>
      <c r="AD100" s="3411"/>
      <c r="AE100" s="3411"/>
      <c r="AF100" s="3412"/>
      <c r="AG100" s="3453" t="s">
        <v>1551</v>
      </c>
      <c r="AH100" s="3453"/>
      <c r="AI100" s="3453"/>
      <c r="AJ100" s="3453"/>
      <c r="AK100" s="3453"/>
      <c r="AL100" s="3453"/>
      <c r="AM100" s="3453"/>
      <c r="AN100" s="3453"/>
      <c r="AO100" s="3453"/>
      <c r="AP100" s="3453"/>
      <c r="AQ100" s="3450" t="s">
        <v>1483</v>
      </c>
      <c r="AR100" s="3450"/>
      <c r="AS100" s="3450"/>
      <c r="AT100" s="3450"/>
      <c r="AU100" s="3450"/>
      <c r="AV100" s="3450"/>
      <c r="AW100" s="3450"/>
      <c r="AX100" s="3450"/>
      <c r="AY100" s="3450"/>
      <c r="AZ100" s="3450"/>
      <c r="BA100" s="3450"/>
      <c r="BB100" s="3450"/>
      <c r="BC100" s="3450"/>
      <c r="BD100" s="3450"/>
      <c r="BE100" s="3450"/>
      <c r="BF100" s="3450"/>
      <c r="BG100" s="3450"/>
      <c r="BH100" s="3450"/>
      <c r="BI100" s="3450"/>
      <c r="BJ100" s="3383"/>
      <c r="BK100" s="3384"/>
      <c r="BL100" s="3384"/>
      <c r="BM100" s="3385"/>
    </row>
    <row r="101" spans="1:65" ht="22.7" customHeight="1">
      <c r="A101" s="3507"/>
      <c r="B101" s="3429"/>
      <c r="C101" s="3430"/>
      <c r="D101" s="3430"/>
      <c r="E101" s="3430"/>
      <c r="F101" s="3430"/>
      <c r="G101" s="3430"/>
      <c r="H101" s="3430"/>
      <c r="I101" s="3431"/>
      <c r="J101" s="3435"/>
      <c r="K101" s="3436"/>
      <c r="L101" s="3436"/>
      <c r="M101" s="3436"/>
      <c r="N101" s="3437"/>
      <c r="O101" s="3444"/>
      <c r="P101" s="3445"/>
      <c r="Q101" s="3445"/>
      <c r="R101" s="3446"/>
      <c r="S101" s="3419"/>
      <c r="T101" s="3420"/>
      <c r="U101" s="3420"/>
      <c r="V101" s="3420"/>
      <c r="W101" s="3420"/>
      <c r="X101" s="3420"/>
      <c r="Y101" s="3421"/>
      <c r="Z101" s="3410"/>
      <c r="AA101" s="3411"/>
      <c r="AB101" s="3411"/>
      <c r="AC101" s="3411"/>
      <c r="AD101" s="3411"/>
      <c r="AE101" s="3411"/>
      <c r="AF101" s="3412"/>
      <c r="AG101" s="3453" t="s">
        <v>1503</v>
      </c>
      <c r="AH101" s="3453"/>
      <c r="AI101" s="3453"/>
      <c r="AJ101" s="3453"/>
      <c r="AK101" s="3453"/>
      <c r="AL101" s="3453"/>
      <c r="AM101" s="3453"/>
      <c r="AN101" s="3453"/>
      <c r="AO101" s="3453"/>
      <c r="AP101" s="3453"/>
      <c r="AQ101" s="3450" t="s">
        <v>1482</v>
      </c>
      <c r="AR101" s="3450"/>
      <c r="AS101" s="3450"/>
      <c r="AT101" s="3450"/>
      <c r="AU101" s="3450"/>
      <c r="AV101" s="3450"/>
      <c r="AW101" s="3450"/>
      <c r="AX101" s="3450"/>
      <c r="AY101" s="3450"/>
      <c r="AZ101" s="3450"/>
      <c r="BA101" s="3450"/>
      <c r="BB101" s="3450"/>
      <c r="BC101" s="3450"/>
      <c r="BD101" s="3450"/>
      <c r="BE101" s="3450"/>
      <c r="BF101" s="3450"/>
      <c r="BG101" s="3450"/>
      <c r="BH101" s="3450"/>
      <c r="BI101" s="3450"/>
      <c r="BJ101" s="3383"/>
      <c r="BK101" s="3384"/>
      <c r="BL101" s="3384"/>
      <c r="BM101" s="3385"/>
    </row>
    <row r="102" spans="1:65" ht="22.7" customHeight="1">
      <c r="A102" s="3507"/>
      <c r="B102" s="3429"/>
      <c r="C102" s="3430"/>
      <c r="D102" s="3430"/>
      <c r="E102" s="3430"/>
      <c r="F102" s="3430"/>
      <c r="G102" s="3430"/>
      <c r="H102" s="3430"/>
      <c r="I102" s="3431"/>
      <c r="J102" s="3435"/>
      <c r="K102" s="3436"/>
      <c r="L102" s="3436"/>
      <c r="M102" s="3436"/>
      <c r="N102" s="3437"/>
      <c r="O102" s="3444"/>
      <c r="P102" s="3445"/>
      <c r="Q102" s="3445"/>
      <c r="R102" s="3446"/>
      <c r="S102" s="3419"/>
      <c r="T102" s="3420"/>
      <c r="U102" s="3420"/>
      <c r="V102" s="3420"/>
      <c r="W102" s="3420"/>
      <c r="X102" s="3420"/>
      <c r="Y102" s="3421"/>
      <c r="Z102" s="3410"/>
      <c r="AA102" s="3411"/>
      <c r="AB102" s="3411"/>
      <c r="AC102" s="3411"/>
      <c r="AD102" s="3411"/>
      <c r="AE102" s="3411"/>
      <c r="AF102" s="3412"/>
      <c r="AG102" s="3371" t="s">
        <v>1514</v>
      </c>
      <c r="AH102" s="3372"/>
      <c r="AI102" s="3372"/>
      <c r="AJ102" s="3372"/>
      <c r="AK102" s="3372"/>
      <c r="AL102" s="3372"/>
      <c r="AM102" s="3372"/>
      <c r="AN102" s="3372"/>
      <c r="AO102" s="3372"/>
      <c r="AP102" s="3373"/>
      <c r="AQ102" s="3374" t="s">
        <v>1552</v>
      </c>
      <c r="AR102" s="3378"/>
      <c r="AS102" s="3378"/>
      <c r="AT102" s="3378"/>
      <c r="AU102" s="3378"/>
      <c r="AV102" s="3378"/>
      <c r="AW102" s="3378"/>
      <c r="AX102" s="3378"/>
      <c r="AY102" s="3378"/>
      <c r="AZ102" s="3378"/>
      <c r="BA102" s="3378"/>
      <c r="BB102" s="3378"/>
      <c r="BC102" s="3378"/>
      <c r="BD102" s="3378"/>
      <c r="BE102" s="3378"/>
      <c r="BF102" s="3378"/>
      <c r="BG102" s="3378"/>
      <c r="BH102" s="3378"/>
      <c r="BI102" s="3379"/>
      <c r="BJ102" s="3380"/>
      <c r="BK102" s="3378"/>
      <c r="BL102" s="3378"/>
      <c r="BM102" s="3381"/>
    </row>
    <row r="103" spans="1:65" ht="44.1" customHeight="1">
      <c r="A103" s="3507"/>
      <c r="B103" s="3429"/>
      <c r="C103" s="3430"/>
      <c r="D103" s="3430"/>
      <c r="E103" s="3430"/>
      <c r="F103" s="3430"/>
      <c r="G103" s="3430"/>
      <c r="H103" s="3430"/>
      <c r="I103" s="3431"/>
      <c r="J103" s="3435"/>
      <c r="K103" s="3436"/>
      <c r="L103" s="3436"/>
      <c r="M103" s="3436"/>
      <c r="N103" s="3437"/>
      <c r="O103" s="3444"/>
      <c r="P103" s="3445"/>
      <c r="Q103" s="3445"/>
      <c r="R103" s="3446"/>
      <c r="S103" s="3419"/>
      <c r="T103" s="3420"/>
      <c r="U103" s="3420"/>
      <c r="V103" s="3420"/>
      <c r="W103" s="3420"/>
      <c r="X103" s="3420"/>
      <c r="Y103" s="3421"/>
      <c r="Z103" s="3410"/>
      <c r="AA103" s="3411"/>
      <c r="AB103" s="3411"/>
      <c r="AC103" s="3411"/>
      <c r="AD103" s="3411"/>
      <c r="AE103" s="3411"/>
      <c r="AF103" s="3412"/>
      <c r="AG103" s="3371" t="s">
        <v>1516</v>
      </c>
      <c r="AH103" s="3372"/>
      <c r="AI103" s="3372"/>
      <c r="AJ103" s="3372"/>
      <c r="AK103" s="3372"/>
      <c r="AL103" s="3372"/>
      <c r="AM103" s="3372"/>
      <c r="AN103" s="3372"/>
      <c r="AO103" s="3372"/>
      <c r="AP103" s="3373"/>
      <c r="AQ103" s="3382" t="s">
        <v>1553</v>
      </c>
      <c r="AR103" s="3375"/>
      <c r="AS103" s="3375"/>
      <c r="AT103" s="3375"/>
      <c r="AU103" s="3375"/>
      <c r="AV103" s="3375"/>
      <c r="AW103" s="3375"/>
      <c r="AX103" s="3375"/>
      <c r="AY103" s="3375"/>
      <c r="AZ103" s="3375"/>
      <c r="BA103" s="3375"/>
      <c r="BB103" s="3375"/>
      <c r="BC103" s="3375"/>
      <c r="BD103" s="3375"/>
      <c r="BE103" s="3375"/>
      <c r="BF103" s="3375"/>
      <c r="BG103" s="3375"/>
      <c r="BH103" s="3375"/>
      <c r="BI103" s="3376"/>
      <c r="BJ103" s="3380"/>
      <c r="BK103" s="3378"/>
      <c r="BL103" s="3378"/>
      <c r="BM103" s="3381"/>
    </row>
    <row r="104" spans="1:65" ht="21.75" customHeight="1">
      <c r="A104" s="3507"/>
      <c r="B104" s="3429"/>
      <c r="C104" s="3430"/>
      <c r="D104" s="3430"/>
      <c r="E104" s="3430"/>
      <c r="F104" s="3430"/>
      <c r="G104" s="3430"/>
      <c r="H104" s="3430"/>
      <c r="I104" s="3431"/>
      <c r="J104" s="3435"/>
      <c r="K104" s="3436"/>
      <c r="L104" s="3436"/>
      <c r="M104" s="3436"/>
      <c r="N104" s="3437"/>
      <c r="O104" s="3444"/>
      <c r="P104" s="3445"/>
      <c r="Q104" s="3445"/>
      <c r="R104" s="3446"/>
      <c r="S104" s="3419"/>
      <c r="T104" s="3420"/>
      <c r="U104" s="3420"/>
      <c r="V104" s="3420"/>
      <c r="W104" s="3420"/>
      <c r="X104" s="3420"/>
      <c r="Y104" s="3421"/>
      <c r="Z104" s="3410"/>
      <c r="AA104" s="3411"/>
      <c r="AB104" s="3411"/>
      <c r="AC104" s="3411"/>
      <c r="AD104" s="3411"/>
      <c r="AE104" s="3411"/>
      <c r="AF104" s="3412"/>
      <c r="AG104" s="3371" t="s">
        <v>1518</v>
      </c>
      <c r="AH104" s="3372"/>
      <c r="AI104" s="3372"/>
      <c r="AJ104" s="3372"/>
      <c r="AK104" s="3372"/>
      <c r="AL104" s="3372"/>
      <c r="AM104" s="3372"/>
      <c r="AN104" s="3372"/>
      <c r="AO104" s="3372"/>
      <c r="AP104" s="3373"/>
      <c r="AQ104" s="3374" t="s">
        <v>1519</v>
      </c>
      <c r="AR104" s="3375"/>
      <c r="AS104" s="3375"/>
      <c r="AT104" s="3375"/>
      <c r="AU104" s="3375"/>
      <c r="AV104" s="3375"/>
      <c r="AW104" s="3375"/>
      <c r="AX104" s="3375"/>
      <c r="AY104" s="3375"/>
      <c r="AZ104" s="3375"/>
      <c r="BA104" s="3375"/>
      <c r="BB104" s="3375"/>
      <c r="BC104" s="3375"/>
      <c r="BD104" s="3375"/>
      <c r="BE104" s="3375"/>
      <c r="BF104" s="3375"/>
      <c r="BG104" s="3375"/>
      <c r="BH104" s="3375"/>
      <c r="BI104" s="3376"/>
      <c r="BJ104" s="3374"/>
      <c r="BK104" s="3375"/>
      <c r="BL104" s="3375"/>
      <c r="BM104" s="3377"/>
    </row>
    <row r="105" spans="1:65" ht="21.75" customHeight="1">
      <c r="A105" s="3507"/>
      <c r="B105" s="3386"/>
      <c r="C105" s="3387"/>
      <c r="D105" s="3387"/>
      <c r="E105" s="3387"/>
      <c r="F105" s="3387"/>
      <c r="G105" s="3387"/>
      <c r="H105" s="3387"/>
      <c r="I105" s="3388"/>
      <c r="J105" s="3438"/>
      <c r="K105" s="3439"/>
      <c r="L105" s="3439"/>
      <c r="M105" s="3439"/>
      <c r="N105" s="3440"/>
      <c r="O105" s="3447"/>
      <c r="P105" s="3448"/>
      <c r="Q105" s="3448"/>
      <c r="R105" s="3449"/>
      <c r="S105" s="3422"/>
      <c r="T105" s="3423"/>
      <c r="U105" s="3423"/>
      <c r="V105" s="3423"/>
      <c r="W105" s="3423"/>
      <c r="X105" s="3423"/>
      <c r="Y105" s="3424"/>
      <c r="Z105" s="3413"/>
      <c r="AA105" s="3414"/>
      <c r="AB105" s="3414"/>
      <c r="AC105" s="3414"/>
      <c r="AD105" s="3414"/>
      <c r="AE105" s="3414"/>
      <c r="AF105" s="3415"/>
      <c r="AG105" s="3371" t="s">
        <v>1524</v>
      </c>
      <c r="AH105" s="3372"/>
      <c r="AI105" s="3372"/>
      <c r="AJ105" s="3372"/>
      <c r="AK105" s="3372"/>
      <c r="AL105" s="3372"/>
      <c r="AM105" s="3372"/>
      <c r="AN105" s="3372"/>
      <c r="AO105" s="3372"/>
      <c r="AP105" s="3373"/>
      <c r="AQ105" s="3374" t="s">
        <v>1525</v>
      </c>
      <c r="AR105" s="3375"/>
      <c r="AS105" s="3375"/>
      <c r="AT105" s="3375"/>
      <c r="AU105" s="3375"/>
      <c r="AV105" s="3375"/>
      <c r="AW105" s="3375"/>
      <c r="AX105" s="3375"/>
      <c r="AY105" s="3375"/>
      <c r="AZ105" s="3375"/>
      <c r="BA105" s="3375"/>
      <c r="BB105" s="3375"/>
      <c r="BC105" s="3375"/>
      <c r="BD105" s="3375"/>
      <c r="BE105" s="3375"/>
      <c r="BF105" s="3375"/>
      <c r="BG105" s="3375"/>
      <c r="BH105" s="3375"/>
      <c r="BI105" s="3376"/>
      <c r="BJ105" s="3374"/>
      <c r="BK105" s="3375"/>
      <c r="BL105" s="3375"/>
      <c r="BM105" s="3377"/>
    </row>
    <row r="106" spans="1:65" ht="21.95" customHeight="1">
      <c r="A106" s="3507"/>
      <c r="B106" s="3389" t="s">
        <v>1554</v>
      </c>
      <c r="C106" s="3390"/>
      <c r="D106" s="3390"/>
      <c r="E106" s="3390"/>
      <c r="F106" s="3390"/>
      <c r="G106" s="3390"/>
      <c r="H106" s="3390"/>
      <c r="I106" s="3391"/>
      <c r="J106" s="3398"/>
      <c r="K106" s="3399"/>
      <c r="L106" s="3399"/>
      <c r="M106" s="3399"/>
      <c r="N106" s="3400"/>
      <c r="O106" s="3407"/>
      <c r="P106" s="3408"/>
      <c r="Q106" s="3408"/>
      <c r="R106" s="3409"/>
      <c r="S106" s="3416"/>
      <c r="T106" s="3417"/>
      <c r="U106" s="3417"/>
      <c r="V106" s="3417"/>
      <c r="W106" s="3417"/>
      <c r="X106" s="3417"/>
      <c r="Y106" s="3418"/>
      <c r="Z106" s="3407"/>
      <c r="AA106" s="3408"/>
      <c r="AB106" s="3408"/>
      <c r="AC106" s="3408"/>
      <c r="AD106" s="3408"/>
      <c r="AE106" s="3408"/>
      <c r="AF106" s="3409"/>
      <c r="AG106" s="3425" t="s">
        <v>1548</v>
      </c>
      <c r="AH106" s="3372"/>
      <c r="AI106" s="3372"/>
      <c r="AJ106" s="3372"/>
      <c r="AK106" s="3372"/>
      <c r="AL106" s="3372"/>
      <c r="AM106" s="3372"/>
      <c r="AN106" s="3372"/>
      <c r="AO106" s="3372"/>
      <c r="AP106" s="3373"/>
      <c r="AQ106" s="3374" t="s">
        <v>1482</v>
      </c>
      <c r="AR106" s="3375"/>
      <c r="AS106" s="3375"/>
      <c r="AT106" s="3375"/>
      <c r="AU106" s="3375"/>
      <c r="AV106" s="3375"/>
      <c r="AW106" s="3375"/>
      <c r="AX106" s="3375"/>
      <c r="AY106" s="3375"/>
      <c r="AZ106" s="3375"/>
      <c r="BA106" s="3375"/>
      <c r="BB106" s="3375"/>
      <c r="BC106" s="3375"/>
      <c r="BD106" s="3375"/>
      <c r="BE106" s="3375"/>
      <c r="BF106" s="3375"/>
      <c r="BG106" s="3375"/>
      <c r="BH106" s="3375"/>
      <c r="BI106" s="3376"/>
      <c r="BJ106" s="3374"/>
      <c r="BK106" s="3375"/>
      <c r="BL106" s="3375"/>
      <c r="BM106" s="3377"/>
    </row>
    <row r="107" spans="1:65" ht="22.7" customHeight="1">
      <c r="A107" s="3507"/>
      <c r="B107" s="3392"/>
      <c r="C107" s="3393"/>
      <c r="D107" s="3393"/>
      <c r="E107" s="3393"/>
      <c r="F107" s="3393"/>
      <c r="G107" s="3393"/>
      <c r="H107" s="3393"/>
      <c r="I107" s="3394"/>
      <c r="J107" s="3401"/>
      <c r="K107" s="3402"/>
      <c r="L107" s="3402"/>
      <c r="M107" s="3402"/>
      <c r="N107" s="3403"/>
      <c r="O107" s="3410"/>
      <c r="P107" s="3411"/>
      <c r="Q107" s="3411"/>
      <c r="R107" s="3412"/>
      <c r="S107" s="3419"/>
      <c r="T107" s="3420"/>
      <c r="U107" s="3420"/>
      <c r="V107" s="3420"/>
      <c r="W107" s="3420"/>
      <c r="X107" s="3420"/>
      <c r="Y107" s="3421"/>
      <c r="Z107" s="3410"/>
      <c r="AA107" s="3411"/>
      <c r="AB107" s="3411"/>
      <c r="AC107" s="3411"/>
      <c r="AD107" s="3411"/>
      <c r="AE107" s="3411"/>
      <c r="AF107" s="3412"/>
      <c r="AG107" s="3386" t="s">
        <v>1538</v>
      </c>
      <c r="AH107" s="3387"/>
      <c r="AI107" s="3387"/>
      <c r="AJ107" s="3387"/>
      <c r="AK107" s="3387"/>
      <c r="AL107" s="3387"/>
      <c r="AM107" s="3387"/>
      <c r="AN107" s="3387"/>
      <c r="AO107" s="3387"/>
      <c r="AP107" s="3388"/>
      <c r="AQ107" s="3383" t="s">
        <v>1482</v>
      </c>
      <c r="AR107" s="3384"/>
      <c r="AS107" s="3384"/>
      <c r="AT107" s="3384"/>
      <c r="AU107" s="3384"/>
      <c r="AV107" s="3384"/>
      <c r="AW107" s="3384"/>
      <c r="AX107" s="3384"/>
      <c r="AY107" s="3384"/>
      <c r="AZ107" s="3384"/>
      <c r="BA107" s="3384"/>
      <c r="BB107" s="3384"/>
      <c r="BC107" s="3384"/>
      <c r="BD107" s="3384"/>
      <c r="BE107" s="3384"/>
      <c r="BF107" s="3384"/>
      <c r="BG107" s="3384"/>
      <c r="BH107" s="3384"/>
      <c r="BI107" s="3452"/>
      <c r="BJ107" s="3383"/>
      <c r="BK107" s="3384"/>
      <c r="BL107" s="3384"/>
      <c r="BM107" s="3385"/>
    </row>
    <row r="108" spans="1:65" ht="21.75" customHeight="1">
      <c r="A108" s="3507"/>
      <c r="B108" s="3392"/>
      <c r="C108" s="3393"/>
      <c r="D108" s="3393"/>
      <c r="E108" s="3393"/>
      <c r="F108" s="3393"/>
      <c r="G108" s="3393"/>
      <c r="H108" s="3393"/>
      <c r="I108" s="3394"/>
      <c r="J108" s="3401"/>
      <c r="K108" s="3402"/>
      <c r="L108" s="3402"/>
      <c r="M108" s="3402"/>
      <c r="N108" s="3403"/>
      <c r="O108" s="3410"/>
      <c r="P108" s="3411"/>
      <c r="Q108" s="3411"/>
      <c r="R108" s="3412"/>
      <c r="S108" s="3419"/>
      <c r="T108" s="3420"/>
      <c r="U108" s="3420"/>
      <c r="V108" s="3420"/>
      <c r="W108" s="3420"/>
      <c r="X108" s="3420"/>
      <c r="Y108" s="3421"/>
      <c r="Z108" s="3410"/>
      <c r="AA108" s="3411"/>
      <c r="AB108" s="3411"/>
      <c r="AC108" s="3411"/>
      <c r="AD108" s="3411"/>
      <c r="AE108" s="3411"/>
      <c r="AF108" s="3412"/>
      <c r="AG108" s="3371" t="s">
        <v>1539</v>
      </c>
      <c r="AH108" s="3372"/>
      <c r="AI108" s="3372"/>
      <c r="AJ108" s="3372"/>
      <c r="AK108" s="3372"/>
      <c r="AL108" s="3372"/>
      <c r="AM108" s="3372"/>
      <c r="AN108" s="3372"/>
      <c r="AO108" s="3372"/>
      <c r="AP108" s="3373"/>
      <c r="AQ108" s="3374" t="s">
        <v>1506</v>
      </c>
      <c r="AR108" s="3375"/>
      <c r="AS108" s="3375"/>
      <c r="AT108" s="3375"/>
      <c r="AU108" s="3375"/>
      <c r="AV108" s="3375"/>
      <c r="AW108" s="3375"/>
      <c r="AX108" s="3375"/>
      <c r="AY108" s="3375"/>
      <c r="AZ108" s="3375"/>
      <c r="BA108" s="3375"/>
      <c r="BB108" s="3375"/>
      <c r="BC108" s="3375"/>
      <c r="BD108" s="3375"/>
      <c r="BE108" s="3375"/>
      <c r="BF108" s="3375"/>
      <c r="BG108" s="3375"/>
      <c r="BH108" s="3375"/>
      <c r="BI108" s="3376"/>
      <c r="BJ108" s="3374"/>
      <c r="BK108" s="3375"/>
      <c r="BL108" s="3375"/>
      <c r="BM108" s="3377"/>
    </row>
    <row r="109" spans="1:65" ht="21.95" customHeight="1">
      <c r="A109" s="3507"/>
      <c r="B109" s="3392"/>
      <c r="C109" s="3393"/>
      <c r="D109" s="3393"/>
      <c r="E109" s="3393"/>
      <c r="F109" s="3393"/>
      <c r="G109" s="3393"/>
      <c r="H109" s="3393"/>
      <c r="I109" s="3394"/>
      <c r="J109" s="3401"/>
      <c r="K109" s="3402"/>
      <c r="L109" s="3402"/>
      <c r="M109" s="3402"/>
      <c r="N109" s="3403"/>
      <c r="O109" s="3410"/>
      <c r="P109" s="3411"/>
      <c r="Q109" s="3411"/>
      <c r="R109" s="3412"/>
      <c r="S109" s="3419"/>
      <c r="T109" s="3420"/>
      <c r="U109" s="3420"/>
      <c r="V109" s="3420"/>
      <c r="W109" s="3420"/>
      <c r="X109" s="3420"/>
      <c r="Y109" s="3421"/>
      <c r="Z109" s="3410"/>
      <c r="AA109" s="3411"/>
      <c r="AB109" s="3411"/>
      <c r="AC109" s="3411"/>
      <c r="AD109" s="3411"/>
      <c r="AE109" s="3411"/>
      <c r="AF109" s="3412"/>
      <c r="AG109" s="3371" t="s">
        <v>1490</v>
      </c>
      <c r="AH109" s="3372"/>
      <c r="AI109" s="3372"/>
      <c r="AJ109" s="3372"/>
      <c r="AK109" s="3372"/>
      <c r="AL109" s="3372"/>
      <c r="AM109" s="3372"/>
      <c r="AN109" s="3372"/>
      <c r="AO109" s="3372"/>
      <c r="AP109" s="3373"/>
      <c r="AQ109" s="3374" t="s">
        <v>1506</v>
      </c>
      <c r="AR109" s="3375"/>
      <c r="AS109" s="3375"/>
      <c r="AT109" s="3375"/>
      <c r="AU109" s="3375"/>
      <c r="AV109" s="3375"/>
      <c r="AW109" s="3375"/>
      <c r="AX109" s="3375"/>
      <c r="AY109" s="3375"/>
      <c r="AZ109" s="3375"/>
      <c r="BA109" s="3375"/>
      <c r="BB109" s="3375"/>
      <c r="BC109" s="3375"/>
      <c r="BD109" s="3375"/>
      <c r="BE109" s="3375"/>
      <c r="BF109" s="3375"/>
      <c r="BG109" s="3375"/>
      <c r="BH109" s="3375"/>
      <c r="BI109" s="3376"/>
      <c r="BJ109" s="3450"/>
      <c r="BK109" s="3450"/>
      <c r="BL109" s="3450"/>
      <c r="BM109" s="3451"/>
    </row>
    <row r="110" spans="1:65" ht="21.95" customHeight="1">
      <c r="A110" s="3507"/>
      <c r="B110" s="3392"/>
      <c r="C110" s="3393"/>
      <c r="D110" s="3393"/>
      <c r="E110" s="3393"/>
      <c r="F110" s="3393"/>
      <c r="G110" s="3393"/>
      <c r="H110" s="3393"/>
      <c r="I110" s="3394"/>
      <c r="J110" s="3401"/>
      <c r="K110" s="3402"/>
      <c r="L110" s="3402"/>
      <c r="M110" s="3402"/>
      <c r="N110" s="3403"/>
      <c r="O110" s="3410"/>
      <c r="P110" s="3411"/>
      <c r="Q110" s="3411"/>
      <c r="R110" s="3412"/>
      <c r="S110" s="3419"/>
      <c r="T110" s="3420"/>
      <c r="U110" s="3420"/>
      <c r="V110" s="3420"/>
      <c r="W110" s="3420"/>
      <c r="X110" s="3420"/>
      <c r="Y110" s="3421"/>
      <c r="Z110" s="3410"/>
      <c r="AA110" s="3411"/>
      <c r="AB110" s="3411"/>
      <c r="AC110" s="3411"/>
      <c r="AD110" s="3411"/>
      <c r="AE110" s="3411"/>
      <c r="AF110" s="3412"/>
      <c r="AG110" s="3371" t="s">
        <v>1491</v>
      </c>
      <c r="AH110" s="3372"/>
      <c r="AI110" s="3372"/>
      <c r="AJ110" s="3372"/>
      <c r="AK110" s="3372"/>
      <c r="AL110" s="3372"/>
      <c r="AM110" s="3372"/>
      <c r="AN110" s="3372"/>
      <c r="AO110" s="3372"/>
      <c r="AP110" s="3373"/>
      <c r="AQ110" s="3374" t="s">
        <v>1482</v>
      </c>
      <c r="AR110" s="3375"/>
      <c r="AS110" s="3375"/>
      <c r="AT110" s="3375"/>
      <c r="AU110" s="3375"/>
      <c r="AV110" s="3375"/>
      <c r="AW110" s="3375"/>
      <c r="AX110" s="3375"/>
      <c r="AY110" s="3375"/>
      <c r="AZ110" s="3375"/>
      <c r="BA110" s="3375"/>
      <c r="BB110" s="3375"/>
      <c r="BC110" s="3375"/>
      <c r="BD110" s="3375"/>
      <c r="BE110" s="3375"/>
      <c r="BF110" s="3375"/>
      <c r="BG110" s="3375"/>
      <c r="BH110" s="3375"/>
      <c r="BI110" s="3376"/>
      <c r="BJ110" s="3450"/>
      <c r="BK110" s="3450"/>
      <c r="BL110" s="3450"/>
      <c r="BM110" s="3451"/>
    </row>
    <row r="111" spans="1:65" ht="21.95" customHeight="1">
      <c r="A111" s="3507"/>
      <c r="B111" s="3392"/>
      <c r="C111" s="3393"/>
      <c r="D111" s="3393"/>
      <c r="E111" s="3393"/>
      <c r="F111" s="3393"/>
      <c r="G111" s="3393"/>
      <c r="H111" s="3393"/>
      <c r="I111" s="3394"/>
      <c r="J111" s="3401"/>
      <c r="K111" s="3402"/>
      <c r="L111" s="3402"/>
      <c r="M111" s="3402"/>
      <c r="N111" s="3403"/>
      <c r="O111" s="3410"/>
      <c r="P111" s="3411"/>
      <c r="Q111" s="3411"/>
      <c r="R111" s="3412"/>
      <c r="S111" s="3419"/>
      <c r="T111" s="3420"/>
      <c r="U111" s="3420"/>
      <c r="V111" s="3420"/>
      <c r="W111" s="3420"/>
      <c r="X111" s="3420"/>
      <c r="Y111" s="3421"/>
      <c r="Z111" s="3410"/>
      <c r="AA111" s="3411"/>
      <c r="AB111" s="3411"/>
      <c r="AC111" s="3411"/>
      <c r="AD111" s="3411"/>
      <c r="AE111" s="3411"/>
      <c r="AF111" s="3412"/>
      <c r="AG111" s="3371" t="s">
        <v>1550</v>
      </c>
      <c r="AH111" s="3372"/>
      <c r="AI111" s="3372"/>
      <c r="AJ111" s="3372"/>
      <c r="AK111" s="3372"/>
      <c r="AL111" s="3372"/>
      <c r="AM111" s="3372"/>
      <c r="AN111" s="3372"/>
      <c r="AO111" s="3372"/>
      <c r="AP111" s="3373"/>
      <c r="AQ111" s="3374" t="s">
        <v>1483</v>
      </c>
      <c r="AR111" s="3375"/>
      <c r="AS111" s="3375"/>
      <c r="AT111" s="3375"/>
      <c r="AU111" s="3375"/>
      <c r="AV111" s="3375"/>
      <c r="AW111" s="3375"/>
      <c r="AX111" s="3375"/>
      <c r="AY111" s="3375"/>
      <c r="AZ111" s="3375"/>
      <c r="BA111" s="3375"/>
      <c r="BB111" s="3375"/>
      <c r="BC111" s="3375"/>
      <c r="BD111" s="3375"/>
      <c r="BE111" s="3375"/>
      <c r="BF111" s="3375"/>
      <c r="BG111" s="3375"/>
      <c r="BH111" s="3375"/>
      <c r="BI111" s="3376"/>
      <c r="BJ111" s="3374"/>
      <c r="BK111" s="3375"/>
      <c r="BL111" s="3375"/>
      <c r="BM111" s="3377"/>
    </row>
    <row r="112" spans="1:65" ht="21.95" customHeight="1">
      <c r="A112" s="3507"/>
      <c r="B112" s="3392"/>
      <c r="C112" s="3393"/>
      <c r="D112" s="3393"/>
      <c r="E112" s="3393"/>
      <c r="F112" s="3393"/>
      <c r="G112" s="3393"/>
      <c r="H112" s="3393"/>
      <c r="I112" s="3394"/>
      <c r="J112" s="3401"/>
      <c r="K112" s="3402"/>
      <c r="L112" s="3402"/>
      <c r="M112" s="3402"/>
      <c r="N112" s="3403"/>
      <c r="O112" s="3410"/>
      <c r="P112" s="3411"/>
      <c r="Q112" s="3411"/>
      <c r="R112" s="3412"/>
      <c r="S112" s="3419"/>
      <c r="T112" s="3420"/>
      <c r="U112" s="3420"/>
      <c r="V112" s="3420"/>
      <c r="W112" s="3420"/>
      <c r="X112" s="3420"/>
      <c r="Y112" s="3421"/>
      <c r="Z112" s="3410"/>
      <c r="AA112" s="3411"/>
      <c r="AB112" s="3411"/>
      <c r="AC112" s="3411"/>
      <c r="AD112" s="3411"/>
      <c r="AE112" s="3411"/>
      <c r="AF112" s="3412"/>
      <c r="AG112" s="3371" t="s">
        <v>1541</v>
      </c>
      <c r="AH112" s="3372"/>
      <c r="AI112" s="3372"/>
      <c r="AJ112" s="3372"/>
      <c r="AK112" s="3372"/>
      <c r="AL112" s="3372"/>
      <c r="AM112" s="3372"/>
      <c r="AN112" s="3372"/>
      <c r="AO112" s="3372"/>
      <c r="AP112" s="3373"/>
      <c r="AQ112" s="3374" t="s">
        <v>1482</v>
      </c>
      <c r="AR112" s="3375"/>
      <c r="AS112" s="3375"/>
      <c r="AT112" s="3375"/>
      <c r="AU112" s="3375"/>
      <c r="AV112" s="3375"/>
      <c r="AW112" s="3375"/>
      <c r="AX112" s="3375"/>
      <c r="AY112" s="3375"/>
      <c r="AZ112" s="3375"/>
      <c r="BA112" s="3375"/>
      <c r="BB112" s="3375"/>
      <c r="BC112" s="3375"/>
      <c r="BD112" s="3375"/>
      <c r="BE112" s="3375"/>
      <c r="BF112" s="3375"/>
      <c r="BG112" s="3375"/>
      <c r="BH112" s="3375"/>
      <c r="BI112" s="3376"/>
      <c r="BJ112" s="3374"/>
      <c r="BK112" s="3375"/>
      <c r="BL112" s="3375"/>
      <c r="BM112" s="3377"/>
    </row>
    <row r="113" spans="1:65" ht="22.7" customHeight="1">
      <c r="A113" s="3507"/>
      <c r="B113" s="3392"/>
      <c r="C113" s="3393"/>
      <c r="D113" s="3393"/>
      <c r="E113" s="3393"/>
      <c r="F113" s="3393"/>
      <c r="G113" s="3393"/>
      <c r="H113" s="3393"/>
      <c r="I113" s="3394"/>
      <c r="J113" s="3401"/>
      <c r="K113" s="3402"/>
      <c r="L113" s="3402"/>
      <c r="M113" s="3402"/>
      <c r="N113" s="3403"/>
      <c r="O113" s="3410"/>
      <c r="P113" s="3411"/>
      <c r="Q113" s="3411"/>
      <c r="R113" s="3412"/>
      <c r="S113" s="3419"/>
      <c r="T113" s="3420"/>
      <c r="U113" s="3420"/>
      <c r="V113" s="3420"/>
      <c r="W113" s="3420"/>
      <c r="X113" s="3420"/>
      <c r="Y113" s="3421"/>
      <c r="Z113" s="3410"/>
      <c r="AA113" s="3411"/>
      <c r="AB113" s="3411"/>
      <c r="AC113" s="3411"/>
      <c r="AD113" s="3411"/>
      <c r="AE113" s="3411"/>
      <c r="AF113" s="3412"/>
      <c r="AG113" s="3386" t="s">
        <v>1555</v>
      </c>
      <c r="AH113" s="3387"/>
      <c r="AI113" s="3387"/>
      <c r="AJ113" s="3387"/>
      <c r="AK113" s="3387"/>
      <c r="AL113" s="3387"/>
      <c r="AM113" s="3387"/>
      <c r="AN113" s="3387"/>
      <c r="AO113" s="3387"/>
      <c r="AP113" s="3388"/>
      <c r="AQ113" s="3374" t="s">
        <v>1482</v>
      </c>
      <c r="AR113" s="3375"/>
      <c r="AS113" s="3375"/>
      <c r="AT113" s="3375"/>
      <c r="AU113" s="3375"/>
      <c r="AV113" s="3375"/>
      <c r="AW113" s="3375"/>
      <c r="AX113" s="3375"/>
      <c r="AY113" s="3375"/>
      <c r="AZ113" s="3375"/>
      <c r="BA113" s="3375"/>
      <c r="BB113" s="3375"/>
      <c r="BC113" s="3375"/>
      <c r="BD113" s="3375"/>
      <c r="BE113" s="3375"/>
      <c r="BF113" s="3375"/>
      <c r="BG113" s="3375"/>
      <c r="BH113" s="3375"/>
      <c r="BI113" s="3376"/>
      <c r="BJ113" s="3374"/>
      <c r="BK113" s="3375"/>
      <c r="BL113" s="3375"/>
      <c r="BM113" s="3377"/>
    </row>
    <row r="114" spans="1:65" ht="22.7" customHeight="1">
      <c r="A114" s="3507"/>
      <c r="B114" s="3392"/>
      <c r="C114" s="3393"/>
      <c r="D114" s="3393"/>
      <c r="E114" s="3393"/>
      <c r="F114" s="3393"/>
      <c r="G114" s="3393"/>
      <c r="H114" s="3393"/>
      <c r="I114" s="3394"/>
      <c r="J114" s="3401"/>
      <c r="K114" s="3402"/>
      <c r="L114" s="3402"/>
      <c r="M114" s="3402"/>
      <c r="N114" s="3403"/>
      <c r="O114" s="3410"/>
      <c r="P114" s="3411"/>
      <c r="Q114" s="3411"/>
      <c r="R114" s="3412"/>
      <c r="S114" s="3419"/>
      <c r="T114" s="3420"/>
      <c r="U114" s="3420"/>
      <c r="V114" s="3420"/>
      <c r="W114" s="3420"/>
      <c r="X114" s="3420"/>
      <c r="Y114" s="3421"/>
      <c r="Z114" s="3410"/>
      <c r="AA114" s="3411"/>
      <c r="AB114" s="3411"/>
      <c r="AC114" s="3411"/>
      <c r="AD114" s="3411"/>
      <c r="AE114" s="3411"/>
      <c r="AF114" s="3412"/>
      <c r="AG114" s="3371" t="s">
        <v>1503</v>
      </c>
      <c r="AH114" s="3372"/>
      <c r="AI114" s="3372"/>
      <c r="AJ114" s="3372"/>
      <c r="AK114" s="3372"/>
      <c r="AL114" s="3372"/>
      <c r="AM114" s="3372"/>
      <c r="AN114" s="3372"/>
      <c r="AO114" s="3372"/>
      <c r="AP114" s="3373"/>
      <c r="AQ114" s="3374" t="s">
        <v>1482</v>
      </c>
      <c r="AR114" s="3375"/>
      <c r="AS114" s="3375"/>
      <c r="AT114" s="3375"/>
      <c r="AU114" s="3375"/>
      <c r="AV114" s="3375"/>
      <c r="AW114" s="3375"/>
      <c r="AX114" s="3375"/>
      <c r="AY114" s="3375"/>
      <c r="AZ114" s="3375"/>
      <c r="BA114" s="3375"/>
      <c r="BB114" s="3375"/>
      <c r="BC114" s="3375"/>
      <c r="BD114" s="3375"/>
      <c r="BE114" s="3375"/>
      <c r="BF114" s="3375"/>
      <c r="BG114" s="3375"/>
      <c r="BH114" s="3375"/>
      <c r="BI114" s="3376"/>
      <c r="BJ114" s="3374"/>
      <c r="BK114" s="3375"/>
      <c r="BL114" s="3375"/>
      <c r="BM114" s="3377"/>
    </row>
    <row r="115" spans="1:65" ht="22.7" customHeight="1">
      <c r="A115" s="3507"/>
      <c r="B115" s="3392"/>
      <c r="C115" s="3393"/>
      <c r="D115" s="3393"/>
      <c r="E115" s="3393"/>
      <c r="F115" s="3393"/>
      <c r="G115" s="3393"/>
      <c r="H115" s="3393"/>
      <c r="I115" s="3394"/>
      <c r="J115" s="3401"/>
      <c r="K115" s="3402"/>
      <c r="L115" s="3402"/>
      <c r="M115" s="3402"/>
      <c r="N115" s="3403"/>
      <c r="O115" s="3410"/>
      <c r="P115" s="3411"/>
      <c r="Q115" s="3411"/>
      <c r="R115" s="3412"/>
      <c r="S115" s="3419"/>
      <c r="T115" s="3420"/>
      <c r="U115" s="3420"/>
      <c r="V115" s="3420"/>
      <c r="W115" s="3420"/>
      <c r="X115" s="3420"/>
      <c r="Y115" s="3421"/>
      <c r="Z115" s="3410"/>
      <c r="AA115" s="3411"/>
      <c r="AB115" s="3411"/>
      <c r="AC115" s="3411"/>
      <c r="AD115" s="3411"/>
      <c r="AE115" s="3411"/>
      <c r="AF115" s="3412"/>
      <c r="AG115" s="3371" t="s">
        <v>1514</v>
      </c>
      <c r="AH115" s="3372"/>
      <c r="AI115" s="3372"/>
      <c r="AJ115" s="3372"/>
      <c r="AK115" s="3372"/>
      <c r="AL115" s="3372"/>
      <c r="AM115" s="3372"/>
      <c r="AN115" s="3372"/>
      <c r="AO115" s="3372"/>
      <c r="AP115" s="3373"/>
      <c r="AQ115" s="3374" t="s">
        <v>1552</v>
      </c>
      <c r="AR115" s="3378"/>
      <c r="AS115" s="3378"/>
      <c r="AT115" s="3378"/>
      <c r="AU115" s="3378"/>
      <c r="AV115" s="3378"/>
      <c r="AW115" s="3378"/>
      <c r="AX115" s="3378"/>
      <c r="AY115" s="3378"/>
      <c r="AZ115" s="3378"/>
      <c r="BA115" s="3378"/>
      <c r="BB115" s="3378"/>
      <c r="BC115" s="3378"/>
      <c r="BD115" s="3378"/>
      <c r="BE115" s="3378"/>
      <c r="BF115" s="3378"/>
      <c r="BG115" s="3378"/>
      <c r="BH115" s="3378"/>
      <c r="BI115" s="3379"/>
      <c r="BJ115" s="3380"/>
      <c r="BK115" s="3378"/>
      <c r="BL115" s="3378"/>
      <c r="BM115" s="3381"/>
    </row>
    <row r="116" spans="1:65" ht="44.1" customHeight="1">
      <c r="A116" s="3507"/>
      <c r="B116" s="3392"/>
      <c r="C116" s="3393"/>
      <c r="D116" s="3393"/>
      <c r="E116" s="3393"/>
      <c r="F116" s="3393"/>
      <c r="G116" s="3393"/>
      <c r="H116" s="3393"/>
      <c r="I116" s="3394"/>
      <c r="J116" s="3401"/>
      <c r="K116" s="3402"/>
      <c r="L116" s="3402"/>
      <c r="M116" s="3402"/>
      <c r="N116" s="3403"/>
      <c r="O116" s="3410"/>
      <c r="P116" s="3411"/>
      <c r="Q116" s="3411"/>
      <c r="R116" s="3412"/>
      <c r="S116" s="3419"/>
      <c r="T116" s="3420"/>
      <c r="U116" s="3420"/>
      <c r="V116" s="3420"/>
      <c r="W116" s="3420"/>
      <c r="X116" s="3420"/>
      <c r="Y116" s="3421"/>
      <c r="Z116" s="3410"/>
      <c r="AA116" s="3411"/>
      <c r="AB116" s="3411"/>
      <c r="AC116" s="3411"/>
      <c r="AD116" s="3411"/>
      <c r="AE116" s="3411"/>
      <c r="AF116" s="3412"/>
      <c r="AG116" s="3371" t="s">
        <v>1516</v>
      </c>
      <c r="AH116" s="3372"/>
      <c r="AI116" s="3372"/>
      <c r="AJ116" s="3372"/>
      <c r="AK116" s="3372"/>
      <c r="AL116" s="3372"/>
      <c r="AM116" s="3372"/>
      <c r="AN116" s="3372"/>
      <c r="AO116" s="3372"/>
      <c r="AP116" s="3373"/>
      <c r="AQ116" s="3382" t="s">
        <v>1556</v>
      </c>
      <c r="AR116" s="3375"/>
      <c r="AS116" s="3375"/>
      <c r="AT116" s="3375"/>
      <c r="AU116" s="3375"/>
      <c r="AV116" s="3375"/>
      <c r="AW116" s="3375"/>
      <c r="AX116" s="3375"/>
      <c r="AY116" s="3375"/>
      <c r="AZ116" s="3375"/>
      <c r="BA116" s="3375"/>
      <c r="BB116" s="3375"/>
      <c r="BC116" s="3375"/>
      <c r="BD116" s="3375"/>
      <c r="BE116" s="3375"/>
      <c r="BF116" s="3375"/>
      <c r="BG116" s="3375"/>
      <c r="BH116" s="3375"/>
      <c r="BI116" s="3376"/>
      <c r="BJ116" s="3380"/>
      <c r="BK116" s="3378"/>
      <c r="BL116" s="3378"/>
      <c r="BM116" s="3381"/>
    </row>
    <row r="117" spans="1:65" ht="21.95" customHeight="1">
      <c r="A117" s="3507"/>
      <c r="B117" s="3392"/>
      <c r="C117" s="3393"/>
      <c r="D117" s="3393"/>
      <c r="E117" s="3393"/>
      <c r="F117" s="3393"/>
      <c r="G117" s="3393"/>
      <c r="H117" s="3393"/>
      <c r="I117" s="3394"/>
      <c r="J117" s="3401"/>
      <c r="K117" s="3402"/>
      <c r="L117" s="3402"/>
      <c r="M117" s="3402"/>
      <c r="N117" s="3403"/>
      <c r="O117" s="3410"/>
      <c r="P117" s="3411"/>
      <c r="Q117" s="3411"/>
      <c r="R117" s="3412"/>
      <c r="S117" s="3419"/>
      <c r="T117" s="3420"/>
      <c r="U117" s="3420"/>
      <c r="V117" s="3420"/>
      <c r="W117" s="3420"/>
      <c r="X117" s="3420"/>
      <c r="Y117" s="3421"/>
      <c r="Z117" s="3410"/>
      <c r="AA117" s="3411"/>
      <c r="AB117" s="3411"/>
      <c r="AC117" s="3411"/>
      <c r="AD117" s="3411"/>
      <c r="AE117" s="3411"/>
      <c r="AF117" s="3412"/>
      <c r="AG117" s="3371" t="s">
        <v>1518</v>
      </c>
      <c r="AH117" s="3372"/>
      <c r="AI117" s="3372"/>
      <c r="AJ117" s="3372"/>
      <c r="AK117" s="3372"/>
      <c r="AL117" s="3372"/>
      <c r="AM117" s="3372"/>
      <c r="AN117" s="3372"/>
      <c r="AO117" s="3372"/>
      <c r="AP117" s="3373"/>
      <c r="AQ117" s="3374" t="s">
        <v>1519</v>
      </c>
      <c r="AR117" s="3375"/>
      <c r="AS117" s="3375"/>
      <c r="AT117" s="3375"/>
      <c r="AU117" s="3375"/>
      <c r="AV117" s="3375"/>
      <c r="AW117" s="3375"/>
      <c r="AX117" s="3375"/>
      <c r="AY117" s="3375"/>
      <c r="AZ117" s="3375"/>
      <c r="BA117" s="3375"/>
      <c r="BB117" s="3375"/>
      <c r="BC117" s="3375"/>
      <c r="BD117" s="3375"/>
      <c r="BE117" s="3375"/>
      <c r="BF117" s="3375"/>
      <c r="BG117" s="3375"/>
      <c r="BH117" s="3375"/>
      <c r="BI117" s="3376"/>
      <c r="BJ117" s="3374"/>
      <c r="BK117" s="3375"/>
      <c r="BL117" s="3375"/>
      <c r="BM117" s="3377"/>
    </row>
    <row r="118" spans="1:65" ht="21.95" customHeight="1">
      <c r="A118" s="3508"/>
      <c r="B118" s="3395"/>
      <c r="C118" s="3396"/>
      <c r="D118" s="3396"/>
      <c r="E118" s="3396"/>
      <c r="F118" s="3396"/>
      <c r="G118" s="3396"/>
      <c r="H118" s="3396"/>
      <c r="I118" s="3397"/>
      <c r="J118" s="3404"/>
      <c r="K118" s="3405"/>
      <c r="L118" s="3405"/>
      <c r="M118" s="3405"/>
      <c r="N118" s="3406"/>
      <c r="O118" s="3413"/>
      <c r="P118" s="3414"/>
      <c r="Q118" s="3414"/>
      <c r="R118" s="3415"/>
      <c r="S118" s="3422"/>
      <c r="T118" s="3423"/>
      <c r="U118" s="3423"/>
      <c r="V118" s="3423"/>
      <c r="W118" s="3423"/>
      <c r="X118" s="3423"/>
      <c r="Y118" s="3424"/>
      <c r="Z118" s="3413"/>
      <c r="AA118" s="3414"/>
      <c r="AB118" s="3414"/>
      <c r="AC118" s="3414"/>
      <c r="AD118" s="3414"/>
      <c r="AE118" s="3414"/>
      <c r="AF118" s="3415"/>
      <c r="AG118" s="3371" t="s">
        <v>1557</v>
      </c>
      <c r="AH118" s="3372"/>
      <c r="AI118" s="3372"/>
      <c r="AJ118" s="3372"/>
      <c r="AK118" s="3372"/>
      <c r="AL118" s="3372"/>
      <c r="AM118" s="3372"/>
      <c r="AN118" s="3372"/>
      <c r="AO118" s="3372"/>
      <c r="AP118" s="3373"/>
      <c r="AQ118" s="3374" t="s">
        <v>1536</v>
      </c>
      <c r="AR118" s="3375"/>
      <c r="AS118" s="3375"/>
      <c r="AT118" s="3375"/>
      <c r="AU118" s="3375"/>
      <c r="AV118" s="3375"/>
      <c r="AW118" s="3375"/>
      <c r="AX118" s="3375"/>
      <c r="AY118" s="3375"/>
      <c r="AZ118" s="3375"/>
      <c r="BA118" s="3375"/>
      <c r="BB118" s="3375"/>
      <c r="BC118" s="3375"/>
      <c r="BD118" s="3375"/>
      <c r="BE118" s="3375"/>
      <c r="BF118" s="3375"/>
      <c r="BG118" s="3375"/>
      <c r="BH118" s="3375"/>
      <c r="BI118" s="3376"/>
      <c r="BJ118" s="3374"/>
      <c r="BK118" s="3375"/>
      <c r="BL118" s="3375"/>
      <c r="BM118" s="3377"/>
    </row>
    <row r="119" spans="1:65" ht="22.7" customHeight="1">
      <c r="A119" s="584"/>
      <c r="B119" s="585"/>
      <c r="C119" s="3368"/>
      <c r="D119" s="3368"/>
      <c r="E119" s="3368"/>
      <c r="F119" s="3368"/>
      <c r="G119" s="3368"/>
      <c r="H119" s="3368"/>
      <c r="I119" s="3368"/>
      <c r="J119" s="3368"/>
      <c r="K119" s="3368"/>
      <c r="L119" s="3368"/>
      <c r="M119" s="3368"/>
      <c r="N119" s="3368"/>
      <c r="O119" s="3368"/>
      <c r="P119" s="3368"/>
      <c r="Q119" s="3368"/>
      <c r="R119" s="3368"/>
      <c r="S119" s="3368"/>
      <c r="T119" s="3368"/>
      <c r="U119" s="3368"/>
      <c r="V119" s="3368"/>
      <c r="W119" s="3368"/>
      <c r="X119" s="3368"/>
      <c r="Y119" s="3368"/>
      <c r="Z119" s="3368"/>
      <c r="AA119" s="3368"/>
      <c r="AB119" s="3368"/>
      <c r="AC119" s="3368"/>
      <c r="AD119" s="3368"/>
      <c r="AE119" s="3368"/>
      <c r="AF119" s="3368"/>
      <c r="AG119" s="3368"/>
      <c r="AH119" s="3368"/>
      <c r="AI119" s="3368"/>
      <c r="AJ119" s="3368"/>
      <c r="AK119" s="3368"/>
      <c r="AL119" s="3368"/>
      <c r="AM119" s="3368"/>
      <c r="AN119" s="3368"/>
      <c r="AO119" s="3368"/>
      <c r="AP119" s="3368"/>
      <c r="AQ119" s="3368"/>
      <c r="AR119" s="3368"/>
      <c r="AS119" s="3368"/>
      <c r="AT119" s="3368"/>
      <c r="AU119" s="3368"/>
      <c r="AV119" s="3368"/>
      <c r="AW119" s="3368"/>
      <c r="AX119" s="3368"/>
      <c r="AY119" s="3368"/>
      <c r="AZ119" s="3368"/>
      <c r="BA119" s="3368"/>
      <c r="BB119" s="3368"/>
      <c r="BC119" s="3368"/>
      <c r="BD119" s="3368"/>
      <c r="BE119" s="3368"/>
      <c r="BF119" s="3368"/>
      <c r="BG119" s="3368"/>
      <c r="BH119" s="3368"/>
      <c r="BI119" s="3368"/>
      <c r="BJ119" s="3368"/>
      <c r="BK119" s="3368"/>
      <c r="BL119" s="3368"/>
      <c r="BM119" s="3368"/>
    </row>
    <row r="120" spans="1:65" ht="27" customHeight="1">
      <c r="A120" s="586" t="s">
        <v>1558</v>
      </c>
      <c r="B120" s="586"/>
      <c r="C120" s="587" t="s">
        <v>1559</v>
      </c>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587"/>
      <c r="AA120" s="587"/>
      <c r="AB120" s="587"/>
      <c r="AC120" s="587"/>
      <c r="AD120" s="587"/>
      <c r="AE120" s="587"/>
      <c r="AF120" s="587"/>
      <c r="AG120" s="587"/>
      <c r="AH120" s="587"/>
      <c r="AI120" s="587"/>
      <c r="AJ120" s="587"/>
      <c r="AK120" s="587"/>
      <c r="AL120" s="587"/>
      <c r="AM120" s="587"/>
      <c r="AN120" s="587"/>
      <c r="AO120" s="587"/>
      <c r="AP120" s="587"/>
      <c r="AQ120" s="587"/>
      <c r="AR120" s="587"/>
      <c r="AS120" s="587"/>
      <c r="AT120" s="587"/>
      <c r="AU120" s="587"/>
      <c r="AV120" s="587"/>
      <c r="AW120" s="587"/>
      <c r="AX120" s="587"/>
      <c r="AY120" s="587"/>
      <c r="AZ120" s="587"/>
      <c r="BA120" s="587"/>
      <c r="BB120" s="587"/>
      <c r="BC120" s="587"/>
      <c r="BD120" s="587"/>
      <c r="BE120" s="587"/>
      <c r="BF120" s="587"/>
      <c r="BG120" s="587"/>
      <c r="BH120" s="587"/>
      <c r="BI120" s="587"/>
      <c r="BJ120" s="587"/>
      <c r="BK120" s="587"/>
      <c r="BL120" s="587"/>
      <c r="BM120" s="587"/>
    </row>
    <row r="121" spans="1:65" ht="27" customHeight="1">
      <c r="A121" s="586" t="s">
        <v>1560</v>
      </c>
      <c r="B121" s="586"/>
      <c r="C121" s="3369" t="s">
        <v>1561</v>
      </c>
      <c r="D121" s="3369"/>
      <c r="E121" s="3369"/>
      <c r="F121" s="3369"/>
      <c r="G121" s="3369"/>
      <c r="H121" s="3369"/>
      <c r="I121" s="3369"/>
      <c r="J121" s="3369"/>
      <c r="K121" s="3369"/>
      <c r="L121" s="3369"/>
      <c r="M121" s="3369"/>
      <c r="N121" s="3369"/>
      <c r="O121" s="3369"/>
      <c r="P121" s="3369"/>
      <c r="Q121" s="3369"/>
      <c r="R121" s="3369"/>
      <c r="S121" s="3369"/>
      <c r="T121" s="3369"/>
      <c r="U121" s="3369"/>
      <c r="V121" s="3369"/>
      <c r="W121" s="3369"/>
      <c r="X121" s="3369"/>
      <c r="Y121" s="3369"/>
      <c r="Z121" s="3369"/>
      <c r="AA121" s="3369"/>
      <c r="AB121" s="3369"/>
      <c r="AC121" s="3369"/>
      <c r="AD121" s="3369"/>
      <c r="AE121" s="3369"/>
      <c r="AF121" s="3369"/>
      <c r="AG121" s="3369"/>
      <c r="AH121" s="3369"/>
      <c r="AI121" s="3369"/>
      <c r="AJ121" s="3369"/>
      <c r="AK121" s="3369"/>
      <c r="AL121" s="3369"/>
      <c r="AM121" s="3369"/>
      <c r="AN121" s="3369"/>
      <c r="AO121" s="3369"/>
      <c r="AP121" s="3369"/>
      <c r="AQ121" s="3369"/>
      <c r="AR121" s="3369"/>
      <c r="AS121" s="3369"/>
      <c r="AT121" s="3369"/>
      <c r="AU121" s="3369"/>
      <c r="AV121" s="3369"/>
      <c r="AW121" s="3369"/>
      <c r="AX121" s="3369"/>
      <c r="AY121" s="3369"/>
      <c r="AZ121" s="3369"/>
      <c r="BA121" s="3369"/>
      <c r="BB121" s="3369"/>
      <c r="BC121" s="3369"/>
      <c r="BD121" s="3369"/>
      <c r="BE121" s="3369"/>
      <c r="BF121" s="3369"/>
      <c r="BG121" s="3369"/>
      <c r="BH121" s="3369"/>
      <c r="BI121" s="3369"/>
      <c r="BJ121" s="3369"/>
      <c r="BK121" s="3369"/>
      <c r="BL121" s="3369"/>
      <c r="BM121" s="3369"/>
    </row>
    <row r="122" spans="1:65" ht="61.7" customHeight="1">
      <c r="A122" s="586" t="s">
        <v>1562</v>
      </c>
      <c r="B122" s="586"/>
      <c r="C122" s="3370" t="s">
        <v>1563</v>
      </c>
      <c r="D122" s="3370"/>
      <c r="E122" s="3370"/>
      <c r="F122" s="3370"/>
      <c r="G122" s="3370"/>
      <c r="H122" s="3370"/>
      <c r="I122" s="3370"/>
      <c r="J122" s="3370"/>
      <c r="K122" s="3370"/>
      <c r="L122" s="3370"/>
      <c r="M122" s="3370"/>
      <c r="N122" s="3370"/>
      <c r="O122" s="3370"/>
      <c r="P122" s="3370"/>
      <c r="Q122" s="3370"/>
      <c r="R122" s="3370"/>
      <c r="S122" s="3370"/>
      <c r="T122" s="3370"/>
      <c r="U122" s="3370"/>
      <c r="V122" s="3370"/>
      <c r="W122" s="3370"/>
      <c r="X122" s="3370"/>
      <c r="Y122" s="3370"/>
      <c r="Z122" s="3370"/>
      <c r="AA122" s="3370"/>
      <c r="AB122" s="3370"/>
      <c r="AC122" s="3370"/>
      <c r="AD122" s="3370"/>
      <c r="AE122" s="3370"/>
      <c r="AF122" s="3370"/>
      <c r="AG122" s="3370"/>
      <c r="AH122" s="3370"/>
      <c r="AI122" s="3370"/>
      <c r="AJ122" s="3370"/>
      <c r="AK122" s="3370"/>
      <c r="AL122" s="3370"/>
      <c r="AM122" s="3370"/>
      <c r="AN122" s="3370"/>
      <c r="AO122" s="3370"/>
      <c r="AP122" s="3370"/>
      <c r="AQ122" s="3370"/>
      <c r="AR122" s="3370"/>
      <c r="AS122" s="3370"/>
      <c r="AT122" s="3370"/>
      <c r="AU122" s="3370"/>
      <c r="AV122" s="3370"/>
      <c r="AW122" s="3370"/>
      <c r="AX122" s="3370"/>
      <c r="AY122" s="3370"/>
      <c r="AZ122" s="3370"/>
      <c r="BA122" s="3370"/>
      <c r="BB122" s="3370"/>
      <c r="BC122" s="3370"/>
      <c r="BD122" s="3370"/>
      <c r="BE122" s="3370"/>
      <c r="BF122" s="3370"/>
      <c r="BG122" s="3370"/>
      <c r="BH122" s="3370"/>
      <c r="BI122" s="3370"/>
      <c r="BJ122" s="3370"/>
      <c r="BK122" s="3370"/>
      <c r="BL122" s="3370"/>
      <c r="BM122" s="3370"/>
    </row>
    <row r="123" spans="1:65" ht="24" customHeight="1">
      <c r="A123" s="586" t="s">
        <v>1564</v>
      </c>
      <c r="B123" s="586"/>
      <c r="C123" s="3367" t="s">
        <v>1565</v>
      </c>
      <c r="D123" s="3367"/>
      <c r="E123" s="3367"/>
      <c r="F123" s="3367"/>
      <c r="G123" s="3367"/>
      <c r="H123" s="3367"/>
      <c r="I123" s="3367"/>
      <c r="J123" s="3367"/>
      <c r="K123" s="3367"/>
      <c r="L123" s="3367"/>
      <c r="M123" s="3367"/>
      <c r="N123" s="3367"/>
      <c r="O123" s="3367"/>
      <c r="P123" s="3367"/>
      <c r="Q123" s="3367"/>
      <c r="R123" s="3367"/>
      <c r="S123" s="3367"/>
      <c r="T123" s="3367"/>
      <c r="U123" s="3367"/>
      <c r="V123" s="3367"/>
      <c r="W123" s="3367"/>
      <c r="X123" s="3367"/>
      <c r="Y123" s="3367"/>
      <c r="Z123" s="3367"/>
      <c r="AA123" s="3367"/>
      <c r="AB123" s="3367"/>
      <c r="AC123" s="3367"/>
      <c r="AD123" s="3367"/>
      <c r="AE123" s="3367"/>
      <c r="AF123" s="3367"/>
      <c r="AG123" s="3367"/>
      <c r="AH123" s="3367"/>
      <c r="AI123" s="3367"/>
      <c r="AJ123" s="3367"/>
      <c r="AK123" s="3367"/>
      <c r="AL123" s="3367"/>
      <c r="AM123" s="3367"/>
      <c r="AN123" s="3367"/>
      <c r="AO123" s="3367"/>
      <c r="AP123" s="3367"/>
      <c r="AQ123" s="3367"/>
      <c r="AR123" s="3367"/>
      <c r="AS123" s="3367"/>
      <c r="AT123" s="3367"/>
      <c r="AU123" s="3367"/>
      <c r="AV123" s="3367"/>
      <c r="AW123" s="3367"/>
      <c r="AX123" s="3367"/>
      <c r="AY123" s="3367"/>
      <c r="AZ123" s="3367"/>
      <c r="BA123" s="3367"/>
      <c r="BB123" s="3367"/>
      <c r="BC123" s="3367"/>
      <c r="BD123" s="3367"/>
      <c r="BE123" s="3367"/>
      <c r="BF123" s="3367"/>
      <c r="BG123" s="3367"/>
      <c r="BH123" s="3367"/>
      <c r="BI123" s="3367"/>
      <c r="BJ123" s="3367"/>
      <c r="BK123" s="3367"/>
      <c r="BL123" s="3367"/>
      <c r="BM123" s="3367"/>
    </row>
    <row r="124" spans="1:65" ht="27" customHeight="1">
      <c r="A124" s="586" t="s">
        <v>1566</v>
      </c>
      <c r="B124" s="586"/>
      <c r="C124" s="3367" t="s">
        <v>1567</v>
      </c>
      <c r="D124" s="3367"/>
      <c r="E124" s="3367"/>
      <c r="F124" s="3367"/>
      <c r="G124" s="3367"/>
      <c r="H124" s="3367"/>
      <c r="I124" s="3367"/>
      <c r="J124" s="3367"/>
      <c r="K124" s="3367"/>
      <c r="L124" s="3367"/>
      <c r="M124" s="3367"/>
      <c r="N124" s="3367"/>
      <c r="O124" s="3367"/>
      <c r="P124" s="3367"/>
      <c r="Q124" s="3367"/>
      <c r="R124" s="3367"/>
      <c r="S124" s="3367"/>
      <c r="T124" s="3367"/>
      <c r="U124" s="3367"/>
      <c r="V124" s="3367"/>
      <c r="W124" s="3367"/>
      <c r="X124" s="3367"/>
      <c r="Y124" s="3367"/>
      <c r="Z124" s="3367"/>
      <c r="AA124" s="3367"/>
      <c r="AB124" s="3367"/>
      <c r="AC124" s="3367"/>
      <c r="AD124" s="3367"/>
      <c r="AE124" s="3367"/>
      <c r="AF124" s="3367"/>
      <c r="AG124" s="3367"/>
      <c r="AH124" s="3367"/>
      <c r="AI124" s="3367"/>
      <c r="AJ124" s="3367"/>
      <c r="AK124" s="3367"/>
      <c r="AL124" s="3367"/>
      <c r="AM124" s="3367"/>
      <c r="AN124" s="3367"/>
      <c r="AO124" s="3367"/>
      <c r="AP124" s="3367"/>
      <c r="AQ124" s="3367"/>
      <c r="AR124" s="3367"/>
      <c r="AS124" s="3367"/>
      <c r="AT124" s="3367"/>
      <c r="AU124" s="3367"/>
      <c r="AV124" s="3367"/>
      <c r="AW124" s="3367"/>
      <c r="AX124" s="3367"/>
      <c r="AY124" s="3367"/>
      <c r="AZ124" s="3367"/>
      <c r="BA124" s="3367"/>
      <c r="BB124" s="3367"/>
      <c r="BC124" s="3367"/>
      <c r="BD124" s="3367"/>
      <c r="BE124" s="3367"/>
      <c r="BF124" s="3367"/>
      <c r="BG124" s="3367"/>
      <c r="BH124" s="3367"/>
      <c r="BI124" s="3367"/>
      <c r="BJ124" s="3367"/>
      <c r="BK124" s="3367"/>
      <c r="BL124" s="3367"/>
      <c r="BM124" s="3367"/>
    </row>
    <row r="125" spans="1:65" ht="27" customHeight="1">
      <c r="A125" s="586" t="s">
        <v>1568</v>
      </c>
      <c r="B125" s="586"/>
      <c r="C125" s="3367" t="s">
        <v>1569</v>
      </c>
      <c r="D125" s="3367"/>
      <c r="E125" s="3367"/>
      <c r="F125" s="3367"/>
      <c r="G125" s="3367"/>
      <c r="H125" s="3367"/>
      <c r="I125" s="3367"/>
      <c r="J125" s="3367"/>
      <c r="K125" s="3367"/>
      <c r="L125" s="3367"/>
      <c r="M125" s="3367"/>
      <c r="N125" s="3367"/>
      <c r="O125" s="3367"/>
      <c r="P125" s="3367"/>
      <c r="Q125" s="3367"/>
      <c r="R125" s="3367"/>
      <c r="S125" s="3367"/>
      <c r="T125" s="3367"/>
      <c r="U125" s="3367"/>
      <c r="V125" s="3367"/>
      <c r="W125" s="3367"/>
      <c r="X125" s="3367"/>
      <c r="Y125" s="3367"/>
      <c r="Z125" s="3367"/>
      <c r="AA125" s="3367"/>
      <c r="AB125" s="3367"/>
      <c r="AC125" s="3367"/>
      <c r="AD125" s="3367"/>
      <c r="AE125" s="3367"/>
      <c r="AF125" s="3367"/>
      <c r="AG125" s="3367"/>
      <c r="AH125" s="3367"/>
      <c r="AI125" s="3367"/>
      <c r="AJ125" s="3367"/>
      <c r="AK125" s="3367"/>
      <c r="AL125" s="3367"/>
      <c r="AM125" s="3367"/>
      <c r="AN125" s="3367"/>
      <c r="AO125" s="3367"/>
      <c r="AP125" s="3367"/>
      <c r="AQ125" s="3367"/>
      <c r="AR125" s="3367"/>
      <c r="AS125" s="3367"/>
      <c r="AT125" s="3367"/>
      <c r="AU125" s="3367"/>
      <c r="AV125" s="3367"/>
      <c r="AW125" s="3367"/>
      <c r="AX125" s="3367"/>
      <c r="AY125" s="3367"/>
      <c r="AZ125" s="3367"/>
      <c r="BA125" s="3367"/>
      <c r="BB125" s="3367"/>
      <c r="BC125" s="3367"/>
      <c r="BD125" s="3367"/>
      <c r="BE125" s="3367"/>
      <c r="BF125" s="3367"/>
      <c r="BG125" s="3367"/>
      <c r="BH125" s="3367"/>
      <c r="BI125" s="3367"/>
      <c r="BJ125" s="3367"/>
      <c r="BK125" s="3367"/>
      <c r="BL125" s="3367"/>
      <c r="BM125" s="3367"/>
    </row>
    <row r="126" spans="1:65" s="560" customFormat="1" ht="42.75" customHeight="1">
      <c r="A126" s="575" t="s">
        <v>1570</v>
      </c>
      <c r="C126" s="3243" t="s">
        <v>1456</v>
      </c>
      <c r="D126" s="3243"/>
      <c r="E126" s="3243"/>
      <c r="F126" s="3243"/>
      <c r="G126" s="3243"/>
      <c r="H126" s="3243"/>
      <c r="I126" s="3243"/>
      <c r="J126" s="3243"/>
      <c r="K126" s="3243"/>
      <c r="L126" s="3243"/>
      <c r="M126" s="3243"/>
      <c r="N126" s="3243"/>
      <c r="O126" s="3243"/>
      <c r="P126" s="3243"/>
      <c r="Q126" s="3243"/>
      <c r="R126" s="3243"/>
      <c r="S126" s="3243"/>
      <c r="T126" s="3243"/>
      <c r="U126" s="3243"/>
      <c r="V126" s="3243"/>
      <c r="W126" s="3243"/>
      <c r="X126" s="3243"/>
      <c r="Y126" s="3243"/>
      <c r="Z126" s="3243"/>
      <c r="AA126" s="3243"/>
      <c r="AB126" s="3243"/>
      <c r="AC126" s="3243"/>
      <c r="AD126" s="3243"/>
      <c r="AE126" s="3243"/>
      <c r="AF126" s="3243"/>
      <c r="AG126" s="3243"/>
      <c r="AH126" s="3243"/>
      <c r="AI126" s="3243"/>
      <c r="AJ126" s="3243"/>
      <c r="AK126" s="3243"/>
      <c r="AL126" s="3243"/>
      <c r="AM126" s="3243"/>
      <c r="AN126" s="3243"/>
      <c r="AO126" s="3243"/>
      <c r="AP126" s="3243"/>
      <c r="AQ126" s="3243"/>
      <c r="AR126" s="3243"/>
      <c r="AS126" s="3243"/>
      <c r="AT126" s="3243"/>
      <c r="AU126" s="3243"/>
      <c r="AV126" s="3243"/>
      <c r="AW126" s="3243"/>
      <c r="AX126" s="3243"/>
      <c r="AY126" s="3243"/>
      <c r="AZ126" s="3243"/>
      <c r="BA126" s="3243"/>
      <c r="BB126" s="3243"/>
      <c r="BC126" s="3243"/>
      <c r="BD126" s="3243"/>
      <c r="BE126" s="3243"/>
      <c r="BF126" s="3243"/>
      <c r="BG126" s="3243"/>
      <c r="BH126" s="3243"/>
      <c r="BI126" s="3243"/>
      <c r="BJ126" s="3243"/>
      <c r="BK126" s="3243"/>
      <c r="BL126" s="3243"/>
      <c r="BM126" s="3243"/>
    </row>
    <row r="127" spans="1:65" ht="41.25" customHeight="1">
      <c r="A127" s="586" t="s">
        <v>1571</v>
      </c>
      <c r="B127" s="586"/>
      <c r="C127" s="3367" t="s">
        <v>1572</v>
      </c>
      <c r="D127" s="3367"/>
      <c r="E127" s="3367"/>
      <c r="F127" s="3367"/>
      <c r="G127" s="3367"/>
      <c r="H127" s="3367"/>
      <c r="I127" s="3367"/>
      <c r="J127" s="3367"/>
      <c r="K127" s="3367"/>
      <c r="L127" s="3367"/>
      <c r="M127" s="3367"/>
      <c r="N127" s="3367"/>
      <c r="O127" s="3367"/>
      <c r="P127" s="3367"/>
      <c r="Q127" s="3367"/>
      <c r="R127" s="3367"/>
      <c r="S127" s="3367"/>
      <c r="T127" s="3367"/>
      <c r="U127" s="3367"/>
      <c r="V127" s="3367"/>
      <c r="W127" s="3367"/>
      <c r="X127" s="3367"/>
      <c r="Y127" s="3367"/>
      <c r="Z127" s="3367"/>
      <c r="AA127" s="3367"/>
      <c r="AB127" s="3367"/>
      <c r="AC127" s="3367"/>
      <c r="AD127" s="3367"/>
      <c r="AE127" s="3367"/>
      <c r="AF127" s="3367"/>
      <c r="AG127" s="3367"/>
      <c r="AH127" s="3367"/>
      <c r="AI127" s="3367"/>
      <c r="AJ127" s="3367"/>
      <c r="AK127" s="3367"/>
      <c r="AL127" s="3367"/>
      <c r="AM127" s="3367"/>
      <c r="AN127" s="3367"/>
      <c r="AO127" s="3367"/>
      <c r="AP127" s="3367"/>
      <c r="AQ127" s="3367"/>
      <c r="AR127" s="3367"/>
      <c r="AS127" s="3367"/>
      <c r="AT127" s="3367"/>
      <c r="AU127" s="3367"/>
      <c r="AV127" s="3367"/>
      <c r="AW127" s="3367"/>
      <c r="AX127" s="3367"/>
      <c r="AY127" s="3367"/>
      <c r="AZ127" s="3367"/>
      <c r="BA127" s="3367"/>
      <c r="BB127" s="3367"/>
      <c r="BC127" s="3367"/>
      <c r="BD127" s="3367"/>
      <c r="BE127" s="3367"/>
      <c r="BF127" s="3367"/>
      <c r="BG127" s="3367"/>
      <c r="BH127" s="3367"/>
      <c r="BI127" s="3367"/>
      <c r="BJ127" s="3367"/>
      <c r="BK127" s="3367"/>
      <c r="BL127" s="3367"/>
      <c r="BM127" s="3367"/>
    </row>
    <row r="128" spans="1:65" ht="27" customHeight="1">
      <c r="A128" s="575" t="s">
        <v>1573</v>
      </c>
      <c r="B128" s="576"/>
      <c r="C128" s="3243" t="s">
        <v>1574</v>
      </c>
      <c r="D128" s="3243"/>
      <c r="E128" s="3243"/>
      <c r="F128" s="3243"/>
      <c r="G128" s="3243"/>
      <c r="H128" s="3243"/>
      <c r="I128" s="3243"/>
      <c r="J128" s="3243"/>
      <c r="K128" s="3243"/>
      <c r="L128" s="3243"/>
      <c r="M128" s="3243"/>
      <c r="N128" s="3243"/>
      <c r="O128" s="3243"/>
      <c r="P128" s="3243"/>
      <c r="Q128" s="3243"/>
      <c r="R128" s="3243"/>
      <c r="S128" s="3243"/>
      <c r="T128" s="3243"/>
      <c r="U128" s="3243"/>
      <c r="V128" s="3243"/>
      <c r="W128" s="3243"/>
      <c r="X128" s="3243"/>
      <c r="Y128" s="3243"/>
      <c r="Z128" s="3243"/>
      <c r="AA128" s="3243"/>
      <c r="AB128" s="3243"/>
      <c r="AC128" s="3243"/>
      <c r="AD128" s="3243"/>
      <c r="AE128" s="3243"/>
      <c r="AF128" s="3243"/>
      <c r="AG128" s="3243"/>
      <c r="AH128" s="3243"/>
      <c r="AI128" s="3243"/>
      <c r="AJ128" s="3243"/>
      <c r="AK128" s="3243"/>
      <c r="AL128" s="3243"/>
      <c r="AM128" s="3243"/>
      <c r="AN128" s="3243"/>
      <c r="AO128" s="3243"/>
      <c r="AP128" s="3243"/>
      <c r="AQ128" s="3243"/>
      <c r="AR128" s="3243"/>
      <c r="AS128" s="3243"/>
      <c r="AT128" s="3243"/>
      <c r="AU128" s="3243"/>
      <c r="AV128" s="3243"/>
      <c r="AW128" s="3243"/>
      <c r="AX128" s="3243"/>
      <c r="AY128" s="3243"/>
      <c r="AZ128" s="3243"/>
      <c r="BA128" s="3243"/>
      <c r="BB128" s="3243"/>
      <c r="BC128" s="3243"/>
      <c r="BD128" s="3243"/>
      <c r="BE128" s="3243"/>
      <c r="BF128" s="3243"/>
      <c r="BG128" s="3243"/>
      <c r="BH128" s="3243"/>
      <c r="BI128" s="3243"/>
      <c r="BJ128" s="3243"/>
      <c r="BK128" s="3243"/>
      <c r="BL128" s="3243"/>
      <c r="BM128" s="3243"/>
    </row>
    <row r="129" spans="1:65" ht="41.25" customHeight="1">
      <c r="A129" s="573" t="s">
        <v>1575</v>
      </c>
      <c r="B129" s="576"/>
      <c r="C129" s="3243" t="s">
        <v>1576</v>
      </c>
      <c r="D129" s="3243"/>
      <c r="E129" s="3243"/>
      <c r="F129" s="3243"/>
      <c r="G129" s="3243"/>
      <c r="H129" s="3243"/>
      <c r="I129" s="3243"/>
      <c r="J129" s="3243"/>
      <c r="K129" s="3243"/>
      <c r="L129" s="3243"/>
      <c r="M129" s="3243"/>
      <c r="N129" s="3243"/>
      <c r="O129" s="3243"/>
      <c r="P129" s="3243"/>
      <c r="Q129" s="3243"/>
      <c r="R129" s="3243"/>
      <c r="S129" s="3243"/>
      <c r="T129" s="3243"/>
      <c r="U129" s="3243"/>
      <c r="V129" s="3243"/>
      <c r="W129" s="3243"/>
      <c r="X129" s="3243"/>
      <c r="Y129" s="3243"/>
      <c r="Z129" s="3243"/>
      <c r="AA129" s="3243"/>
      <c r="AB129" s="3243"/>
      <c r="AC129" s="3243"/>
      <c r="AD129" s="3243"/>
      <c r="AE129" s="3243"/>
      <c r="AF129" s="3243"/>
      <c r="AG129" s="3243"/>
      <c r="AH129" s="3243"/>
      <c r="AI129" s="3243"/>
      <c r="AJ129" s="3243"/>
      <c r="AK129" s="3243"/>
      <c r="AL129" s="3243"/>
      <c r="AM129" s="3243"/>
      <c r="AN129" s="3243"/>
      <c r="AO129" s="3243"/>
      <c r="AP129" s="3243"/>
      <c r="AQ129" s="3243"/>
      <c r="AR129" s="3243"/>
      <c r="AS129" s="3243"/>
      <c r="AT129" s="3243"/>
      <c r="AU129" s="3243"/>
      <c r="AV129" s="3243"/>
      <c r="AW129" s="3243"/>
      <c r="AX129" s="3243"/>
      <c r="AY129" s="3243"/>
      <c r="AZ129" s="3243"/>
      <c r="BA129" s="3243"/>
      <c r="BB129" s="3243"/>
      <c r="BC129" s="3243"/>
      <c r="BD129" s="3243"/>
      <c r="BE129" s="3243"/>
      <c r="BF129" s="3243"/>
      <c r="BG129" s="3243"/>
      <c r="BH129" s="3243"/>
      <c r="BI129" s="3243"/>
      <c r="BJ129" s="3243"/>
      <c r="BK129" s="3243"/>
      <c r="BL129" s="3243"/>
      <c r="BM129" s="3243"/>
    </row>
    <row r="130" spans="1:65">
      <c r="AK130" s="588"/>
      <c r="AL130" s="588"/>
      <c r="AM130" s="588"/>
      <c r="AN130" s="588"/>
      <c r="AO130" s="588"/>
      <c r="AP130" s="588"/>
    </row>
    <row r="131" spans="1:65">
      <c r="AK131" s="588"/>
      <c r="AL131" s="588"/>
      <c r="AM131" s="588"/>
      <c r="AN131" s="588"/>
      <c r="AO131" s="588"/>
      <c r="AP131" s="588"/>
    </row>
    <row r="132" spans="1:65">
      <c r="AK132" s="588"/>
      <c r="AL132" s="588"/>
      <c r="AM132" s="588"/>
      <c r="AN132" s="588"/>
      <c r="AO132" s="588"/>
      <c r="AP132" s="588"/>
    </row>
    <row r="133" spans="1:65">
      <c r="AK133" s="588"/>
      <c r="AL133" s="588"/>
      <c r="AM133" s="588"/>
      <c r="AN133" s="588"/>
      <c r="AO133" s="588"/>
      <c r="AP133" s="588"/>
    </row>
    <row r="134" spans="1:65">
      <c r="AK134" s="588"/>
      <c r="AL134" s="588"/>
      <c r="AM134" s="588"/>
      <c r="AN134" s="588"/>
      <c r="AO134" s="588"/>
      <c r="AP134" s="588"/>
    </row>
    <row r="135" spans="1:65">
      <c r="AK135" s="588"/>
      <c r="AL135" s="588"/>
      <c r="AM135" s="588"/>
      <c r="AN135" s="588"/>
      <c r="AO135" s="588"/>
      <c r="AP135" s="588"/>
    </row>
  </sheetData>
  <mergeCells count="389">
    <mergeCell ref="BN1:BO1"/>
    <mergeCell ref="A2:BM2"/>
    <mergeCell ref="A4:I5"/>
    <mergeCell ref="J4:N5"/>
    <mergeCell ref="O4:R5"/>
    <mergeCell ref="S4:Y5"/>
    <mergeCell ref="Z4:AF5"/>
    <mergeCell ref="AG4:BI5"/>
    <mergeCell ref="BJ5:BM5"/>
    <mergeCell ref="A7:A118"/>
    <mergeCell ref="B7:I42"/>
    <mergeCell ref="J7:N42"/>
    <mergeCell ref="O7:R42"/>
    <mergeCell ref="S7:Y42"/>
    <mergeCell ref="Z7:AF42"/>
    <mergeCell ref="AG7:AP7"/>
    <mergeCell ref="AQ7:BI7"/>
    <mergeCell ref="A6:I6"/>
    <mergeCell ref="J6:N6"/>
    <mergeCell ref="O6:R6"/>
    <mergeCell ref="S6:Y6"/>
    <mergeCell ref="Z6:AF6"/>
    <mergeCell ref="AG6:AP6"/>
    <mergeCell ref="AG12:AP12"/>
    <mergeCell ref="AQ12:BI12"/>
    <mergeCell ref="AG16:AP16"/>
    <mergeCell ref="AQ16:BI16"/>
    <mergeCell ref="AG20:AP20"/>
    <mergeCell ref="AQ20:BI20"/>
    <mergeCell ref="AG24:AP24"/>
    <mergeCell ref="AQ24:BI24"/>
    <mergeCell ref="AG28:AP28"/>
    <mergeCell ref="AQ28:BI28"/>
    <mergeCell ref="BJ7:BM7"/>
    <mergeCell ref="AG8:AP8"/>
    <mergeCell ref="AQ8:BI8"/>
    <mergeCell ref="BJ8:BM8"/>
    <mergeCell ref="AG9:AP9"/>
    <mergeCell ref="AQ9:BI9"/>
    <mergeCell ref="BJ9:BM9"/>
    <mergeCell ref="AQ6:BI6"/>
    <mergeCell ref="BJ6:BM6"/>
    <mergeCell ref="BJ12:BM12"/>
    <mergeCell ref="AG13:AP13"/>
    <mergeCell ref="AQ13:BI13"/>
    <mergeCell ref="BJ13:BM13"/>
    <mergeCell ref="AG10:AP10"/>
    <mergeCell ref="AQ10:BI10"/>
    <mergeCell ref="BJ10:BM10"/>
    <mergeCell ref="AG11:AP11"/>
    <mergeCell ref="AQ11:BI11"/>
    <mergeCell ref="BJ11:BM11"/>
    <mergeCell ref="BJ16:BM16"/>
    <mergeCell ref="AG17:AP17"/>
    <mergeCell ref="AQ17:BI17"/>
    <mergeCell ref="BJ17:BM17"/>
    <mergeCell ref="AG14:AP14"/>
    <mergeCell ref="AQ14:BI14"/>
    <mergeCell ref="BJ14:BM14"/>
    <mergeCell ref="AG15:AP15"/>
    <mergeCell ref="AQ15:BI15"/>
    <mergeCell ref="BJ15:BM15"/>
    <mergeCell ref="BJ20:BM20"/>
    <mergeCell ref="AG21:AP21"/>
    <mergeCell ref="AQ21:BI21"/>
    <mergeCell ref="BJ21:BM21"/>
    <mergeCell ref="AG18:AP18"/>
    <mergeCell ref="AQ18:BI18"/>
    <mergeCell ref="BJ18:BM18"/>
    <mergeCell ref="AG19:AP19"/>
    <mergeCell ref="AQ19:BI19"/>
    <mergeCell ref="BJ19:BM19"/>
    <mergeCell ref="BJ24:BM24"/>
    <mergeCell ref="AG25:AP25"/>
    <mergeCell ref="AQ25:BI25"/>
    <mergeCell ref="BJ25:BM25"/>
    <mergeCell ref="AG22:AP22"/>
    <mergeCell ref="AQ22:BI22"/>
    <mergeCell ref="BJ22:BM22"/>
    <mergeCell ref="AG23:AP23"/>
    <mergeCell ref="AQ23:BI23"/>
    <mergeCell ref="BJ23:BM23"/>
    <mergeCell ref="BJ28:BM28"/>
    <mergeCell ref="AG29:AP29"/>
    <mergeCell ref="AQ29:BI29"/>
    <mergeCell ref="BJ29:BM29"/>
    <mergeCell ref="AG26:AP26"/>
    <mergeCell ref="AQ26:BI26"/>
    <mergeCell ref="BJ26:BM26"/>
    <mergeCell ref="AG27:AP27"/>
    <mergeCell ref="AQ27:BI27"/>
    <mergeCell ref="BJ27:BM27"/>
    <mergeCell ref="AG32:AP32"/>
    <mergeCell ref="AQ32:BI32"/>
    <mergeCell ref="BJ32:BM32"/>
    <mergeCell ref="AG33:AP33"/>
    <mergeCell ref="AQ33:BI33"/>
    <mergeCell ref="BJ33:BM33"/>
    <mergeCell ref="AG30:AP30"/>
    <mergeCell ref="AQ30:BI30"/>
    <mergeCell ref="BJ30:BM30"/>
    <mergeCell ref="AG31:AP31"/>
    <mergeCell ref="AQ31:BI31"/>
    <mergeCell ref="BJ31:BM31"/>
    <mergeCell ref="AG36:AP36"/>
    <mergeCell ref="AQ36:BI36"/>
    <mergeCell ref="BJ36:BM36"/>
    <mergeCell ref="AG37:AP37"/>
    <mergeCell ref="AQ37:BI37"/>
    <mergeCell ref="BJ37:BM37"/>
    <mergeCell ref="AG34:AP34"/>
    <mergeCell ref="AQ34:BI34"/>
    <mergeCell ref="BJ34:BM34"/>
    <mergeCell ref="AG35:AP35"/>
    <mergeCell ref="AQ35:BI35"/>
    <mergeCell ref="BJ35:BM35"/>
    <mergeCell ref="BJ40:BM40"/>
    <mergeCell ref="AG41:AP41"/>
    <mergeCell ref="AQ41:BI41"/>
    <mergeCell ref="BJ41:BM41"/>
    <mergeCell ref="AG38:AP38"/>
    <mergeCell ref="AQ38:BI38"/>
    <mergeCell ref="BJ38:BM38"/>
    <mergeCell ref="AG39:AP39"/>
    <mergeCell ref="AQ39:BI39"/>
    <mergeCell ref="BJ39:BM39"/>
    <mergeCell ref="B43:I61"/>
    <mergeCell ref="J43:N61"/>
    <mergeCell ref="O43:R61"/>
    <mergeCell ref="S43:Y61"/>
    <mergeCell ref="Z43:AF61"/>
    <mergeCell ref="AG43:AP43"/>
    <mergeCell ref="AQ43:BI43"/>
    <mergeCell ref="AG40:AP40"/>
    <mergeCell ref="AQ40:BI40"/>
    <mergeCell ref="AG48:AP48"/>
    <mergeCell ref="AQ48:BI48"/>
    <mergeCell ref="AG52:AP52"/>
    <mergeCell ref="AQ52:BI52"/>
    <mergeCell ref="AG56:AP56"/>
    <mergeCell ref="AQ56:BI56"/>
    <mergeCell ref="AG60:AP60"/>
    <mergeCell ref="AQ60:BI60"/>
    <mergeCell ref="BJ43:BM43"/>
    <mergeCell ref="AG44:AP44"/>
    <mergeCell ref="AQ44:BI44"/>
    <mergeCell ref="BJ44:BM44"/>
    <mergeCell ref="AG45:AP45"/>
    <mergeCell ref="AQ45:BI45"/>
    <mergeCell ref="BJ45:BM45"/>
    <mergeCell ref="AG42:AP42"/>
    <mergeCell ref="AQ42:BI42"/>
    <mergeCell ref="BJ42:BM42"/>
    <mergeCell ref="BJ48:BM48"/>
    <mergeCell ref="AG49:AP49"/>
    <mergeCell ref="AQ49:BI49"/>
    <mergeCell ref="BJ49:BM49"/>
    <mergeCell ref="AG46:AP46"/>
    <mergeCell ref="AQ46:BI46"/>
    <mergeCell ref="BJ46:BM46"/>
    <mergeCell ref="AG47:AP47"/>
    <mergeCell ref="AQ47:BI47"/>
    <mergeCell ref="BJ47:BM47"/>
    <mergeCell ref="BJ52:BM52"/>
    <mergeCell ref="AG53:AP53"/>
    <mergeCell ref="AQ53:BI53"/>
    <mergeCell ref="BJ53:BM53"/>
    <mergeCell ref="AG50:AP50"/>
    <mergeCell ref="AQ50:BI50"/>
    <mergeCell ref="BJ50:BM50"/>
    <mergeCell ref="AG51:AP51"/>
    <mergeCell ref="AQ51:BI51"/>
    <mergeCell ref="BJ51:BM51"/>
    <mergeCell ref="BJ56:BM56"/>
    <mergeCell ref="AG57:AP57"/>
    <mergeCell ref="AQ57:BI57"/>
    <mergeCell ref="BJ57:BM57"/>
    <mergeCell ref="AG54:AP54"/>
    <mergeCell ref="AQ54:BI54"/>
    <mergeCell ref="BJ54:BM54"/>
    <mergeCell ref="AG55:AP55"/>
    <mergeCell ref="AQ55:BI55"/>
    <mergeCell ref="BJ55:BM55"/>
    <mergeCell ref="BJ60:BM60"/>
    <mergeCell ref="AG61:AP61"/>
    <mergeCell ref="AQ61:BI61"/>
    <mergeCell ref="BJ61:BM61"/>
    <mergeCell ref="AG58:AP58"/>
    <mergeCell ref="AQ58:BI58"/>
    <mergeCell ref="BJ58:BM58"/>
    <mergeCell ref="AG59:AP59"/>
    <mergeCell ref="AQ59:BI59"/>
    <mergeCell ref="BJ59:BM59"/>
    <mergeCell ref="AQ62:BI62"/>
    <mergeCell ref="BJ62:BM62"/>
    <mergeCell ref="AG63:AP63"/>
    <mergeCell ref="AQ63:BI63"/>
    <mergeCell ref="BJ63:BM63"/>
    <mergeCell ref="AG64:AP64"/>
    <mergeCell ref="AQ64:BI64"/>
    <mergeCell ref="BJ64:BM64"/>
    <mergeCell ref="B62:I92"/>
    <mergeCell ref="J62:N92"/>
    <mergeCell ref="O62:R92"/>
    <mergeCell ref="S62:Y92"/>
    <mergeCell ref="Z62:AF92"/>
    <mergeCell ref="AG62:AP62"/>
    <mergeCell ref="AG65:AP65"/>
    <mergeCell ref="AG68:AP68"/>
    <mergeCell ref="AG71:AP71"/>
    <mergeCell ref="AG74:AP74"/>
    <mergeCell ref="AQ68:BI68"/>
    <mergeCell ref="BJ68:BM68"/>
    <mergeCell ref="AG69:AP69"/>
    <mergeCell ref="AQ69:BI69"/>
    <mergeCell ref="BJ69:BM69"/>
    <mergeCell ref="AG70:AP70"/>
    <mergeCell ref="AQ70:BI70"/>
    <mergeCell ref="BJ70:BM70"/>
    <mergeCell ref="AQ65:BI65"/>
    <mergeCell ref="BJ65:BM65"/>
    <mergeCell ref="AG66:AP66"/>
    <mergeCell ref="AQ66:BI66"/>
    <mergeCell ref="BJ66:BM66"/>
    <mergeCell ref="AG67:AP67"/>
    <mergeCell ref="AQ67:BI67"/>
    <mergeCell ref="BJ67:BM67"/>
    <mergeCell ref="AQ74:BI74"/>
    <mergeCell ref="BJ74:BM74"/>
    <mergeCell ref="AG75:AP75"/>
    <mergeCell ref="AQ75:BI75"/>
    <mergeCell ref="BJ75:BM75"/>
    <mergeCell ref="AG76:AP76"/>
    <mergeCell ref="AQ76:BI76"/>
    <mergeCell ref="BJ76:BM76"/>
    <mergeCell ref="AQ71:BI71"/>
    <mergeCell ref="BJ71:BM71"/>
    <mergeCell ref="AG72:AP72"/>
    <mergeCell ref="AQ72:BI72"/>
    <mergeCell ref="BJ72:BM72"/>
    <mergeCell ref="AG73:AP73"/>
    <mergeCell ref="AQ73:BI73"/>
    <mergeCell ref="BJ73:BM73"/>
    <mergeCell ref="AG79:AP79"/>
    <mergeCell ref="AQ79:BI79"/>
    <mergeCell ref="BJ79:BM79"/>
    <mergeCell ref="AG80:AP80"/>
    <mergeCell ref="AQ80:BI80"/>
    <mergeCell ref="BJ80:BM80"/>
    <mergeCell ref="AG77:AP77"/>
    <mergeCell ref="AQ77:BI77"/>
    <mergeCell ref="BJ77:BM77"/>
    <mergeCell ref="AG78:AP78"/>
    <mergeCell ref="AQ78:BI78"/>
    <mergeCell ref="BJ78:BM78"/>
    <mergeCell ref="AG83:AP83"/>
    <mergeCell ref="AQ83:BI83"/>
    <mergeCell ref="BJ83:BM83"/>
    <mergeCell ref="AG84:AP84"/>
    <mergeCell ref="AQ84:BI84"/>
    <mergeCell ref="BJ84:BM84"/>
    <mergeCell ref="AG81:AP81"/>
    <mergeCell ref="AQ81:BI81"/>
    <mergeCell ref="BJ81:BM81"/>
    <mergeCell ref="AG82:AP82"/>
    <mergeCell ref="AQ82:BI82"/>
    <mergeCell ref="BJ82:BM82"/>
    <mergeCell ref="AG87:AP87"/>
    <mergeCell ref="AQ87:BI87"/>
    <mergeCell ref="BJ87:BM87"/>
    <mergeCell ref="AG88:AP88"/>
    <mergeCell ref="AQ88:BI88"/>
    <mergeCell ref="BJ88:BM88"/>
    <mergeCell ref="AG85:AP85"/>
    <mergeCell ref="AQ85:BI85"/>
    <mergeCell ref="BJ85:BM85"/>
    <mergeCell ref="AG86:AP86"/>
    <mergeCell ref="AQ86:BI86"/>
    <mergeCell ref="BJ86:BM86"/>
    <mergeCell ref="AG91:AP91"/>
    <mergeCell ref="AQ91:BI91"/>
    <mergeCell ref="BJ91:BM91"/>
    <mergeCell ref="AG92:AP92"/>
    <mergeCell ref="AQ92:BI92"/>
    <mergeCell ref="BJ92:BM92"/>
    <mergeCell ref="AG89:AP89"/>
    <mergeCell ref="AQ89:BI89"/>
    <mergeCell ref="BJ89:BM89"/>
    <mergeCell ref="AG90:AP90"/>
    <mergeCell ref="AQ90:BI90"/>
    <mergeCell ref="BJ90:BM90"/>
    <mergeCell ref="AQ96:BI96"/>
    <mergeCell ref="BJ96:BM96"/>
    <mergeCell ref="AG97:AP97"/>
    <mergeCell ref="AQ97:BI97"/>
    <mergeCell ref="BJ97:BM97"/>
    <mergeCell ref="AG98:AP98"/>
    <mergeCell ref="AQ98:BI98"/>
    <mergeCell ref="BJ98:BM98"/>
    <mergeCell ref="AQ93:BI93"/>
    <mergeCell ref="BJ93:BM93"/>
    <mergeCell ref="AG94:AP94"/>
    <mergeCell ref="AQ94:BI94"/>
    <mergeCell ref="BJ94:BM94"/>
    <mergeCell ref="AG95:AP95"/>
    <mergeCell ref="AQ95:BI95"/>
    <mergeCell ref="BJ95:BM95"/>
    <mergeCell ref="AG93:AP93"/>
    <mergeCell ref="AG96:AP96"/>
    <mergeCell ref="AQ102:BI102"/>
    <mergeCell ref="BJ102:BM102"/>
    <mergeCell ref="AG103:AP103"/>
    <mergeCell ref="AQ103:BI103"/>
    <mergeCell ref="BJ103:BM103"/>
    <mergeCell ref="AG104:AP104"/>
    <mergeCell ref="AQ104:BI104"/>
    <mergeCell ref="BJ104:BM104"/>
    <mergeCell ref="AQ99:BI99"/>
    <mergeCell ref="BJ99:BM99"/>
    <mergeCell ref="AG100:AP100"/>
    <mergeCell ref="AQ100:BI100"/>
    <mergeCell ref="BJ100:BM100"/>
    <mergeCell ref="AG101:AP101"/>
    <mergeCell ref="AQ101:BI101"/>
    <mergeCell ref="BJ101:BM101"/>
    <mergeCell ref="AG99:AP99"/>
    <mergeCell ref="AG102:AP102"/>
    <mergeCell ref="AQ105:BI105"/>
    <mergeCell ref="BJ105:BM105"/>
    <mergeCell ref="B106:I118"/>
    <mergeCell ref="J106:N118"/>
    <mergeCell ref="O106:R118"/>
    <mergeCell ref="S106:Y118"/>
    <mergeCell ref="Z106:AF118"/>
    <mergeCell ref="AG106:AP106"/>
    <mergeCell ref="AQ106:BI106"/>
    <mergeCell ref="BJ106:BM106"/>
    <mergeCell ref="B93:I105"/>
    <mergeCell ref="J93:N105"/>
    <mergeCell ref="O93:R105"/>
    <mergeCell ref="S93:Y105"/>
    <mergeCell ref="Z93:AF105"/>
    <mergeCell ref="AG105:AP105"/>
    <mergeCell ref="AG109:AP109"/>
    <mergeCell ref="AQ109:BI109"/>
    <mergeCell ref="BJ109:BM109"/>
    <mergeCell ref="AG110:AP110"/>
    <mergeCell ref="AQ110:BI110"/>
    <mergeCell ref="BJ110:BM110"/>
    <mergeCell ref="AG107:AP107"/>
    <mergeCell ref="AQ107:BI107"/>
    <mergeCell ref="BJ107:BM107"/>
    <mergeCell ref="AG108:AP108"/>
    <mergeCell ref="AQ108:BI108"/>
    <mergeCell ref="BJ108:BM108"/>
    <mergeCell ref="AG113:AP113"/>
    <mergeCell ref="AQ113:BI113"/>
    <mergeCell ref="BJ113:BM113"/>
    <mergeCell ref="AG114:AP114"/>
    <mergeCell ref="AQ114:BI114"/>
    <mergeCell ref="BJ114:BM114"/>
    <mergeCell ref="AG111:AP111"/>
    <mergeCell ref="AQ111:BI111"/>
    <mergeCell ref="BJ111:BM111"/>
    <mergeCell ref="AG112:AP112"/>
    <mergeCell ref="AQ112:BI112"/>
    <mergeCell ref="BJ112:BM112"/>
    <mergeCell ref="AG117:AP117"/>
    <mergeCell ref="AQ117:BI117"/>
    <mergeCell ref="BJ117:BM117"/>
    <mergeCell ref="AG118:AP118"/>
    <mergeCell ref="AQ118:BI118"/>
    <mergeCell ref="BJ118:BM118"/>
    <mergeCell ref="AG115:AP115"/>
    <mergeCell ref="AQ115:BI115"/>
    <mergeCell ref="BJ115:BM115"/>
    <mergeCell ref="AG116:AP116"/>
    <mergeCell ref="AQ116:BI116"/>
    <mergeCell ref="BJ116:BM116"/>
    <mergeCell ref="C126:BM126"/>
    <mergeCell ref="C127:BM127"/>
    <mergeCell ref="C128:BM128"/>
    <mergeCell ref="C129:BM129"/>
    <mergeCell ref="C119:BM119"/>
    <mergeCell ref="C121:BM121"/>
    <mergeCell ref="C122:BM122"/>
    <mergeCell ref="C123:BM123"/>
    <mergeCell ref="C124:BM124"/>
    <mergeCell ref="C125:BM125"/>
  </mergeCells>
  <phoneticPr fontId="33"/>
  <hyperlinks>
    <hyperlink ref="BN1" location="目次!A1" display="目次に戻る"/>
  </hyperlinks>
  <printOptions horizontalCentered="1"/>
  <pageMargins left="0.39370078740157483" right="0.39370078740157483" top="0.59055118110236227" bottom="0.59055118110236227" header="0.31496062992125984" footer="0.31496062992125984"/>
  <pageSetup paperSize="9" scale="47" fitToHeight="0" orientation="landscape" blackAndWhite="1" r:id="rId1"/>
  <rowBreaks count="3" manualBreakCount="3">
    <brk id="42" max="16383" man="1"/>
    <brk id="61" max="64" man="1"/>
    <brk id="92" max="64" man="1"/>
  </rowBreaks>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52"/>
  <sheetViews>
    <sheetView showGridLines="0" view="pageBreakPreview" zoomScaleNormal="100" zoomScaleSheetLayoutView="100" workbookViewId="0">
      <selection activeCell="G11" sqref="G11"/>
    </sheetView>
  </sheetViews>
  <sheetFormatPr defaultRowHeight="13.5"/>
  <cols>
    <col min="1" max="1" width="28.625" style="605" customWidth="1"/>
    <col min="2" max="3" width="3.125" style="605" customWidth="1"/>
    <col min="4" max="4" width="23.625" style="605" customWidth="1"/>
    <col min="5" max="5" width="10.375" style="605" customWidth="1"/>
    <col min="6" max="6" width="7.5" style="605" customWidth="1"/>
    <col min="7" max="7" width="23.875" style="605" customWidth="1"/>
    <col min="8" max="8" width="13.75" style="605" customWidth="1"/>
    <col min="9" max="256" width="9" style="605"/>
    <col min="257" max="257" width="28.625" style="605" customWidth="1"/>
    <col min="258" max="259" width="3.125" style="605" customWidth="1"/>
    <col min="260" max="260" width="23.625" style="605" customWidth="1"/>
    <col min="261" max="261" width="10.375" style="605" customWidth="1"/>
    <col min="262" max="262" width="7.5" style="605" customWidth="1"/>
    <col min="263" max="263" width="23.875" style="605" customWidth="1"/>
    <col min="264" max="264" width="13.75" style="605" customWidth="1"/>
    <col min="265" max="512" width="9" style="605"/>
    <col min="513" max="513" width="28.625" style="605" customWidth="1"/>
    <col min="514" max="515" width="3.125" style="605" customWidth="1"/>
    <col min="516" max="516" width="23.625" style="605" customWidth="1"/>
    <col min="517" max="517" width="10.375" style="605" customWidth="1"/>
    <col min="518" max="518" width="7.5" style="605" customWidth="1"/>
    <col min="519" max="519" width="23.875" style="605" customWidth="1"/>
    <col min="520" max="520" width="13.75" style="605" customWidth="1"/>
    <col min="521" max="768" width="9" style="605"/>
    <col min="769" max="769" width="28.625" style="605" customWidth="1"/>
    <col min="770" max="771" width="3.125" style="605" customWidth="1"/>
    <col min="772" max="772" width="23.625" style="605" customWidth="1"/>
    <col min="773" max="773" width="10.375" style="605" customWidth="1"/>
    <col min="774" max="774" width="7.5" style="605" customWidth="1"/>
    <col min="775" max="775" width="23.875" style="605" customWidth="1"/>
    <col min="776" max="776" width="13.75" style="605" customWidth="1"/>
    <col min="777" max="1024" width="9" style="605"/>
    <col min="1025" max="1025" width="28.625" style="605" customWidth="1"/>
    <col min="1026" max="1027" width="3.125" style="605" customWidth="1"/>
    <col min="1028" max="1028" width="23.625" style="605" customWidth="1"/>
    <col min="1029" max="1029" width="10.375" style="605" customWidth="1"/>
    <col min="1030" max="1030" width="7.5" style="605" customWidth="1"/>
    <col min="1031" max="1031" width="23.875" style="605" customWidth="1"/>
    <col min="1032" max="1032" width="13.75" style="605" customWidth="1"/>
    <col min="1033" max="1280" width="9" style="605"/>
    <col min="1281" max="1281" width="28.625" style="605" customWidth="1"/>
    <col min="1282" max="1283" width="3.125" style="605" customWidth="1"/>
    <col min="1284" max="1284" width="23.625" style="605" customWidth="1"/>
    <col min="1285" max="1285" width="10.375" style="605" customWidth="1"/>
    <col min="1286" max="1286" width="7.5" style="605" customWidth="1"/>
    <col min="1287" max="1287" width="23.875" style="605" customWidth="1"/>
    <col min="1288" max="1288" width="13.75" style="605" customWidth="1"/>
    <col min="1289" max="1536" width="9" style="605"/>
    <col min="1537" max="1537" width="28.625" style="605" customWidth="1"/>
    <col min="1538" max="1539" width="3.125" style="605" customWidth="1"/>
    <col min="1540" max="1540" width="23.625" style="605" customWidth="1"/>
    <col min="1541" max="1541" width="10.375" style="605" customWidth="1"/>
    <col min="1542" max="1542" width="7.5" style="605" customWidth="1"/>
    <col min="1543" max="1543" width="23.875" style="605" customWidth="1"/>
    <col min="1544" max="1544" width="13.75" style="605" customWidth="1"/>
    <col min="1545" max="1792" width="9" style="605"/>
    <col min="1793" max="1793" width="28.625" style="605" customWidth="1"/>
    <col min="1794" max="1795" width="3.125" style="605" customWidth="1"/>
    <col min="1796" max="1796" width="23.625" style="605" customWidth="1"/>
    <col min="1797" max="1797" width="10.375" style="605" customWidth="1"/>
    <col min="1798" max="1798" width="7.5" style="605" customWidth="1"/>
    <col min="1799" max="1799" width="23.875" style="605" customWidth="1"/>
    <col min="1800" max="1800" width="13.75" style="605" customWidth="1"/>
    <col min="1801" max="2048" width="9" style="605"/>
    <col min="2049" max="2049" width="28.625" style="605" customWidth="1"/>
    <col min="2050" max="2051" width="3.125" style="605" customWidth="1"/>
    <col min="2052" max="2052" width="23.625" style="605" customWidth="1"/>
    <col min="2053" max="2053" width="10.375" style="605" customWidth="1"/>
    <col min="2054" max="2054" width="7.5" style="605" customWidth="1"/>
    <col min="2055" max="2055" width="23.875" style="605" customWidth="1"/>
    <col min="2056" max="2056" width="13.75" style="605" customWidth="1"/>
    <col min="2057" max="2304" width="9" style="605"/>
    <col min="2305" max="2305" width="28.625" style="605" customWidth="1"/>
    <col min="2306" max="2307" width="3.125" style="605" customWidth="1"/>
    <col min="2308" max="2308" width="23.625" style="605" customWidth="1"/>
    <col min="2309" max="2309" width="10.375" style="605" customWidth="1"/>
    <col min="2310" max="2310" width="7.5" style="605" customWidth="1"/>
    <col min="2311" max="2311" width="23.875" style="605" customWidth="1"/>
    <col min="2312" max="2312" width="13.75" style="605" customWidth="1"/>
    <col min="2313" max="2560" width="9" style="605"/>
    <col min="2561" max="2561" width="28.625" style="605" customWidth="1"/>
    <col min="2562" max="2563" width="3.125" style="605" customWidth="1"/>
    <col min="2564" max="2564" width="23.625" style="605" customWidth="1"/>
    <col min="2565" max="2565" width="10.375" style="605" customWidth="1"/>
    <col min="2566" max="2566" width="7.5" style="605" customWidth="1"/>
    <col min="2567" max="2567" width="23.875" style="605" customWidth="1"/>
    <col min="2568" max="2568" width="13.75" style="605" customWidth="1"/>
    <col min="2569" max="2816" width="9" style="605"/>
    <col min="2817" max="2817" width="28.625" style="605" customWidth="1"/>
    <col min="2818" max="2819" width="3.125" style="605" customWidth="1"/>
    <col min="2820" max="2820" width="23.625" style="605" customWidth="1"/>
    <col min="2821" max="2821" width="10.375" style="605" customWidth="1"/>
    <col min="2822" max="2822" width="7.5" style="605" customWidth="1"/>
    <col min="2823" max="2823" width="23.875" style="605" customWidth="1"/>
    <col min="2824" max="2824" width="13.75" style="605" customWidth="1"/>
    <col min="2825" max="3072" width="9" style="605"/>
    <col min="3073" max="3073" width="28.625" style="605" customWidth="1"/>
    <col min="3074" max="3075" width="3.125" style="605" customWidth="1"/>
    <col min="3076" max="3076" width="23.625" style="605" customWidth="1"/>
    <col min="3077" max="3077" width="10.375" style="605" customWidth="1"/>
    <col min="3078" max="3078" width="7.5" style="605" customWidth="1"/>
    <col min="3079" max="3079" width="23.875" style="605" customWidth="1"/>
    <col min="3080" max="3080" width="13.75" style="605" customWidth="1"/>
    <col min="3081" max="3328" width="9" style="605"/>
    <col min="3329" max="3329" width="28.625" style="605" customWidth="1"/>
    <col min="3330" max="3331" width="3.125" style="605" customWidth="1"/>
    <col min="3332" max="3332" width="23.625" style="605" customWidth="1"/>
    <col min="3333" max="3333" width="10.375" style="605" customWidth="1"/>
    <col min="3334" max="3334" width="7.5" style="605" customWidth="1"/>
    <col min="3335" max="3335" width="23.875" style="605" customWidth="1"/>
    <col min="3336" max="3336" width="13.75" style="605" customWidth="1"/>
    <col min="3337" max="3584" width="9" style="605"/>
    <col min="3585" max="3585" width="28.625" style="605" customWidth="1"/>
    <col min="3586" max="3587" width="3.125" style="605" customWidth="1"/>
    <col min="3588" max="3588" width="23.625" style="605" customWidth="1"/>
    <col min="3589" max="3589" width="10.375" style="605" customWidth="1"/>
    <col min="3590" max="3590" width="7.5" style="605" customWidth="1"/>
    <col min="3591" max="3591" width="23.875" style="605" customWidth="1"/>
    <col min="3592" max="3592" width="13.75" style="605" customWidth="1"/>
    <col min="3593" max="3840" width="9" style="605"/>
    <col min="3841" max="3841" width="28.625" style="605" customWidth="1"/>
    <col min="3842" max="3843" width="3.125" style="605" customWidth="1"/>
    <col min="3844" max="3844" width="23.625" style="605" customWidth="1"/>
    <col min="3845" max="3845" width="10.375" style="605" customWidth="1"/>
    <col min="3846" max="3846" width="7.5" style="605" customWidth="1"/>
    <col min="3847" max="3847" width="23.875" style="605" customWidth="1"/>
    <col min="3848" max="3848" width="13.75" style="605" customWidth="1"/>
    <col min="3849" max="4096" width="9" style="605"/>
    <col min="4097" max="4097" width="28.625" style="605" customWidth="1"/>
    <col min="4098" max="4099" width="3.125" style="605" customWidth="1"/>
    <col min="4100" max="4100" width="23.625" style="605" customWidth="1"/>
    <col min="4101" max="4101" width="10.375" style="605" customWidth="1"/>
    <col min="4102" max="4102" width="7.5" style="605" customWidth="1"/>
    <col min="4103" max="4103" width="23.875" style="605" customWidth="1"/>
    <col min="4104" max="4104" width="13.75" style="605" customWidth="1"/>
    <col min="4105" max="4352" width="9" style="605"/>
    <col min="4353" max="4353" width="28.625" style="605" customWidth="1"/>
    <col min="4354" max="4355" width="3.125" style="605" customWidth="1"/>
    <col min="4356" max="4356" width="23.625" style="605" customWidth="1"/>
    <col min="4357" max="4357" width="10.375" style="605" customWidth="1"/>
    <col min="4358" max="4358" width="7.5" style="605" customWidth="1"/>
    <col min="4359" max="4359" width="23.875" style="605" customWidth="1"/>
    <col min="4360" max="4360" width="13.75" style="605" customWidth="1"/>
    <col min="4361" max="4608" width="9" style="605"/>
    <col min="4609" max="4609" width="28.625" style="605" customWidth="1"/>
    <col min="4610" max="4611" width="3.125" style="605" customWidth="1"/>
    <col min="4612" max="4612" width="23.625" style="605" customWidth="1"/>
    <col min="4613" max="4613" width="10.375" style="605" customWidth="1"/>
    <col min="4614" max="4614" width="7.5" style="605" customWidth="1"/>
    <col min="4615" max="4615" width="23.875" style="605" customWidth="1"/>
    <col min="4616" max="4616" width="13.75" style="605" customWidth="1"/>
    <col min="4617" max="4864" width="9" style="605"/>
    <col min="4865" max="4865" width="28.625" style="605" customWidth="1"/>
    <col min="4866" max="4867" width="3.125" style="605" customWidth="1"/>
    <col min="4868" max="4868" width="23.625" style="605" customWidth="1"/>
    <col min="4869" max="4869" width="10.375" style="605" customWidth="1"/>
    <col min="4870" max="4870" width="7.5" style="605" customWidth="1"/>
    <col min="4871" max="4871" width="23.875" style="605" customWidth="1"/>
    <col min="4872" max="4872" width="13.75" style="605" customWidth="1"/>
    <col min="4873" max="5120" width="9" style="605"/>
    <col min="5121" max="5121" width="28.625" style="605" customWidth="1"/>
    <col min="5122" max="5123" width="3.125" style="605" customWidth="1"/>
    <col min="5124" max="5124" width="23.625" style="605" customWidth="1"/>
    <col min="5125" max="5125" width="10.375" style="605" customWidth="1"/>
    <col min="5126" max="5126" width="7.5" style="605" customWidth="1"/>
    <col min="5127" max="5127" width="23.875" style="605" customWidth="1"/>
    <col min="5128" max="5128" width="13.75" style="605" customWidth="1"/>
    <col min="5129" max="5376" width="9" style="605"/>
    <col min="5377" max="5377" width="28.625" style="605" customWidth="1"/>
    <col min="5378" max="5379" width="3.125" style="605" customWidth="1"/>
    <col min="5380" max="5380" width="23.625" style="605" customWidth="1"/>
    <col min="5381" max="5381" width="10.375" style="605" customWidth="1"/>
    <col min="5382" max="5382" width="7.5" style="605" customWidth="1"/>
    <col min="5383" max="5383" width="23.875" style="605" customWidth="1"/>
    <col min="5384" max="5384" width="13.75" style="605" customWidth="1"/>
    <col min="5385" max="5632" width="9" style="605"/>
    <col min="5633" max="5633" width="28.625" style="605" customWidth="1"/>
    <col min="5634" max="5635" width="3.125" style="605" customWidth="1"/>
    <col min="5636" max="5636" width="23.625" style="605" customWidth="1"/>
    <col min="5637" max="5637" width="10.375" style="605" customWidth="1"/>
    <col min="5638" max="5638" width="7.5" style="605" customWidth="1"/>
    <col min="5639" max="5639" width="23.875" style="605" customWidth="1"/>
    <col min="5640" max="5640" width="13.75" style="605" customWidth="1"/>
    <col min="5641" max="5888" width="9" style="605"/>
    <col min="5889" max="5889" width="28.625" style="605" customWidth="1"/>
    <col min="5890" max="5891" width="3.125" style="605" customWidth="1"/>
    <col min="5892" max="5892" width="23.625" style="605" customWidth="1"/>
    <col min="5893" max="5893" width="10.375" style="605" customWidth="1"/>
    <col min="5894" max="5894" width="7.5" style="605" customWidth="1"/>
    <col min="5895" max="5895" width="23.875" style="605" customWidth="1"/>
    <col min="5896" max="5896" width="13.75" style="605" customWidth="1"/>
    <col min="5897" max="6144" width="9" style="605"/>
    <col min="6145" max="6145" width="28.625" style="605" customWidth="1"/>
    <col min="6146" max="6147" width="3.125" style="605" customWidth="1"/>
    <col min="6148" max="6148" width="23.625" style="605" customWidth="1"/>
    <col min="6149" max="6149" width="10.375" style="605" customWidth="1"/>
    <col min="6150" max="6150" width="7.5" style="605" customWidth="1"/>
    <col min="6151" max="6151" width="23.875" style="605" customWidth="1"/>
    <col min="6152" max="6152" width="13.75" style="605" customWidth="1"/>
    <col min="6153" max="6400" width="9" style="605"/>
    <col min="6401" max="6401" width="28.625" style="605" customWidth="1"/>
    <col min="6402" max="6403" width="3.125" style="605" customWidth="1"/>
    <col min="6404" max="6404" width="23.625" style="605" customWidth="1"/>
    <col min="6405" max="6405" width="10.375" style="605" customWidth="1"/>
    <col min="6406" max="6406" width="7.5" style="605" customWidth="1"/>
    <col min="6407" max="6407" width="23.875" style="605" customWidth="1"/>
    <col min="6408" max="6408" width="13.75" style="605" customWidth="1"/>
    <col min="6409" max="6656" width="9" style="605"/>
    <col min="6657" max="6657" width="28.625" style="605" customWidth="1"/>
    <col min="6658" max="6659" width="3.125" style="605" customWidth="1"/>
    <col min="6660" max="6660" width="23.625" style="605" customWidth="1"/>
    <col min="6661" max="6661" width="10.375" style="605" customWidth="1"/>
    <col min="6662" max="6662" width="7.5" style="605" customWidth="1"/>
    <col min="6663" max="6663" width="23.875" style="605" customWidth="1"/>
    <col min="6664" max="6664" width="13.75" style="605" customWidth="1"/>
    <col min="6665" max="6912" width="9" style="605"/>
    <col min="6913" max="6913" width="28.625" style="605" customWidth="1"/>
    <col min="6914" max="6915" width="3.125" style="605" customWidth="1"/>
    <col min="6916" max="6916" width="23.625" style="605" customWidth="1"/>
    <col min="6917" max="6917" width="10.375" style="605" customWidth="1"/>
    <col min="6918" max="6918" width="7.5" style="605" customWidth="1"/>
    <col min="6919" max="6919" width="23.875" style="605" customWidth="1"/>
    <col min="6920" max="6920" width="13.75" style="605" customWidth="1"/>
    <col min="6921" max="7168" width="9" style="605"/>
    <col min="7169" max="7169" width="28.625" style="605" customWidth="1"/>
    <col min="7170" max="7171" width="3.125" style="605" customWidth="1"/>
    <col min="7172" max="7172" width="23.625" style="605" customWidth="1"/>
    <col min="7173" max="7173" width="10.375" style="605" customWidth="1"/>
    <col min="7174" max="7174" width="7.5" style="605" customWidth="1"/>
    <col min="7175" max="7175" width="23.875" style="605" customWidth="1"/>
    <col min="7176" max="7176" width="13.75" style="605" customWidth="1"/>
    <col min="7177" max="7424" width="9" style="605"/>
    <col min="7425" max="7425" width="28.625" style="605" customWidth="1"/>
    <col min="7426" max="7427" width="3.125" style="605" customWidth="1"/>
    <col min="7428" max="7428" width="23.625" style="605" customWidth="1"/>
    <col min="7429" max="7429" width="10.375" style="605" customWidth="1"/>
    <col min="7430" max="7430" width="7.5" style="605" customWidth="1"/>
    <col min="7431" max="7431" width="23.875" style="605" customWidth="1"/>
    <col min="7432" max="7432" width="13.75" style="605" customWidth="1"/>
    <col min="7433" max="7680" width="9" style="605"/>
    <col min="7681" max="7681" width="28.625" style="605" customWidth="1"/>
    <col min="7682" max="7683" width="3.125" style="605" customWidth="1"/>
    <col min="7684" max="7684" width="23.625" style="605" customWidth="1"/>
    <col min="7685" max="7685" width="10.375" style="605" customWidth="1"/>
    <col min="7686" max="7686" width="7.5" style="605" customWidth="1"/>
    <col min="7687" max="7687" width="23.875" style="605" customWidth="1"/>
    <col min="7688" max="7688" width="13.75" style="605" customWidth="1"/>
    <col min="7689" max="7936" width="9" style="605"/>
    <col min="7937" max="7937" width="28.625" style="605" customWidth="1"/>
    <col min="7938" max="7939" width="3.125" style="605" customWidth="1"/>
    <col min="7940" max="7940" width="23.625" style="605" customWidth="1"/>
    <col min="7941" max="7941" width="10.375" style="605" customWidth="1"/>
    <col min="7942" max="7942" width="7.5" style="605" customWidth="1"/>
    <col min="7943" max="7943" width="23.875" style="605" customWidth="1"/>
    <col min="7944" max="7944" width="13.75" style="605" customWidth="1"/>
    <col min="7945" max="8192" width="9" style="605"/>
    <col min="8193" max="8193" width="28.625" style="605" customWidth="1"/>
    <col min="8194" max="8195" width="3.125" style="605" customWidth="1"/>
    <col min="8196" max="8196" width="23.625" style="605" customWidth="1"/>
    <col min="8197" max="8197" width="10.375" style="605" customWidth="1"/>
    <col min="8198" max="8198" width="7.5" style="605" customWidth="1"/>
    <col min="8199" max="8199" width="23.875" style="605" customWidth="1"/>
    <col min="8200" max="8200" width="13.75" style="605" customWidth="1"/>
    <col min="8201" max="8448" width="9" style="605"/>
    <col min="8449" max="8449" width="28.625" style="605" customWidth="1"/>
    <col min="8450" max="8451" width="3.125" style="605" customWidth="1"/>
    <col min="8452" max="8452" width="23.625" style="605" customWidth="1"/>
    <col min="8453" max="8453" width="10.375" style="605" customWidth="1"/>
    <col min="8454" max="8454" width="7.5" style="605" customWidth="1"/>
    <col min="8455" max="8455" width="23.875" style="605" customWidth="1"/>
    <col min="8456" max="8456" width="13.75" style="605" customWidth="1"/>
    <col min="8457" max="8704" width="9" style="605"/>
    <col min="8705" max="8705" width="28.625" style="605" customWidth="1"/>
    <col min="8706" max="8707" width="3.125" style="605" customWidth="1"/>
    <col min="8708" max="8708" width="23.625" style="605" customWidth="1"/>
    <col min="8709" max="8709" width="10.375" style="605" customWidth="1"/>
    <col min="8710" max="8710" width="7.5" style="605" customWidth="1"/>
    <col min="8711" max="8711" width="23.875" style="605" customWidth="1"/>
    <col min="8712" max="8712" width="13.75" style="605" customWidth="1"/>
    <col min="8713" max="8960" width="9" style="605"/>
    <col min="8961" max="8961" width="28.625" style="605" customWidth="1"/>
    <col min="8962" max="8963" width="3.125" style="605" customWidth="1"/>
    <col min="8964" max="8964" width="23.625" style="605" customWidth="1"/>
    <col min="8965" max="8965" width="10.375" style="605" customWidth="1"/>
    <col min="8966" max="8966" width="7.5" style="605" customWidth="1"/>
    <col min="8967" max="8967" width="23.875" style="605" customWidth="1"/>
    <col min="8968" max="8968" width="13.75" style="605" customWidth="1"/>
    <col min="8969" max="9216" width="9" style="605"/>
    <col min="9217" max="9217" width="28.625" style="605" customWidth="1"/>
    <col min="9218" max="9219" width="3.125" style="605" customWidth="1"/>
    <col min="9220" max="9220" width="23.625" style="605" customWidth="1"/>
    <col min="9221" max="9221" width="10.375" style="605" customWidth="1"/>
    <col min="9222" max="9222" width="7.5" style="605" customWidth="1"/>
    <col min="9223" max="9223" width="23.875" style="605" customWidth="1"/>
    <col min="9224" max="9224" width="13.75" style="605" customWidth="1"/>
    <col min="9225" max="9472" width="9" style="605"/>
    <col min="9473" max="9473" width="28.625" style="605" customWidth="1"/>
    <col min="9474" max="9475" width="3.125" style="605" customWidth="1"/>
    <col min="9476" max="9476" width="23.625" style="605" customWidth="1"/>
    <col min="9477" max="9477" width="10.375" style="605" customWidth="1"/>
    <col min="9478" max="9478" width="7.5" style="605" customWidth="1"/>
    <col min="9479" max="9479" width="23.875" style="605" customWidth="1"/>
    <col min="9480" max="9480" width="13.75" style="605" customWidth="1"/>
    <col min="9481" max="9728" width="9" style="605"/>
    <col min="9729" max="9729" width="28.625" style="605" customWidth="1"/>
    <col min="9730" max="9731" width="3.125" style="605" customWidth="1"/>
    <col min="9732" max="9732" width="23.625" style="605" customWidth="1"/>
    <col min="9733" max="9733" width="10.375" style="605" customWidth="1"/>
    <col min="9734" max="9734" width="7.5" style="605" customWidth="1"/>
    <col min="9735" max="9735" width="23.875" style="605" customWidth="1"/>
    <col min="9736" max="9736" width="13.75" style="605" customWidth="1"/>
    <col min="9737" max="9984" width="9" style="605"/>
    <col min="9985" max="9985" width="28.625" style="605" customWidth="1"/>
    <col min="9986" max="9987" width="3.125" style="605" customWidth="1"/>
    <col min="9988" max="9988" width="23.625" style="605" customWidth="1"/>
    <col min="9989" max="9989" width="10.375" style="605" customWidth="1"/>
    <col min="9990" max="9990" width="7.5" style="605" customWidth="1"/>
    <col min="9991" max="9991" width="23.875" style="605" customWidth="1"/>
    <col min="9992" max="9992" width="13.75" style="605" customWidth="1"/>
    <col min="9993" max="10240" width="9" style="605"/>
    <col min="10241" max="10241" width="28.625" style="605" customWidth="1"/>
    <col min="10242" max="10243" width="3.125" style="605" customWidth="1"/>
    <col min="10244" max="10244" width="23.625" style="605" customWidth="1"/>
    <col min="10245" max="10245" width="10.375" style="605" customWidth="1"/>
    <col min="10246" max="10246" width="7.5" style="605" customWidth="1"/>
    <col min="10247" max="10247" width="23.875" style="605" customWidth="1"/>
    <col min="10248" max="10248" width="13.75" style="605" customWidth="1"/>
    <col min="10249" max="10496" width="9" style="605"/>
    <col min="10497" max="10497" width="28.625" style="605" customWidth="1"/>
    <col min="10498" max="10499" width="3.125" style="605" customWidth="1"/>
    <col min="10500" max="10500" width="23.625" style="605" customWidth="1"/>
    <col min="10501" max="10501" width="10.375" style="605" customWidth="1"/>
    <col min="10502" max="10502" width="7.5" style="605" customWidth="1"/>
    <col min="10503" max="10503" width="23.875" style="605" customWidth="1"/>
    <col min="10504" max="10504" width="13.75" style="605" customWidth="1"/>
    <col min="10505" max="10752" width="9" style="605"/>
    <col min="10753" max="10753" width="28.625" style="605" customWidth="1"/>
    <col min="10754" max="10755" width="3.125" style="605" customWidth="1"/>
    <col min="10756" max="10756" width="23.625" style="605" customWidth="1"/>
    <col min="10757" max="10757" width="10.375" style="605" customWidth="1"/>
    <col min="10758" max="10758" width="7.5" style="605" customWidth="1"/>
    <col min="10759" max="10759" width="23.875" style="605" customWidth="1"/>
    <col min="10760" max="10760" width="13.75" style="605" customWidth="1"/>
    <col min="10761" max="11008" width="9" style="605"/>
    <col min="11009" max="11009" width="28.625" style="605" customWidth="1"/>
    <col min="11010" max="11011" width="3.125" style="605" customWidth="1"/>
    <col min="11012" max="11012" width="23.625" style="605" customWidth="1"/>
    <col min="11013" max="11013" width="10.375" style="605" customWidth="1"/>
    <col min="11014" max="11014" width="7.5" style="605" customWidth="1"/>
    <col min="11015" max="11015" width="23.875" style="605" customWidth="1"/>
    <col min="11016" max="11016" width="13.75" style="605" customWidth="1"/>
    <col min="11017" max="11264" width="9" style="605"/>
    <col min="11265" max="11265" width="28.625" style="605" customWidth="1"/>
    <col min="11266" max="11267" width="3.125" style="605" customWidth="1"/>
    <col min="11268" max="11268" width="23.625" style="605" customWidth="1"/>
    <col min="11269" max="11269" width="10.375" style="605" customWidth="1"/>
    <col min="11270" max="11270" width="7.5" style="605" customWidth="1"/>
    <col min="11271" max="11271" width="23.875" style="605" customWidth="1"/>
    <col min="11272" max="11272" width="13.75" style="605" customWidth="1"/>
    <col min="11273" max="11520" width="9" style="605"/>
    <col min="11521" max="11521" width="28.625" style="605" customWidth="1"/>
    <col min="11522" max="11523" width="3.125" style="605" customWidth="1"/>
    <col min="11524" max="11524" width="23.625" style="605" customWidth="1"/>
    <col min="11525" max="11525" width="10.375" style="605" customWidth="1"/>
    <col min="11526" max="11526" width="7.5" style="605" customWidth="1"/>
    <col min="11527" max="11527" width="23.875" style="605" customWidth="1"/>
    <col min="11528" max="11528" width="13.75" style="605" customWidth="1"/>
    <col min="11529" max="11776" width="9" style="605"/>
    <col min="11777" max="11777" width="28.625" style="605" customWidth="1"/>
    <col min="11778" max="11779" width="3.125" style="605" customWidth="1"/>
    <col min="11780" max="11780" width="23.625" style="605" customWidth="1"/>
    <col min="11781" max="11781" width="10.375" style="605" customWidth="1"/>
    <col min="11782" max="11782" width="7.5" style="605" customWidth="1"/>
    <col min="11783" max="11783" width="23.875" style="605" customWidth="1"/>
    <col min="11784" max="11784" width="13.75" style="605" customWidth="1"/>
    <col min="11785" max="12032" width="9" style="605"/>
    <col min="12033" max="12033" width="28.625" style="605" customWidth="1"/>
    <col min="12034" max="12035" width="3.125" style="605" customWidth="1"/>
    <col min="12036" max="12036" width="23.625" style="605" customWidth="1"/>
    <col min="12037" max="12037" width="10.375" style="605" customWidth="1"/>
    <col min="12038" max="12038" width="7.5" style="605" customWidth="1"/>
    <col min="12039" max="12039" width="23.875" style="605" customWidth="1"/>
    <col min="12040" max="12040" width="13.75" style="605" customWidth="1"/>
    <col min="12041" max="12288" width="9" style="605"/>
    <col min="12289" max="12289" width="28.625" style="605" customWidth="1"/>
    <col min="12290" max="12291" width="3.125" style="605" customWidth="1"/>
    <col min="12292" max="12292" width="23.625" style="605" customWidth="1"/>
    <col min="12293" max="12293" width="10.375" style="605" customWidth="1"/>
    <col min="12294" max="12294" width="7.5" style="605" customWidth="1"/>
    <col min="12295" max="12295" width="23.875" style="605" customWidth="1"/>
    <col min="12296" max="12296" width="13.75" style="605" customWidth="1"/>
    <col min="12297" max="12544" width="9" style="605"/>
    <col min="12545" max="12545" width="28.625" style="605" customWidth="1"/>
    <col min="12546" max="12547" width="3.125" style="605" customWidth="1"/>
    <col min="12548" max="12548" width="23.625" style="605" customWidth="1"/>
    <col min="12549" max="12549" width="10.375" style="605" customWidth="1"/>
    <col min="12550" max="12550" width="7.5" style="605" customWidth="1"/>
    <col min="12551" max="12551" width="23.875" style="605" customWidth="1"/>
    <col min="12552" max="12552" width="13.75" style="605" customWidth="1"/>
    <col min="12553" max="12800" width="9" style="605"/>
    <col min="12801" max="12801" width="28.625" style="605" customWidth="1"/>
    <col min="12802" max="12803" width="3.125" style="605" customWidth="1"/>
    <col min="12804" max="12804" width="23.625" style="605" customWidth="1"/>
    <col min="12805" max="12805" width="10.375" style="605" customWidth="1"/>
    <col min="12806" max="12806" width="7.5" style="605" customWidth="1"/>
    <col min="12807" max="12807" width="23.875" style="605" customWidth="1"/>
    <col min="12808" max="12808" width="13.75" style="605" customWidth="1"/>
    <col min="12809" max="13056" width="9" style="605"/>
    <col min="13057" max="13057" width="28.625" style="605" customWidth="1"/>
    <col min="13058" max="13059" width="3.125" style="605" customWidth="1"/>
    <col min="13060" max="13060" width="23.625" style="605" customWidth="1"/>
    <col min="13061" max="13061" width="10.375" style="605" customWidth="1"/>
    <col min="13062" max="13062" width="7.5" style="605" customWidth="1"/>
    <col min="13063" max="13063" width="23.875" style="605" customWidth="1"/>
    <col min="13064" max="13064" width="13.75" style="605" customWidth="1"/>
    <col min="13065" max="13312" width="9" style="605"/>
    <col min="13313" max="13313" width="28.625" style="605" customWidth="1"/>
    <col min="13314" max="13315" width="3.125" style="605" customWidth="1"/>
    <col min="13316" max="13316" width="23.625" style="605" customWidth="1"/>
    <col min="13317" max="13317" width="10.375" style="605" customWidth="1"/>
    <col min="13318" max="13318" width="7.5" style="605" customWidth="1"/>
    <col min="13319" max="13319" width="23.875" style="605" customWidth="1"/>
    <col min="13320" max="13320" width="13.75" style="605" customWidth="1"/>
    <col min="13321" max="13568" width="9" style="605"/>
    <col min="13569" max="13569" width="28.625" style="605" customWidth="1"/>
    <col min="13570" max="13571" width="3.125" style="605" customWidth="1"/>
    <col min="13572" max="13572" width="23.625" style="605" customWidth="1"/>
    <col min="13573" max="13573" width="10.375" style="605" customWidth="1"/>
    <col min="13574" max="13574" width="7.5" style="605" customWidth="1"/>
    <col min="13575" max="13575" width="23.875" style="605" customWidth="1"/>
    <col min="13576" max="13576" width="13.75" style="605" customWidth="1"/>
    <col min="13577" max="13824" width="9" style="605"/>
    <col min="13825" max="13825" width="28.625" style="605" customWidth="1"/>
    <col min="13826" max="13827" width="3.125" style="605" customWidth="1"/>
    <col min="13828" max="13828" width="23.625" style="605" customWidth="1"/>
    <col min="13829" max="13829" width="10.375" style="605" customWidth="1"/>
    <col min="13830" max="13830" width="7.5" style="605" customWidth="1"/>
    <col min="13831" max="13831" width="23.875" style="605" customWidth="1"/>
    <col min="13832" max="13832" width="13.75" style="605" customWidth="1"/>
    <col min="13833" max="14080" width="9" style="605"/>
    <col min="14081" max="14081" width="28.625" style="605" customWidth="1"/>
    <col min="14082" max="14083" width="3.125" style="605" customWidth="1"/>
    <col min="14084" max="14084" width="23.625" style="605" customWidth="1"/>
    <col min="14085" max="14085" width="10.375" style="605" customWidth="1"/>
    <col min="14086" max="14086" width="7.5" style="605" customWidth="1"/>
    <col min="14087" max="14087" width="23.875" style="605" customWidth="1"/>
    <col min="14088" max="14088" width="13.75" style="605" customWidth="1"/>
    <col min="14089" max="14336" width="9" style="605"/>
    <col min="14337" max="14337" width="28.625" style="605" customWidth="1"/>
    <col min="14338" max="14339" width="3.125" style="605" customWidth="1"/>
    <col min="14340" max="14340" width="23.625" style="605" customWidth="1"/>
    <col min="14341" max="14341" width="10.375" style="605" customWidth="1"/>
    <col min="14342" max="14342" width="7.5" style="605" customWidth="1"/>
    <col min="14343" max="14343" width="23.875" style="605" customWidth="1"/>
    <col min="14344" max="14344" width="13.75" style="605" customWidth="1"/>
    <col min="14345" max="14592" width="9" style="605"/>
    <col min="14593" max="14593" width="28.625" style="605" customWidth="1"/>
    <col min="14594" max="14595" width="3.125" style="605" customWidth="1"/>
    <col min="14596" max="14596" width="23.625" style="605" customWidth="1"/>
    <col min="14597" max="14597" width="10.375" style="605" customWidth="1"/>
    <col min="14598" max="14598" width="7.5" style="605" customWidth="1"/>
    <col min="14599" max="14599" width="23.875" style="605" customWidth="1"/>
    <col min="14600" max="14600" width="13.75" style="605" customWidth="1"/>
    <col min="14601" max="14848" width="9" style="605"/>
    <col min="14849" max="14849" width="28.625" style="605" customWidth="1"/>
    <col min="14850" max="14851" width="3.125" style="605" customWidth="1"/>
    <col min="14852" max="14852" width="23.625" style="605" customWidth="1"/>
    <col min="14853" max="14853" width="10.375" style="605" customWidth="1"/>
    <col min="14854" max="14854" width="7.5" style="605" customWidth="1"/>
    <col min="14855" max="14855" width="23.875" style="605" customWidth="1"/>
    <col min="14856" max="14856" width="13.75" style="605" customWidth="1"/>
    <col min="14857" max="15104" width="9" style="605"/>
    <col min="15105" max="15105" width="28.625" style="605" customWidth="1"/>
    <col min="15106" max="15107" width="3.125" style="605" customWidth="1"/>
    <col min="15108" max="15108" width="23.625" style="605" customWidth="1"/>
    <col min="15109" max="15109" width="10.375" style="605" customWidth="1"/>
    <col min="15110" max="15110" width="7.5" style="605" customWidth="1"/>
    <col min="15111" max="15111" width="23.875" style="605" customWidth="1"/>
    <col min="15112" max="15112" width="13.75" style="605" customWidth="1"/>
    <col min="15113" max="15360" width="9" style="605"/>
    <col min="15361" max="15361" width="28.625" style="605" customWidth="1"/>
    <col min="15362" max="15363" width="3.125" style="605" customWidth="1"/>
    <col min="15364" max="15364" width="23.625" style="605" customWidth="1"/>
    <col min="15365" max="15365" width="10.375" style="605" customWidth="1"/>
    <col min="15366" max="15366" width="7.5" style="605" customWidth="1"/>
    <col min="15367" max="15367" width="23.875" style="605" customWidth="1"/>
    <col min="15368" max="15368" width="13.75" style="605" customWidth="1"/>
    <col min="15369" max="15616" width="9" style="605"/>
    <col min="15617" max="15617" width="28.625" style="605" customWidth="1"/>
    <col min="15618" max="15619" width="3.125" style="605" customWidth="1"/>
    <col min="15620" max="15620" width="23.625" style="605" customWidth="1"/>
    <col min="15621" max="15621" width="10.375" style="605" customWidth="1"/>
    <col min="15622" max="15622" width="7.5" style="605" customWidth="1"/>
    <col min="15623" max="15623" width="23.875" style="605" customWidth="1"/>
    <col min="15624" max="15624" width="13.75" style="605" customWidth="1"/>
    <col min="15625" max="15872" width="9" style="605"/>
    <col min="15873" max="15873" width="28.625" style="605" customWidth="1"/>
    <col min="15874" max="15875" width="3.125" style="605" customWidth="1"/>
    <col min="15876" max="15876" width="23.625" style="605" customWidth="1"/>
    <col min="15877" max="15877" width="10.375" style="605" customWidth="1"/>
    <col min="15878" max="15878" width="7.5" style="605" customWidth="1"/>
    <col min="15879" max="15879" width="23.875" style="605" customWidth="1"/>
    <col min="15880" max="15880" width="13.75" style="605" customWidth="1"/>
    <col min="15881" max="16128" width="9" style="605"/>
    <col min="16129" max="16129" width="28.625" style="605" customWidth="1"/>
    <col min="16130" max="16131" width="3.125" style="605" customWidth="1"/>
    <col min="16132" max="16132" width="23.625" style="605" customWidth="1"/>
    <col min="16133" max="16133" width="10.375" style="605" customWidth="1"/>
    <col min="16134" max="16134" width="7.5" style="605" customWidth="1"/>
    <col min="16135" max="16135" width="23.875" style="605" customWidth="1"/>
    <col min="16136" max="16136" width="13.75" style="605" customWidth="1"/>
    <col min="16137" max="16384" width="9" style="605"/>
  </cols>
  <sheetData>
    <row r="1" spans="1:11" ht="17.25">
      <c r="A1" s="604"/>
      <c r="H1" s="606"/>
      <c r="I1" s="3579"/>
      <c r="J1" s="2036"/>
      <c r="K1" s="2036"/>
    </row>
    <row r="2" spans="1:11" ht="27.75" customHeight="1">
      <c r="A2" s="604"/>
      <c r="G2" s="3580" t="str">
        <f>IF(基本情報入力シート!$D$3="","",基本情報入力シート!$D$3)</f>
        <v/>
      </c>
      <c r="H2" s="3580"/>
      <c r="I2" s="3581" t="s">
        <v>3034</v>
      </c>
      <c r="J2" s="3581"/>
      <c r="K2" s="3581"/>
    </row>
    <row r="3" spans="1:11" ht="15" customHeight="1">
      <c r="A3" s="604"/>
      <c r="G3" s="607"/>
      <c r="H3" s="607"/>
    </row>
    <row r="4" spans="1:11" ht="81" customHeight="1">
      <c r="A4" s="3582" t="s">
        <v>1596</v>
      </c>
      <c r="B4" s="3583"/>
      <c r="C4" s="3583"/>
      <c r="D4" s="3583"/>
      <c r="E4" s="3583"/>
      <c r="F4" s="3583"/>
      <c r="G4" s="3583"/>
      <c r="H4" s="3583"/>
    </row>
    <row r="5" spans="1:11" ht="12" customHeight="1">
      <c r="A5" s="608"/>
      <c r="B5" s="608"/>
      <c r="C5" s="608"/>
      <c r="D5" s="608"/>
      <c r="E5" s="608"/>
      <c r="F5" s="608"/>
      <c r="G5" s="608"/>
      <c r="H5" s="608"/>
    </row>
    <row r="6" spans="1:11" ht="36" customHeight="1">
      <c r="A6" s="1286" t="s">
        <v>1597</v>
      </c>
      <c r="B6" s="3584" t="str">
        <f>IF(基本情報入力シート!$D$23="","",基本情報入力シート!$D$23)</f>
        <v/>
      </c>
      <c r="C6" s="3585"/>
      <c r="D6" s="3585"/>
      <c r="E6" s="3585"/>
      <c r="F6" s="3585"/>
      <c r="G6" s="3585"/>
      <c r="H6" s="3586"/>
    </row>
    <row r="7" spans="1:11" ht="46.5" customHeight="1">
      <c r="A7" s="1287" t="s">
        <v>1580</v>
      </c>
      <c r="B7" s="3576" t="s">
        <v>1598</v>
      </c>
      <c r="C7" s="3577"/>
      <c r="D7" s="3577"/>
      <c r="E7" s="3577"/>
      <c r="F7" s="3577"/>
      <c r="G7" s="3577"/>
      <c r="H7" s="3578"/>
    </row>
    <row r="8" spans="1:11" ht="84" customHeight="1">
      <c r="A8" s="609" t="s">
        <v>1599</v>
      </c>
      <c r="B8" s="3561" t="s">
        <v>1600</v>
      </c>
      <c r="C8" s="3562"/>
      <c r="D8" s="3562"/>
      <c r="E8" s="3562"/>
      <c r="F8" s="3562"/>
      <c r="G8" s="3562"/>
      <c r="H8" s="3563"/>
    </row>
    <row r="9" spans="1:11" ht="23.25" customHeight="1">
      <c r="A9" s="610"/>
      <c r="B9" s="611"/>
      <c r="C9" s="611"/>
      <c r="D9" s="611"/>
      <c r="E9" s="611"/>
      <c r="F9" s="611"/>
      <c r="G9" s="611"/>
    </row>
    <row r="10" spans="1:11">
      <c r="A10" s="3564" t="s">
        <v>1601</v>
      </c>
      <c r="B10" s="1288"/>
      <c r="C10" s="1289"/>
      <c r="D10" s="1289"/>
      <c r="E10" s="1289"/>
      <c r="F10" s="1289"/>
      <c r="G10" s="1289"/>
      <c r="H10" s="3567" t="s">
        <v>1602</v>
      </c>
    </row>
    <row r="11" spans="1:11">
      <c r="A11" s="3565"/>
      <c r="B11" s="612"/>
      <c r="H11" s="3568"/>
    </row>
    <row r="12" spans="1:11" ht="52.5" customHeight="1">
      <c r="A12" s="3565"/>
      <c r="B12" s="612"/>
      <c r="C12" s="613" t="s">
        <v>798</v>
      </c>
      <c r="D12" s="614" t="s">
        <v>1603</v>
      </c>
      <c r="E12" s="615" t="s">
        <v>1604</v>
      </c>
      <c r="F12" s="616"/>
      <c r="H12" s="3568"/>
    </row>
    <row r="13" spans="1:11" ht="52.5" customHeight="1">
      <c r="A13" s="3565"/>
      <c r="B13" s="612"/>
      <c r="C13" s="613" t="s">
        <v>800</v>
      </c>
      <c r="D13" s="614" t="s">
        <v>1605</v>
      </c>
      <c r="E13" s="615" t="s">
        <v>1604</v>
      </c>
      <c r="F13" s="616"/>
      <c r="G13" s="617" t="s">
        <v>1606</v>
      </c>
      <c r="H13" s="3568"/>
    </row>
    <row r="14" spans="1:11" ht="13.5" customHeight="1">
      <c r="A14" s="3565"/>
      <c r="B14" s="612"/>
      <c r="H14" s="3568"/>
    </row>
    <row r="15" spans="1:11" ht="13.5" customHeight="1">
      <c r="A15" s="3566"/>
      <c r="B15" s="618"/>
      <c r="C15" s="611"/>
      <c r="D15" s="611"/>
      <c r="E15" s="611"/>
      <c r="F15" s="611"/>
      <c r="G15" s="611"/>
      <c r="H15" s="3569"/>
    </row>
    <row r="16" spans="1:11">
      <c r="A16" s="3570" t="s">
        <v>1607</v>
      </c>
      <c r="B16" s="1288"/>
      <c r="C16" s="1289"/>
      <c r="D16" s="1289"/>
      <c r="E16" s="1289"/>
      <c r="F16" s="1289"/>
      <c r="G16" s="1290"/>
      <c r="H16" s="3573" t="s">
        <v>1602</v>
      </c>
    </row>
    <row r="17" spans="1:8">
      <c r="A17" s="3571"/>
      <c r="B17" s="612"/>
      <c r="G17" s="619"/>
      <c r="H17" s="3574"/>
    </row>
    <row r="18" spans="1:8" ht="53.1" customHeight="1">
      <c r="A18" s="3571"/>
      <c r="B18" s="612"/>
      <c r="C18" s="613" t="s">
        <v>1608</v>
      </c>
      <c r="D18" s="614" t="s">
        <v>1609</v>
      </c>
      <c r="E18" s="615" t="s">
        <v>1604</v>
      </c>
      <c r="F18" s="616"/>
      <c r="G18" s="619"/>
      <c r="H18" s="3574"/>
    </row>
    <row r="19" spans="1:8" ht="53.1" customHeight="1">
      <c r="A19" s="3571"/>
      <c r="B19" s="612"/>
      <c r="C19" s="613" t="s">
        <v>1613</v>
      </c>
      <c r="D19" s="614" t="s">
        <v>1610</v>
      </c>
      <c r="E19" s="615" t="s">
        <v>1604</v>
      </c>
      <c r="F19" s="616"/>
      <c r="G19" s="620" t="s">
        <v>1611</v>
      </c>
      <c r="H19" s="3574"/>
    </row>
    <row r="20" spans="1:8">
      <c r="A20" s="3571"/>
      <c r="B20" s="612"/>
      <c r="G20" s="619"/>
      <c r="H20" s="3574"/>
    </row>
    <row r="21" spans="1:8">
      <c r="A21" s="3572"/>
      <c r="B21" s="618"/>
      <c r="C21" s="611"/>
      <c r="D21" s="611"/>
      <c r="E21" s="611"/>
      <c r="F21" s="611"/>
      <c r="G21" s="621"/>
      <c r="H21" s="3574"/>
    </row>
    <row r="22" spans="1:8">
      <c r="A22" s="3571" t="s">
        <v>1612</v>
      </c>
      <c r="B22" s="612"/>
      <c r="H22" s="3574"/>
    </row>
    <row r="23" spans="1:8">
      <c r="A23" s="3571"/>
      <c r="B23" s="612"/>
      <c r="H23" s="3574"/>
    </row>
    <row r="24" spans="1:8" ht="52.5" customHeight="1">
      <c r="A24" s="3571"/>
      <c r="B24" s="612"/>
      <c r="C24" s="613" t="s">
        <v>1608</v>
      </c>
      <c r="D24" s="614" t="s">
        <v>1603</v>
      </c>
      <c r="E24" s="615" t="s">
        <v>1604</v>
      </c>
      <c r="F24" s="616"/>
      <c r="H24" s="3574"/>
    </row>
    <row r="25" spans="1:8" ht="52.5" customHeight="1">
      <c r="A25" s="3571"/>
      <c r="B25" s="612"/>
      <c r="C25" s="613" t="s">
        <v>1613</v>
      </c>
      <c r="D25" s="614" t="s">
        <v>1614</v>
      </c>
      <c r="E25" s="615" t="s">
        <v>1604</v>
      </c>
      <c r="F25" s="616"/>
      <c r="G25" s="617" t="s">
        <v>1615</v>
      </c>
      <c r="H25" s="3574"/>
    </row>
    <row r="26" spans="1:8">
      <c r="A26" s="3571"/>
      <c r="B26" s="612"/>
      <c r="H26" s="3574"/>
    </row>
    <row r="27" spans="1:8">
      <c r="A27" s="3572"/>
      <c r="B27" s="618"/>
      <c r="C27" s="611"/>
      <c r="D27" s="611"/>
      <c r="E27" s="611"/>
      <c r="F27" s="611"/>
      <c r="G27" s="611"/>
      <c r="H27" s="3575"/>
    </row>
    <row r="29" spans="1:8" ht="17.25" customHeight="1">
      <c r="A29" s="3558" t="s">
        <v>1616</v>
      </c>
      <c r="B29" s="3558"/>
      <c r="C29" s="3558"/>
      <c r="D29" s="3558"/>
      <c r="E29" s="3558"/>
      <c r="F29" s="3558"/>
      <c r="G29" s="3558"/>
      <c r="H29" s="3558"/>
    </row>
    <row r="30" spans="1:8" ht="17.25" customHeight="1">
      <c r="A30" s="3558" t="s">
        <v>1617</v>
      </c>
      <c r="B30" s="3558"/>
      <c r="C30" s="3558"/>
      <c r="D30" s="3558"/>
      <c r="E30" s="3558"/>
      <c r="F30" s="3558"/>
      <c r="G30" s="3558"/>
      <c r="H30" s="3558"/>
    </row>
    <row r="31" spans="1:8" ht="17.25" customHeight="1">
      <c r="A31" s="3558" t="s">
        <v>1618</v>
      </c>
      <c r="B31" s="3558"/>
      <c r="C31" s="3558"/>
      <c r="D31" s="3558"/>
      <c r="E31" s="3558"/>
      <c r="F31" s="3558"/>
      <c r="G31" s="3558"/>
      <c r="H31" s="3558"/>
    </row>
    <row r="32" spans="1:8" ht="17.25" customHeight="1">
      <c r="A32" s="3558" t="s">
        <v>1619</v>
      </c>
      <c r="B32" s="3558"/>
      <c r="C32" s="3558"/>
      <c r="D32" s="3558"/>
      <c r="E32" s="3558"/>
      <c r="F32" s="3558"/>
      <c r="G32" s="3558"/>
      <c r="H32" s="3558"/>
    </row>
    <row r="33" spans="1:8" ht="17.25" customHeight="1">
      <c r="A33" s="3558" t="s">
        <v>1620</v>
      </c>
      <c r="B33" s="3558"/>
      <c r="C33" s="3558"/>
      <c r="D33" s="3558"/>
      <c r="E33" s="3558"/>
      <c r="F33" s="3558"/>
      <c r="G33" s="3558"/>
      <c r="H33" s="3558"/>
    </row>
    <row r="34" spans="1:8" ht="17.25" customHeight="1">
      <c r="A34" s="3558" t="s">
        <v>1621</v>
      </c>
      <c r="B34" s="3558"/>
      <c r="C34" s="3558"/>
      <c r="D34" s="3558"/>
      <c r="E34" s="3558"/>
      <c r="F34" s="3558"/>
      <c r="G34" s="3558"/>
      <c r="H34" s="3558"/>
    </row>
    <row r="35" spans="1:8" ht="17.25" customHeight="1">
      <c r="A35" s="3560" t="s">
        <v>1622</v>
      </c>
      <c r="B35" s="3560"/>
      <c r="C35" s="3560"/>
      <c r="D35" s="3560"/>
      <c r="E35" s="3560"/>
      <c r="F35" s="3560"/>
      <c r="G35" s="3560"/>
      <c r="H35" s="3560"/>
    </row>
    <row r="36" spans="1:8" ht="17.25" customHeight="1">
      <c r="A36" s="3560" t="s">
        <v>1623</v>
      </c>
      <c r="B36" s="3560"/>
      <c r="C36" s="3560"/>
      <c r="D36" s="3560"/>
      <c r="E36" s="3560"/>
      <c r="F36" s="3560"/>
      <c r="G36" s="3560"/>
      <c r="H36" s="3560"/>
    </row>
    <row r="37" spans="1:8" ht="17.25" customHeight="1">
      <c r="A37" s="3558" t="s">
        <v>1624</v>
      </c>
      <c r="B37" s="3558"/>
      <c r="C37" s="3558"/>
      <c r="D37" s="3558"/>
      <c r="E37" s="3558"/>
      <c r="F37" s="3558"/>
      <c r="G37" s="3558"/>
      <c r="H37" s="3558"/>
    </row>
    <row r="38" spans="1:8" ht="17.25" customHeight="1">
      <c r="A38" s="3558" t="s">
        <v>1625</v>
      </c>
      <c r="B38" s="3558"/>
      <c r="C38" s="3558"/>
      <c r="D38" s="3558"/>
      <c r="E38" s="3558"/>
      <c r="F38" s="3558"/>
      <c r="G38" s="3558"/>
      <c r="H38" s="3558"/>
    </row>
    <row r="39" spans="1:8" ht="17.25" customHeight="1">
      <c r="A39" s="3558" t="s">
        <v>1626</v>
      </c>
      <c r="B39" s="3558"/>
      <c r="C39" s="3558"/>
      <c r="D39" s="3558"/>
      <c r="E39" s="3558"/>
      <c r="F39" s="3558"/>
      <c r="G39" s="3558"/>
      <c r="H39" s="3558"/>
    </row>
    <row r="40" spans="1:8" ht="17.25" customHeight="1">
      <c r="A40" s="622" t="s">
        <v>1627</v>
      </c>
      <c r="B40" s="623"/>
      <c r="C40" s="623"/>
      <c r="D40" s="623"/>
      <c r="E40" s="623"/>
      <c r="F40" s="623"/>
      <c r="G40" s="623"/>
      <c r="H40" s="623"/>
    </row>
    <row r="41" spans="1:8" ht="17.25" customHeight="1">
      <c r="A41" s="3558" t="s">
        <v>1628</v>
      </c>
      <c r="B41" s="3558"/>
      <c r="C41" s="3558"/>
      <c r="D41" s="3558"/>
      <c r="E41" s="3558"/>
      <c r="F41" s="3558"/>
      <c r="G41" s="3558"/>
      <c r="H41" s="3558"/>
    </row>
    <row r="42" spans="1:8" ht="17.25" customHeight="1">
      <c r="A42" s="3559" t="s">
        <v>1629</v>
      </c>
      <c r="B42" s="3560"/>
      <c r="C42" s="3560"/>
      <c r="D42" s="3560"/>
      <c r="E42" s="3560"/>
      <c r="F42" s="3560"/>
      <c r="G42" s="3560"/>
      <c r="H42" s="3560"/>
    </row>
    <row r="43" spans="1:8" ht="17.25" customHeight="1">
      <c r="A43" s="3560" t="s">
        <v>1630</v>
      </c>
      <c r="B43" s="3560"/>
      <c r="C43" s="3560"/>
      <c r="D43" s="3560"/>
      <c r="E43" s="3560"/>
      <c r="F43" s="3560"/>
      <c r="G43" s="3560"/>
      <c r="H43" s="3560"/>
    </row>
    <row r="44" spans="1:8" ht="17.25" customHeight="1">
      <c r="A44" s="622" t="s">
        <v>2725</v>
      </c>
      <c r="B44" s="622"/>
      <c r="C44" s="622"/>
      <c r="D44" s="622"/>
      <c r="E44" s="622"/>
      <c r="F44" s="622"/>
      <c r="G44" s="622"/>
      <c r="H44" s="622"/>
    </row>
    <row r="45" spans="1:8" ht="17.25" customHeight="1">
      <c r="A45" s="622" t="s">
        <v>1631</v>
      </c>
      <c r="B45" s="622"/>
      <c r="C45" s="622"/>
      <c r="D45" s="622"/>
      <c r="E45" s="622"/>
      <c r="F45" s="622"/>
      <c r="G45" s="622"/>
      <c r="H45" s="622"/>
    </row>
    <row r="46" spans="1:8" ht="17.25" customHeight="1">
      <c r="A46" s="622" t="s">
        <v>1632</v>
      </c>
      <c r="B46" s="622"/>
      <c r="C46" s="622"/>
      <c r="D46" s="622"/>
      <c r="E46" s="622"/>
      <c r="F46" s="622"/>
      <c r="G46" s="622"/>
      <c r="H46" s="622"/>
    </row>
    <row r="47" spans="1:8" ht="17.25" customHeight="1">
      <c r="A47" s="3559" t="s">
        <v>1633</v>
      </c>
      <c r="B47" s="3560"/>
      <c r="C47" s="3560"/>
      <c r="D47" s="3560"/>
      <c r="E47" s="3560"/>
      <c r="F47" s="3560"/>
      <c r="G47" s="3560"/>
      <c r="H47" s="3560"/>
    </row>
    <row r="48" spans="1:8" ht="17.25" customHeight="1">
      <c r="A48" s="3560" t="s">
        <v>1634</v>
      </c>
      <c r="B48" s="3560"/>
      <c r="C48" s="3560"/>
      <c r="D48" s="3560"/>
      <c r="E48" s="3560"/>
      <c r="F48" s="3560"/>
      <c r="G48" s="3560"/>
      <c r="H48" s="3560"/>
    </row>
    <row r="49" spans="1:8" ht="17.25" customHeight="1">
      <c r="A49" s="3558" t="s">
        <v>1635</v>
      </c>
      <c r="B49" s="3558"/>
      <c r="C49" s="3558"/>
      <c r="D49" s="3558"/>
      <c r="E49" s="3558"/>
      <c r="F49" s="3558"/>
      <c r="G49" s="3558"/>
      <c r="H49" s="3558"/>
    </row>
    <row r="50" spans="1:8">
      <c r="A50" s="3558" t="s">
        <v>1636</v>
      </c>
      <c r="B50" s="3558"/>
      <c r="C50" s="3558"/>
      <c r="D50" s="3558"/>
      <c r="E50" s="3558"/>
      <c r="F50" s="3558"/>
      <c r="G50" s="3558"/>
      <c r="H50" s="3558"/>
    </row>
    <row r="51" spans="1:8">
      <c r="A51" s="3558"/>
      <c r="B51" s="3558"/>
      <c r="C51" s="3558"/>
      <c r="D51" s="3558"/>
      <c r="E51" s="3558"/>
      <c r="F51" s="3558"/>
      <c r="G51" s="3558"/>
      <c r="H51" s="3558"/>
    </row>
    <row r="52" spans="1:8">
      <c r="A52" s="3558"/>
      <c r="B52" s="3558"/>
      <c r="C52" s="3558"/>
      <c r="D52" s="3558"/>
      <c r="E52" s="3558"/>
      <c r="F52" s="3558"/>
      <c r="G52" s="3558"/>
      <c r="H52" s="3558"/>
    </row>
  </sheetData>
  <mergeCells count="32">
    <mergeCell ref="B7:H7"/>
    <mergeCell ref="I1:K1"/>
    <mergeCell ref="G2:H2"/>
    <mergeCell ref="I2:K2"/>
    <mergeCell ref="A4:H4"/>
    <mergeCell ref="B6:H6"/>
    <mergeCell ref="B8:H8"/>
    <mergeCell ref="A10:A15"/>
    <mergeCell ref="H10:H15"/>
    <mergeCell ref="A16:A21"/>
    <mergeCell ref="H16:H27"/>
    <mergeCell ref="A22:A27"/>
    <mergeCell ref="A41:H41"/>
    <mergeCell ref="A29:H29"/>
    <mergeCell ref="A30:H30"/>
    <mergeCell ref="A31:H31"/>
    <mergeCell ref="A32:H32"/>
    <mergeCell ref="A33:H33"/>
    <mergeCell ref="A34:H34"/>
    <mergeCell ref="A35:H35"/>
    <mergeCell ref="A36:H36"/>
    <mergeCell ref="A37:H37"/>
    <mergeCell ref="A38:H38"/>
    <mergeCell ref="A39:H39"/>
    <mergeCell ref="A51:H51"/>
    <mergeCell ref="A52:H52"/>
    <mergeCell ref="A42:H42"/>
    <mergeCell ref="A43:H43"/>
    <mergeCell ref="A47:H47"/>
    <mergeCell ref="A48:H48"/>
    <mergeCell ref="A49:H49"/>
    <mergeCell ref="A50:H50"/>
  </mergeCells>
  <phoneticPr fontId="33"/>
  <hyperlinks>
    <hyperlink ref="I2:K2"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4" orientation="portrait" blackAndWhite="1" r:id="rId1"/>
  <rowBreaks count="1" manualBreakCount="1">
    <brk id="27" max="16383" man="1"/>
  </rowBreaks>
  <drawing r:id="rId2"/>
  <legacyDrawing r:id="rId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0"/>
  <sheetViews>
    <sheetView view="pageBreakPreview" zoomScaleSheetLayoutView="100" workbookViewId="0">
      <selection activeCell="B11" sqref="B11:R11"/>
    </sheetView>
  </sheetViews>
  <sheetFormatPr defaultColWidth="8.625" defaultRowHeight="21" customHeight="1"/>
  <cols>
    <col min="1" max="1" width="7.875" style="643" customWidth="1"/>
    <col min="2" max="23" width="2.625" style="643" customWidth="1"/>
    <col min="24" max="24" width="5.5" style="643" customWidth="1"/>
    <col min="25" max="25" width="4.375" style="643" customWidth="1"/>
    <col min="26" max="37" width="2.625" style="643" customWidth="1"/>
    <col min="38" max="38" width="2.5" style="643" customWidth="1"/>
    <col min="39" max="39" width="9" style="643" customWidth="1"/>
    <col min="40" max="40" width="14.125" style="643" customWidth="1"/>
    <col min="41" max="16384" width="8.625" style="643"/>
  </cols>
  <sheetData>
    <row r="1" spans="1:41" s="642" customFormat="1" ht="20.100000000000001" customHeight="1">
      <c r="AM1" s="3581" t="s">
        <v>3034</v>
      </c>
      <c r="AN1" s="3581"/>
      <c r="AO1" s="3581"/>
    </row>
    <row r="2" spans="1:41" s="642" customFormat="1" ht="20.100000000000001" customHeight="1">
      <c r="AA2" s="3661" t="str">
        <f>IF(基本情報入力シート!$D$3="","",基本情報入力シート!$D$3)</f>
        <v/>
      </c>
      <c r="AB2" s="3661"/>
      <c r="AC2" s="3661"/>
      <c r="AD2" s="3661"/>
      <c r="AE2" s="3661"/>
      <c r="AF2" s="3661"/>
      <c r="AG2" s="3661"/>
      <c r="AH2" s="3661"/>
      <c r="AI2" s="3661"/>
      <c r="AJ2" s="3661"/>
      <c r="AM2" s="2036"/>
      <c r="AN2" s="2036"/>
    </row>
    <row r="3" spans="1:41" s="642" customFormat="1" ht="20.100000000000001" customHeight="1">
      <c r="AM3" s="2036"/>
      <c r="AN3" s="2036"/>
    </row>
    <row r="4" spans="1:41" ht="21" customHeight="1">
      <c r="B4" s="3662" t="s">
        <v>2726</v>
      </c>
      <c r="C4" s="3662"/>
      <c r="D4" s="3662"/>
      <c r="E4" s="3662"/>
      <c r="F4" s="3662"/>
      <c r="G4" s="3662"/>
      <c r="H4" s="3662"/>
      <c r="I4" s="3662"/>
      <c r="J4" s="3662"/>
      <c r="K4" s="3662"/>
      <c r="L4" s="3662"/>
      <c r="M4" s="3662"/>
      <c r="N4" s="3662"/>
      <c r="O4" s="3662"/>
      <c r="P4" s="3662"/>
      <c r="Q4" s="3662"/>
      <c r="R4" s="3662"/>
      <c r="S4" s="3662"/>
      <c r="T4" s="3662"/>
      <c r="U4" s="3662"/>
      <c r="V4" s="3662"/>
      <c r="W4" s="3662"/>
      <c r="X4" s="3662"/>
      <c r="Y4" s="3662"/>
      <c r="Z4" s="3662"/>
      <c r="AA4" s="3662"/>
      <c r="AB4" s="3662"/>
      <c r="AC4" s="3662"/>
      <c r="AD4" s="3662"/>
      <c r="AE4" s="3662"/>
      <c r="AF4" s="3662"/>
      <c r="AG4" s="3662"/>
      <c r="AH4" s="3662"/>
      <c r="AI4" s="3662"/>
      <c r="AJ4" s="3662"/>
      <c r="AM4" s="2036"/>
      <c r="AN4" s="2036"/>
    </row>
    <row r="5" spans="1:41" s="645" customFormat="1" ht="18" customHeight="1">
      <c r="A5" s="644"/>
      <c r="B5" s="644"/>
      <c r="C5" s="644"/>
      <c r="D5" s="644"/>
      <c r="E5" s="644"/>
      <c r="F5" s="644"/>
      <c r="G5" s="644"/>
      <c r="H5" s="644"/>
      <c r="AM5" s="2036"/>
      <c r="AN5" s="2036"/>
    </row>
    <row r="6" spans="1:41" s="645" customFormat="1" ht="29.25" customHeight="1">
      <c r="A6" s="644"/>
      <c r="B6" s="3645" t="s">
        <v>1668</v>
      </c>
      <c r="C6" s="3646"/>
      <c r="D6" s="3646"/>
      <c r="E6" s="3646"/>
      <c r="F6" s="3646"/>
      <c r="G6" s="3646"/>
      <c r="H6" s="3646"/>
      <c r="I6" s="3646"/>
      <c r="J6" s="3646"/>
      <c r="K6" s="3647"/>
      <c r="L6" s="3648" t="str">
        <f>IF(基本情報入力シート!$D$23="","",基本情報入力シート!$D$23)</f>
        <v/>
      </c>
      <c r="M6" s="3649"/>
      <c r="N6" s="3649"/>
      <c r="O6" s="3649"/>
      <c r="P6" s="3649"/>
      <c r="Q6" s="3649"/>
      <c r="R6" s="3649"/>
      <c r="S6" s="3649"/>
      <c r="T6" s="3649"/>
      <c r="U6" s="3649"/>
      <c r="V6" s="3649"/>
      <c r="W6" s="3649"/>
      <c r="X6" s="3649"/>
      <c r="Y6" s="3649"/>
      <c r="Z6" s="3649"/>
      <c r="AA6" s="3649"/>
      <c r="AB6" s="3649"/>
      <c r="AC6" s="3649"/>
      <c r="AD6" s="3649"/>
      <c r="AE6" s="3649"/>
      <c r="AF6" s="3649"/>
      <c r="AG6" s="3649"/>
      <c r="AH6" s="3649"/>
      <c r="AI6" s="3649"/>
      <c r="AJ6" s="3650"/>
    </row>
    <row r="7" spans="1:41" s="645" customFormat="1" ht="31.5" customHeight="1">
      <c r="A7" s="644"/>
      <c r="B7" s="3651" t="s">
        <v>1669</v>
      </c>
      <c r="C7" s="3646"/>
      <c r="D7" s="3646"/>
      <c r="E7" s="3646"/>
      <c r="F7" s="3646"/>
      <c r="G7" s="3646"/>
      <c r="H7" s="3646"/>
      <c r="I7" s="3646"/>
      <c r="J7" s="3646"/>
      <c r="K7" s="3647"/>
      <c r="L7" s="3652" t="str">
        <f>IF(基本情報入力シート!$D$27="","",基本情報入力シート!$D$27)</f>
        <v/>
      </c>
      <c r="M7" s="3653"/>
      <c r="N7" s="3653"/>
      <c r="O7" s="3653"/>
      <c r="P7" s="3653"/>
      <c r="Q7" s="3653"/>
      <c r="R7" s="3653"/>
      <c r="S7" s="3653"/>
      <c r="T7" s="3653"/>
      <c r="U7" s="3653"/>
      <c r="V7" s="3653"/>
      <c r="W7" s="3653"/>
      <c r="X7" s="3653"/>
      <c r="Y7" s="3654"/>
      <c r="Z7" s="3655" t="s">
        <v>1684</v>
      </c>
      <c r="AA7" s="3656"/>
      <c r="AB7" s="3656"/>
      <c r="AC7" s="3656"/>
      <c r="AD7" s="3656"/>
      <c r="AE7" s="3656"/>
      <c r="AF7" s="3657"/>
      <c r="AG7" s="3658" t="s">
        <v>1670</v>
      </c>
      <c r="AH7" s="3659"/>
      <c r="AI7" s="3659"/>
      <c r="AJ7" s="3660"/>
    </row>
    <row r="8" spans="1:41" s="645" customFormat="1" ht="29.25" customHeight="1">
      <c r="B8" s="3631" t="s">
        <v>1671</v>
      </c>
      <c r="C8" s="3632"/>
      <c r="D8" s="3632"/>
      <c r="E8" s="3632"/>
      <c r="F8" s="3632"/>
      <c r="G8" s="3632"/>
      <c r="H8" s="3632"/>
      <c r="I8" s="3632"/>
      <c r="J8" s="3632"/>
      <c r="K8" s="3633"/>
      <c r="L8" s="3634" t="s">
        <v>1685</v>
      </c>
      <c r="M8" s="3635"/>
      <c r="N8" s="3635"/>
      <c r="O8" s="3635"/>
      <c r="P8" s="3635"/>
      <c r="Q8" s="3635"/>
      <c r="R8" s="3635"/>
      <c r="S8" s="3635"/>
      <c r="T8" s="3635"/>
      <c r="U8" s="3635"/>
      <c r="V8" s="3635"/>
      <c r="W8" s="3635"/>
      <c r="X8" s="3635"/>
      <c r="Y8" s="3635"/>
      <c r="Z8" s="3635"/>
      <c r="AA8" s="3635"/>
      <c r="AB8" s="3635"/>
      <c r="AC8" s="3635"/>
      <c r="AD8" s="3635"/>
      <c r="AE8" s="3635"/>
      <c r="AF8" s="3635"/>
      <c r="AG8" s="3635"/>
      <c r="AH8" s="3635"/>
      <c r="AI8" s="3635"/>
      <c r="AJ8" s="3636"/>
    </row>
    <row r="9" spans="1:41" ht="9.75" customHeight="1"/>
    <row r="10" spans="1:41" ht="21" customHeight="1">
      <c r="B10" s="3601" t="s">
        <v>1672</v>
      </c>
      <c r="C10" s="3602"/>
      <c r="D10" s="3602"/>
      <c r="E10" s="3602"/>
      <c r="F10" s="3602"/>
      <c r="G10" s="3602"/>
      <c r="H10" s="3602"/>
      <c r="I10" s="3602"/>
      <c r="J10" s="3602"/>
      <c r="K10" s="3602"/>
      <c r="L10" s="3602"/>
      <c r="M10" s="3602"/>
      <c r="N10" s="3602"/>
      <c r="O10" s="3602"/>
      <c r="P10" s="3602"/>
      <c r="Q10" s="3602"/>
      <c r="R10" s="3602"/>
      <c r="S10" s="3602"/>
      <c r="T10" s="3602"/>
      <c r="U10" s="3602"/>
      <c r="V10" s="3602"/>
      <c r="W10" s="3602"/>
      <c r="X10" s="3602"/>
      <c r="Y10" s="3602"/>
      <c r="Z10" s="3602"/>
      <c r="AA10" s="3602"/>
      <c r="AB10" s="3602"/>
      <c r="AC10" s="3602"/>
      <c r="AD10" s="3602"/>
      <c r="AE10" s="3602"/>
      <c r="AF10" s="3602"/>
      <c r="AG10" s="3602"/>
      <c r="AH10" s="3602"/>
      <c r="AI10" s="3602"/>
      <c r="AJ10" s="3603"/>
    </row>
    <row r="11" spans="1:41" ht="21" customHeight="1">
      <c r="B11" s="3637" t="s">
        <v>1686</v>
      </c>
      <c r="C11" s="3638"/>
      <c r="D11" s="3638"/>
      <c r="E11" s="3638"/>
      <c r="F11" s="3638"/>
      <c r="G11" s="3638"/>
      <c r="H11" s="3638"/>
      <c r="I11" s="3638"/>
      <c r="J11" s="3638"/>
      <c r="K11" s="3638"/>
      <c r="L11" s="3638"/>
      <c r="M11" s="3638"/>
      <c r="N11" s="3638"/>
      <c r="O11" s="3638"/>
      <c r="P11" s="3638"/>
      <c r="Q11" s="3638"/>
      <c r="R11" s="3639"/>
      <c r="S11" s="3640"/>
      <c r="T11" s="3641"/>
      <c r="U11" s="3641"/>
      <c r="V11" s="3641"/>
      <c r="W11" s="3641"/>
      <c r="X11" s="3641"/>
      <c r="Y11" s="3641"/>
      <c r="Z11" s="3641"/>
      <c r="AA11" s="3641"/>
      <c r="AB11" s="3641"/>
      <c r="AC11" s="1295" t="s">
        <v>1673</v>
      </c>
      <c r="AD11" s="1296"/>
      <c r="AE11" s="3642"/>
      <c r="AF11" s="3643"/>
      <c r="AG11" s="3643"/>
      <c r="AH11" s="3643"/>
      <c r="AI11" s="3643"/>
      <c r="AJ11" s="3644"/>
      <c r="AM11" s="646"/>
    </row>
    <row r="12" spans="1:41" ht="21" customHeight="1" thickBot="1">
      <c r="B12" s="647"/>
      <c r="C12" s="3626" t="s">
        <v>2727</v>
      </c>
      <c r="D12" s="3627"/>
      <c r="E12" s="3627"/>
      <c r="F12" s="3627"/>
      <c r="G12" s="3627"/>
      <c r="H12" s="3627"/>
      <c r="I12" s="3627"/>
      <c r="J12" s="3627"/>
      <c r="K12" s="3627"/>
      <c r="L12" s="3627"/>
      <c r="M12" s="3627"/>
      <c r="N12" s="3627"/>
      <c r="O12" s="3627"/>
      <c r="P12" s="3627"/>
      <c r="Q12" s="3627"/>
      <c r="R12" s="3628"/>
      <c r="S12" s="3607">
        <f>ROUNDUP(S11*50%,1)</f>
        <v>0</v>
      </c>
      <c r="T12" s="3608"/>
      <c r="U12" s="3608"/>
      <c r="V12" s="3608"/>
      <c r="W12" s="3608"/>
      <c r="X12" s="3608"/>
      <c r="Y12" s="3608"/>
      <c r="Z12" s="3608"/>
      <c r="AA12" s="3608"/>
      <c r="AB12" s="3608"/>
      <c r="AC12" s="1297" t="s">
        <v>1673</v>
      </c>
      <c r="AD12" s="1297"/>
      <c r="AE12" s="3609"/>
      <c r="AF12" s="3610"/>
      <c r="AG12" s="3610"/>
      <c r="AH12" s="3610"/>
      <c r="AI12" s="3610"/>
      <c r="AJ12" s="3611"/>
    </row>
    <row r="13" spans="1:41" ht="21" customHeight="1" thickTop="1">
      <c r="B13" s="3612" t="s">
        <v>2728</v>
      </c>
      <c r="C13" s="3613"/>
      <c r="D13" s="3613"/>
      <c r="E13" s="3613"/>
      <c r="F13" s="3613"/>
      <c r="G13" s="3613"/>
      <c r="H13" s="3613"/>
      <c r="I13" s="3613"/>
      <c r="J13" s="3613"/>
      <c r="K13" s="3613"/>
      <c r="L13" s="3613"/>
      <c r="M13" s="3613"/>
      <c r="N13" s="3613"/>
      <c r="O13" s="3613"/>
      <c r="P13" s="3613"/>
      <c r="Q13" s="3613"/>
      <c r="R13" s="3614"/>
      <c r="S13" s="3629" t="e">
        <f>ROUNDUP(AE25/L25,1)</f>
        <v>#DIV/0!</v>
      </c>
      <c r="T13" s="3630"/>
      <c r="U13" s="3630"/>
      <c r="V13" s="3630"/>
      <c r="W13" s="3630"/>
      <c r="X13" s="3630"/>
      <c r="Y13" s="3630"/>
      <c r="Z13" s="3630"/>
      <c r="AA13" s="3630"/>
      <c r="AB13" s="3630"/>
      <c r="AC13" s="648" t="s">
        <v>1673</v>
      </c>
      <c r="AD13" s="648"/>
      <c r="AE13" s="3617" t="s">
        <v>2729</v>
      </c>
      <c r="AF13" s="3618"/>
      <c r="AG13" s="3618"/>
      <c r="AH13" s="3618"/>
      <c r="AI13" s="3618"/>
      <c r="AJ13" s="3619"/>
    </row>
    <row r="14" spans="1:41" ht="21" customHeight="1">
      <c r="B14" s="3598" t="s">
        <v>1674</v>
      </c>
      <c r="C14" s="3599"/>
      <c r="D14" s="3599"/>
      <c r="E14" s="3599"/>
      <c r="F14" s="3599"/>
      <c r="G14" s="3599"/>
      <c r="H14" s="3599"/>
      <c r="I14" s="3599"/>
      <c r="J14" s="3599"/>
      <c r="K14" s="3600"/>
      <c r="L14" s="3598" t="s">
        <v>1675</v>
      </c>
      <c r="M14" s="3599"/>
      <c r="N14" s="3599"/>
      <c r="O14" s="3599"/>
      <c r="P14" s="3599"/>
      <c r="Q14" s="3599"/>
      <c r="R14" s="3599"/>
      <c r="S14" s="3599"/>
      <c r="T14" s="3599"/>
      <c r="U14" s="3599"/>
      <c r="V14" s="3599"/>
      <c r="W14" s="3599"/>
      <c r="X14" s="3600"/>
      <c r="Y14" s="3598" t="s">
        <v>1676</v>
      </c>
      <c r="Z14" s="3599"/>
      <c r="AA14" s="3599"/>
      <c r="AB14" s="3599"/>
      <c r="AC14" s="3599"/>
      <c r="AD14" s="3600"/>
      <c r="AE14" s="3598" t="s">
        <v>1677</v>
      </c>
      <c r="AF14" s="3599"/>
      <c r="AG14" s="3599"/>
      <c r="AH14" s="3599"/>
      <c r="AI14" s="3599"/>
      <c r="AJ14" s="3600"/>
    </row>
    <row r="15" spans="1:41" ht="21" customHeight="1">
      <c r="B15" s="1298">
        <v>1</v>
      </c>
      <c r="C15" s="3588"/>
      <c r="D15" s="3589"/>
      <c r="E15" s="3589"/>
      <c r="F15" s="3589"/>
      <c r="G15" s="3589"/>
      <c r="H15" s="3589"/>
      <c r="I15" s="3589"/>
      <c r="J15" s="3589"/>
      <c r="K15" s="3590"/>
      <c r="L15" s="3588"/>
      <c r="M15" s="3589"/>
      <c r="N15" s="3589"/>
      <c r="O15" s="3589"/>
      <c r="P15" s="3589"/>
      <c r="Q15" s="3589"/>
      <c r="R15" s="3589"/>
      <c r="S15" s="3589"/>
      <c r="T15" s="3589"/>
      <c r="U15" s="3589"/>
      <c r="V15" s="3589"/>
      <c r="W15" s="3589"/>
      <c r="X15" s="3590"/>
      <c r="Y15" s="3588"/>
      <c r="Z15" s="3589"/>
      <c r="AA15" s="3589"/>
      <c r="AB15" s="3589"/>
      <c r="AC15" s="3589"/>
      <c r="AD15" s="3590"/>
      <c r="AE15" s="3588"/>
      <c r="AF15" s="3589"/>
      <c r="AG15" s="3589"/>
      <c r="AH15" s="3589"/>
      <c r="AI15" s="3589"/>
      <c r="AJ15" s="3590"/>
    </row>
    <row r="16" spans="1:41" ht="21" customHeight="1">
      <c r="B16" s="1298">
        <v>2</v>
      </c>
      <c r="C16" s="3588"/>
      <c r="D16" s="3589"/>
      <c r="E16" s="3589"/>
      <c r="F16" s="3589"/>
      <c r="G16" s="3589"/>
      <c r="H16" s="3589"/>
      <c r="I16" s="3589"/>
      <c r="J16" s="3589"/>
      <c r="K16" s="3590"/>
      <c r="L16" s="3588"/>
      <c r="M16" s="3589"/>
      <c r="N16" s="3589"/>
      <c r="O16" s="3589"/>
      <c r="P16" s="3589"/>
      <c r="Q16" s="3589"/>
      <c r="R16" s="3589"/>
      <c r="S16" s="3589"/>
      <c r="T16" s="3589"/>
      <c r="U16" s="3589"/>
      <c r="V16" s="3589"/>
      <c r="W16" s="3589"/>
      <c r="X16" s="3590"/>
      <c r="Y16" s="3588"/>
      <c r="Z16" s="3589"/>
      <c r="AA16" s="3589"/>
      <c r="AB16" s="3589"/>
      <c r="AC16" s="3589"/>
      <c r="AD16" s="3590"/>
      <c r="AE16" s="3588"/>
      <c r="AF16" s="3589"/>
      <c r="AG16" s="3589"/>
      <c r="AH16" s="3589"/>
      <c r="AI16" s="3589"/>
      <c r="AJ16" s="3590"/>
    </row>
    <row r="17" spans="2:36" ht="21" customHeight="1">
      <c r="B17" s="1298">
        <v>3</v>
      </c>
      <c r="C17" s="3588"/>
      <c r="D17" s="3589"/>
      <c r="E17" s="3589"/>
      <c r="F17" s="3589"/>
      <c r="G17" s="3589"/>
      <c r="H17" s="3589"/>
      <c r="I17" s="3589"/>
      <c r="J17" s="3589"/>
      <c r="K17" s="3590"/>
      <c r="L17" s="3588"/>
      <c r="M17" s="3589"/>
      <c r="N17" s="3589"/>
      <c r="O17" s="3589"/>
      <c r="P17" s="3589"/>
      <c r="Q17" s="3589"/>
      <c r="R17" s="3589"/>
      <c r="S17" s="3589"/>
      <c r="T17" s="3589"/>
      <c r="U17" s="3589"/>
      <c r="V17" s="3589"/>
      <c r="W17" s="3589"/>
      <c r="X17" s="3590"/>
      <c r="Y17" s="3588"/>
      <c r="Z17" s="3589"/>
      <c r="AA17" s="3589"/>
      <c r="AB17" s="3589"/>
      <c r="AC17" s="3589"/>
      <c r="AD17" s="3590"/>
      <c r="AE17" s="3588"/>
      <c r="AF17" s="3589"/>
      <c r="AG17" s="3589"/>
      <c r="AH17" s="3589"/>
      <c r="AI17" s="3589"/>
      <c r="AJ17" s="3590"/>
    </row>
    <row r="18" spans="2:36" ht="21" customHeight="1">
      <c r="B18" s="1298">
        <v>4</v>
      </c>
      <c r="C18" s="3588"/>
      <c r="D18" s="3589"/>
      <c r="E18" s="3589"/>
      <c r="F18" s="3589"/>
      <c r="G18" s="3589"/>
      <c r="H18" s="3589"/>
      <c r="I18" s="3589"/>
      <c r="J18" s="3589"/>
      <c r="K18" s="3590"/>
      <c r="L18" s="3588"/>
      <c r="M18" s="3589"/>
      <c r="N18" s="3589"/>
      <c r="O18" s="3589"/>
      <c r="P18" s="3589"/>
      <c r="Q18" s="3589"/>
      <c r="R18" s="3589"/>
      <c r="S18" s="3589"/>
      <c r="T18" s="3589"/>
      <c r="U18" s="3589"/>
      <c r="V18" s="3589"/>
      <c r="W18" s="3589"/>
      <c r="X18" s="3590"/>
      <c r="Y18" s="3588"/>
      <c r="Z18" s="3589"/>
      <c r="AA18" s="3589"/>
      <c r="AB18" s="3589"/>
      <c r="AC18" s="3589"/>
      <c r="AD18" s="3590"/>
      <c r="AE18" s="3588"/>
      <c r="AF18" s="3589"/>
      <c r="AG18" s="3589"/>
      <c r="AH18" s="3589"/>
      <c r="AI18" s="3589"/>
      <c r="AJ18" s="3590"/>
    </row>
    <row r="19" spans="2:36" ht="21" customHeight="1">
      <c r="B19" s="1298">
        <v>5</v>
      </c>
      <c r="C19" s="3588"/>
      <c r="D19" s="3589"/>
      <c r="E19" s="3589"/>
      <c r="F19" s="3589"/>
      <c r="G19" s="3589"/>
      <c r="H19" s="3589"/>
      <c r="I19" s="3589"/>
      <c r="J19" s="3589"/>
      <c r="K19" s="3590"/>
      <c r="L19" s="3588"/>
      <c r="M19" s="3589"/>
      <c r="N19" s="3589"/>
      <c r="O19" s="3589"/>
      <c r="P19" s="3589"/>
      <c r="Q19" s="3589"/>
      <c r="R19" s="3589"/>
      <c r="S19" s="3589"/>
      <c r="T19" s="3589"/>
      <c r="U19" s="3589"/>
      <c r="V19" s="3589"/>
      <c r="W19" s="3589"/>
      <c r="X19" s="3590"/>
      <c r="Y19" s="3588"/>
      <c r="Z19" s="3589"/>
      <c r="AA19" s="3589"/>
      <c r="AB19" s="3589"/>
      <c r="AC19" s="3589"/>
      <c r="AD19" s="3590"/>
      <c r="AE19" s="3588"/>
      <c r="AF19" s="3589"/>
      <c r="AG19" s="3589"/>
      <c r="AH19" s="3589"/>
      <c r="AI19" s="3589"/>
      <c r="AJ19" s="3590"/>
    </row>
    <row r="20" spans="2:36" ht="21" customHeight="1">
      <c r="B20" s="1298">
        <v>6</v>
      </c>
      <c r="C20" s="3588"/>
      <c r="D20" s="3589"/>
      <c r="E20" s="3589"/>
      <c r="F20" s="3589"/>
      <c r="G20" s="3589"/>
      <c r="H20" s="3589"/>
      <c r="I20" s="3589"/>
      <c r="J20" s="3589"/>
      <c r="K20" s="3590"/>
      <c r="L20" s="3588"/>
      <c r="M20" s="3589"/>
      <c r="N20" s="3589"/>
      <c r="O20" s="3589"/>
      <c r="P20" s="3589"/>
      <c r="Q20" s="3589"/>
      <c r="R20" s="3589"/>
      <c r="S20" s="3589"/>
      <c r="T20" s="3589"/>
      <c r="U20" s="3589"/>
      <c r="V20" s="3589"/>
      <c r="W20" s="3589"/>
      <c r="X20" s="3590"/>
      <c r="Y20" s="3588"/>
      <c r="Z20" s="3589"/>
      <c r="AA20" s="3589"/>
      <c r="AB20" s="3589"/>
      <c r="AC20" s="3589"/>
      <c r="AD20" s="3590"/>
      <c r="AE20" s="3588"/>
      <c r="AF20" s="3589"/>
      <c r="AG20" s="3589"/>
      <c r="AH20" s="3589"/>
      <c r="AI20" s="3589"/>
      <c r="AJ20" s="3590"/>
    </row>
    <row r="21" spans="2:36" ht="21" customHeight="1">
      <c r="B21" s="1298">
        <v>7</v>
      </c>
      <c r="C21" s="3588"/>
      <c r="D21" s="3589"/>
      <c r="E21" s="3589"/>
      <c r="F21" s="3589"/>
      <c r="G21" s="3589"/>
      <c r="H21" s="3589"/>
      <c r="I21" s="3589"/>
      <c r="J21" s="3589"/>
      <c r="K21" s="3590"/>
      <c r="L21" s="3588"/>
      <c r="M21" s="3589"/>
      <c r="N21" s="3589"/>
      <c r="O21" s="3589"/>
      <c r="P21" s="3589"/>
      <c r="Q21" s="3589"/>
      <c r="R21" s="3589"/>
      <c r="S21" s="3589"/>
      <c r="T21" s="3589"/>
      <c r="U21" s="3589"/>
      <c r="V21" s="3589"/>
      <c r="W21" s="3589"/>
      <c r="X21" s="3590"/>
      <c r="Y21" s="3588"/>
      <c r="Z21" s="3589"/>
      <c r="AA21" s="3589"/>
      <c r="AB21" s="3589"/>
      <c r="AC21" s="3589"/>
      <c r="AD21" s="3590"/>
      <c r="AE21" s="3588"/>
      <c r="AF21" s="3589"/>
      <c r="AG21" s="3589"/>
      <c r="AH21" s="3589"/>
      <c r="AI21" s="3589"/>
      <c r="AJ21" s="3590"/>
    </row>
    <row r="22" spans="2:36" ht="21" customHeight="1">
      <c r="B22" s="1298">
        <v>8</v>
      </c>
      <c r="C22" s="3588"/>
      <c r="D22" s="3589"/>
      <c r="E22" s="3589"/>
      <c r="F22" s="3589"/>
      <c r="G22" s="3589"/>
      <c r="H22" s="3589"/>
      <c r="I22" s="3589"/>
      <c r="J22" s="3589"/>
      <c r="K22" s="3590"/>
      <c r="L22" s="3588"/>
      <c r="M22" s="3589"/>
      <c r="N22" s="3589"/>
      <c r="O22" s="3589"/>
      <c r="P22" s="3589"/>
      <c r="Q22" s="3589"/>
      <c r="R22" s="3589"/>
      <c r="S22" s="3589"/>
      <c r="T22" s="3589"/>
      <c r="U22" s="3589"/>
      <c r="V22" s="3589"/>
      <c r="W22" s="3589"/>
      <c r="X22" s="3590"/>
      <c r="Y22" s="3588"/>
      <c r="Z22" s="3589"/>
      <c r="AA22" s="3589"/>
      <c r="AB22" s="3589"/>
      <c r="AC22" s="3589"/>
      <c r="AD22" s="3590"/>
      <c r="AE22" s="3588"/>
      <c r="AF22" s="3589"/>
      <c r="AG22" s="3589"/>
      <c r="AH22" s="3589"/>
      <c r="AI22" s="3589"/>
      <c r="AJ22" s="3590"/>
    </row>
    <row r="23" spans="2:36" ht="21" customHeight="1">
      <c r="B23" s="1298">
        <v>9</v>
      </c>
      <c r="C23" s="3588"/>
      <c r="D23" s="3589"/>
      <c r="E23" s="3589"/>
      <c r="F23" s="3589"/>
      <c r="G23" s="3589"/>
      <c r="H23" s="3589"/>
      <c r="I23" s="3589"/>
      <c r="J23" s="3589"/>
      <c r="K23" s="3590"/>
      <c r="L23" s="3588"/>
      <c r="M23" s="3589"/>
      <c r="N23" s="3589"/>
      <c r="O23" s="3589"/>
      <c r="P23" s="3589"/>
      <c r="Q23" s="3589"/>
      <c r="R23" s="3589"/>
      <c r="S23" s="3589"/>
      <c r="T23" s="3589"/>
      <c r="U23" s="3589"/>
      <c r="V23" s="3589"/>
      <c r="W23" s="3589"/>
      <c r="X23" s="3590"/>
      <c r="Y23" s="3588"/>
      <c r="Z23" s="3589"/>
      <c r="AA23" s="3589"/>
      <c r="AB23" s="3589"/>
      <c r="AC23" s="3589"/>
      <c r="AD23" s="3590"/>
      <c r="AE23" s="3588"/>
      <c r="AF23" s="3589"/>
      <c r="AG23" s="3589"/>
      <c r="AH23" s="3589"/>
      <c r="AI23" s="3589"/>
      <c r="AJ23" s="3590"/>
    </row>
    <row r="24" spans="2:36" ht="21" customHeight="1">
      <c r="B24" s="1298">
        <v>10</v>
      </c>
      <c r="C24" s="3588"/>
      <c r="D24" s="3589"/>
      <c r="E24" s="3589"/>
      <c r="F24" s="3589"/>
      <c r="G24" s="3589"/>
      <c r="H24" s="3589"/>
      <c r="I24" s="3589"/>
      <c r="J24" s="3589"/>
      <c r="K24" s="3590"/>
      <c r="L24" s="3588"/>
      <c r="M24" s="3589"/>
      <c r="N24" s="3589"/>
      <c r="O24" s="3589"/>
      <c r="P24" s="3589"/>
      <c r="Q24" s="3589"/>
      <c r="R24" s="3589"/>
      <c r="S24" s="3589"/>
      <c r="T24" s="3589"/>
      <c r="U24" s="3589"/>
      <c r="V24" s="3589"/>
      <c r="W24" s="3589"/>
      <c r="X24" s="3590"/>
      <c r="Y24" s="3588"/>
      <c r="Z24" s="3589"/>
      <c r="AA24" s="3589"/>
      <c r="AB24" s="3589"/>
      <c r="AC24" s="3589"/>
      <c r="AD24" s="3590"/>
      <c r="AE24" s="3588"/>
      <c r="AF24" s="3589"/>
      <c r="AG24" s="3589"/>
      <c r="AH24" s="3589"/>
      <c r="AI24" s="3589"/>
      <c r="AJ24" s="3590"/>
    </row>
    <row r="25" spans="2:36" ht="21" customHeight="1">
      <c r="B25" s="3620" t="s">
        <v>1678</v>
      </c>
      <c r="C25" s="3621"/>
      <c r="D25" s="3621"/>
      <c r="E25" s="3621"/>
      <c r="F25" s="3621"/>
      <c r="G25" s="3621"/>
      <c r="H25" s="3621"/>
      <c r="I25" s="3621"/>
      <c r="J25" s="3621"/>
      <c r="K25" s="3622"/>
      <c r="L25" s="3588"/>
      <c r="M25" s="3589"/>
      <c r="N25" s="3589"/>
      <c r="O25" s="3589"/>
      <c r="P25" s="3589"/>
      <c r="Q25" s="3599" t="s">
        <v>1679</v>
      </c>
      <c r="R25" s="3600"/>
      <c r="S25" s="3598" t="s">
        <v>2071</v>
      </c>
      <c r="T25" s="3599"/>
      <c r="U25" s="3599"/>
      <c r="V25" s="3599"/>
      <c r="W25" s="3599"/>
      <c r="X25" s="3599"/>
      <c r="Y25" s="3599"/>
      <c r="Z25" s="3599"/>
      <c r="AA25" s="3599"/>
      <c r="AB25" s="3599"/>
      <c r="AC25" s="3599"/>
      <c r="AD25" s="3600"/>
      <c r="AE25" s="3623">
        <f>SUM(AE15:AJ24)</f>
        <v>0</v>
      </c>
      <c r="AF25" s="3624"/>
      <c r="AG25" s="3624"/>
      <c r="AH25" s="3624"/>
      <c r="AI25" s="3624"/>
      <c r="AJ25" s="3625"/>
    </row>
    <row r="26" spans="2:36" ht="9" customHeight="1">
      <c r="B26" s="649"/>
      <c r="C26" s="650"/>
      <c r="D26" s="650"/>
      <c r="E26" s="650"/>
      <c r="F26" s="650"/>
      <c r="G26" s="650"/>
      <c r="H26" s="650"/>
      <c r="I26" s="650"/>
      <c r="J26" s="650"/>
      <c r="K26" s="650"/>
      <c r="L26" s="650"/>
      <c r="M26" s="650"/>
      <c r="N26" s="650"/>
      <c r="O26" s="650"/>
      <c r="P26" s="650"/>
      <c r="Q26" s="650"/>
      <c r="R26" s="650"/>
      <c r="S26" s="650"/>
      <c r="T26" s="650"/>
      <c r="U26" s="650"/>
      <c r="V26" s="650"/>
      <c r="W26" s="650"/>
      <c r="X26" s="650"/>
      <c r="Y26" s="650"/>
      <c r="Z26" s="650"/>
      <c r="AA26" s="650"/>
      <c r="AB26" s="650"/>
      <c r="AC26" s="650"/>
      <c r="AD26" s="650"/>
      <c r="AE26" s="650"/>
      <c r="AF26" s="650"/>
      <c r="AG26" s="650"/>
      <c r="AH26" s="650"/>
      <c r="AI26" s="650"/>
      <c r="AJ26" s="650"/>
    </row>
    <row r="27" spans="2:36" ht="21" customHeight="1">
      <c r="B27" s="3601" t="s">
        <v>1680</v>
      </c>
      <c r="C27" s="3602"/>
      <c r="D27" s="3602"/>
      <c r="E27" s="3602"/>
      <c r="F27" s="3602"/>
      <c r="G27" s="3602"/>
      <c r="H27" s="3602"/>
      <c r="I27" s="3602"/>
      <c r="J27" s="3602"/>
      <c r="K27" s="3602"/>
      <c r="L27" s="3602"/>
      <c r="M27" s="3602"/>
      <c r="N27" s="3602"/>
      <c r="O27" s="3602"/>
      <c r="P27" s="3602"/>
      <c r="Q27" s="3602"/>
      <c r="R27" s="3602"/>
      <c r="S27" s="3602"/>
      <c r="T27" s="3602"/>
      <c r="U27" s="3602"/>
      <c r="V27" s="3602"/>
      <c r="W27" s="3602"/>
      <c r="X27" s="3602"/>
      <c r="Y27" s="3602"/>
      <c r="Z27" s="3602"/>
      <c r="AA27" s="3602"/>
      <c r="AB27" s="3602"/>
      <c r="AC27" s="3602"/>
      <c r="AD27" s="3602"/>
      <c r="AE27" s="3602"/>
      <c r="AF27" s="3602"/>
      <c r="AG27" s="3602"/>
      <c r="AH27" s="3602"/>
      <c r="AI27" s="3602"/>
      <c r="AJ27" s="3603"/>
    </row>
    <row r="28" spans="2:36" ht="21" customHeight="1" thickBot="1">
      <c r="B28" s="3604" t="s">
        <v>2730</v>
      </c>
      <c r="C28" s="3605"/>
      <c r="D28" s="3605"/>
      <c r="E28" s="3605"/>
      <c r="F28" s="3605"/>
      <c r="G28" s="3605"/>
      <c r="H28" s="3605"/>
      <c r="I28" s="3605"/>
      <c r="J28" s="3605"/>
      <c r="K28" s="3605"/>
      <c r="L28" s="3605"/>
      <c r="M28" s="3605"/>
      <c r="N28" s="3605"/>
      <c r="O28" s="3605"/>
      <c r="P28" s="3605"/>
      <c r="Q28" s="3605"/>
      <c r="R28" s="3606"/>
      <c r="S28" s="3607">
        <f>ROUNDUP(S11/40,1)</f>
        <v>0</v>
      </c>
      <c r="T28" s="3608"/>
      <c r="U28" s="3608"/>
      <c r="V28" s="3608"/>
      <c r="W28" s="3608"/>
      <c r="X28" s="3608"/>
      <c r="Y28" s="3608"/>
      <c r="Z28" s="3608"/>
      <c r="AA28" s="3608"/>
      <c r="AB28" s="3608"/>
      <c r="AC28" s="1299" t="s">
        <v>1673</v>
      </c>
      <c r="AD28" s="1300"/>
      <c r="AE28" s="3609"/>
      <c r="AF28" s="3610"/>
      <c r="AG28" s="3610"/>
      <c r="AH28" s="3610"/>
      <c r="AI28" s="3610"/>
      <c r="AJ28" s="3611"/>
    </row>
    <row r="29" spans="2:36" ht="21" customHeight="1" thickTop="1">
      <c r="B29" s="3612" t="s">
        <v>2731</v>
      </c>
      <c r="C29" s="3613"/>
      <c r="D29" s="3613"/>
      <c r="E29" s="3613"/>
      <c r="F29" s="3613"/>
      <c r="G29" s="3613"/>
      <c r="H29" s="3613"/>
      <c r="I29" s="3613"/>
      <c r="J29" s="3613"/>
      <c r="K29" s="3613"/>
      <c r="L29" s="3613"/>
      <c r="M29" s="3613"/>
      <c r="N29" s="3613"/>
      <c r="O29" s="3613"/>
      <c r="P29" s="3613"/>
      <c r="Q29" s="3613"/>
      <c r="R29" s="3614"/>
      <c r="S29" s="3615"/>
      <c r="T29" s="3616"/>
      <c r="U29" s="3616"/>
      <c r="V29" s="3616"/>
      <c r="W29" s="3616"/>
      <c r="X29" s="3616"/>
      <c r="Y29" s="3616"/>
      <c r="Z29" s="3616"/>
      <c r="AA29" s="3616"/>
      <c r="AB29" s="3616"/>
      <c r="AC29" s="651" t="s">
        <v>1673</v>
      </c>
      <c r="AD29" s="652"/>
      <c r="AE29" s="3617" t="s">
        <v>2732</v>
      </c>
      <c r="AF29" s="3618"/>
      <c r="AG29" s="3618"/>
      <c r="AH29" s="3618"/>
      <c r="AI29" s="3618"/>
      <c r="AJ29" s="3619"/>
    </row>
    <row r="30" spans="2:36" ht="21" customHeight="1">
      <c r="B30" s="3598" t="s">
        <v>1681</v>
      </c>
      <c r="C30" s="3599"/>
      <c r="D30" s="3599"/>
      <c r="E30" s="3599"/>
      <c r="F30" s="3599"/>
      <c r="G30" s="3599"/>
      <c r="H30" s="3599"/>
      <c r="I30" s="3599"/>
      <c r="J30" s="3599"/>
      <c r="K30" s="3599"/>
      <c r="L30" s="3599"/>
      <c r="M30" s="3599"/>
      <c r="N30" s="3599"/>
      <c r="O30" s="3599"/>
      <c r="P30" s="3599"/>
      <c r="Q30" s="3599"/>
      <c r="R30" s="3600"/>
      <c r="S30" s="3598" t="s">
        <v>1682</v>
      </c>
      <c r="T30" s="3599"/>
      <c r="U30" s="3599"/>
      <c r="V30" s="3599"/>
      <c r="W30" s="3599"/>
      <c r="X30" s="3599"/>
      <c r="Y30" s="3599"/>
      <c r="Z30" s="3599"/>
      <c r="AA30" s="3599"/>
      <c r="AB30" s="3599"/>
      <c r="AC30" s="3599"/>
      <c r="AD30" s="3599"/>
      <c r="AE30" s="3599"/>
      <c r="AF30" s="3599"/>
      <c r="AG30" s="3599"/>
      <c r="AH30" s="3599"/>
      <c r="AI30" s="3599"/>
      <c r="AJ30" s="3600"/>
    </row>
    <row r="31" spans="2:36" ht="21" customHeight="1">
      <c r="B31" s="1298">
        <v>1</v>
      </c>
      <c r="C31" s="3588"/>
      <c r="D31" s="3589"/>
      <c r="E31" s="3589"/>
      <c r="F31" s="3589"/>
      <c r="G31" s="3589"/>
      <c r="H31" s="3589"/>
      <c r="I31" s="3589"/>
      <c r="J31" s="3589"/>
      <c r="K31" s="3589"/>
      <c r="L31" s="3589"/>
      <c r="M31" s="3589"/>
      <c r="N31" s="3589"/>
      <c r="O31" s="3589"/>
      <c r="P31" s="3589"/>
      <c r="Q31" s="3589"/>
      <c r="R31" s="3590"/>
      <c r="S31" s="3588"/>
      <c r="T31" s="3589"/>
      <c r="U31" s="3589"/>
      <c r="V31" s="3589"/>
      <c r="W31" s="3589"/>
      <c r="X31" s="3589"/>
      <c r="Y31" s="3589"/>
      <c r="Z31" s="3589"/>
      <c r="AA31" s="3589"/>
      <c r="AB31" s="3589"/>
      <c r="AC31" s="3589"/>
      <c r="AD31" s="3589"/>
      <c r="AE31" s="3589"/>
      <c r="AF31" s="3589"/>
      <c r="AG31" s="3589"/>
      <c r="AH31" s="3589"/>
      <c r="AI31" s="3589"/>
      <c r="AJ31" s="3590"/>
    </row>
    <row r="32" spans="2:36" ht="21" customHeight="1">
      <c r="B32" s="1298">
        <v>2</v>
      </c>
      <c r="C32" s="3588"/>
      <c r="D32" s="3589"/>
      <c r="E32" s="3589"/>
      <c r="F32" s="3589"/>
      <c r="G32" s="3589"/>
      <c r="H32" s="3589"/>
      <c r="I32" s="3589"/>
      <c r="J32" s="3589"/>
      <c r="K32" s="3589"/>
      <c r="L32" s="3589"/>
      <c r="M32" s="3589"/>
      <c r="N32" s="3589"/>
      <c r="O32" s="3589"/>
      <c r="P32" s="3589"/>
      <c r="Q32" s="3589"/>
      <c r="R32" s="3590"/>
      <c r="S32" s="3588"/>
      <c r="T32" s="3589"/>
      <c r="U32" s="3589"/>
      <c r="V32" s="3589"/>
      <c r="W32" s="3589"/>
      <c r="X32" s="3589"/>
      <c r="Y32" s="3589"/>
      <c r="Z32" s="3589"/>
      <c r="AA32" s="3589"/>
      <c r="AB32" s="3589"/>
      <c r="AC32" s="3589"/>
      <c r="AD32" s="3589"/>
      <c r="AE32" s="3589"/>
      <c r="AF32" s="3589"/>
      <c r="AG32" s="3589"/>
      <c r="AH32" s="3589"/>
      <c r="AI32" s="3589"/>
      <c r="AJ32" s="3590"/>
    </row>
    <row r="33" spans="2:38" ht="21" customHeight="1">
      <c r="B33" s="1298">
        <v>3</v>
      </c>
      <c r="C33" s="3588"/>
      <c r="D33" s="3589"/>
      <c r="E33" s="3589"/>
      <c r="F33" s="3589"/>
      <c r="G33" s="3589"/>
      <c r="H33" s="3589"/>
      <c r="I33" s="3589"/>
      <c r="J33" s="3589"/>
      <c r="K33" s="3589"/>
      <c r="L33" s="3589"/>
      <c r="M33" s="3589"/>
      <c r="N33" s="3589"/>
      <c r="O33" s="3589"/>
      <c r="P33" s="3589"/>
      <c r="Q33" s="3589"/>
      <c r="R33" s="3590"/>
      <c r="S33" s="3588"/>
      <c r="T33" s="3589"/>
      <c r="U33" s="3589"/>
      <c r="V33" s="3589"/>
      <c r="W33" s="3589"/>
      <c r="X33" s="3589"/>
      <c r="Y33" s="3589"/>
      <c r="Z33" s="3589"/>
      <c r="AA33" s="3589"/>
      <c r="AB33" s="3589"/>
      <c r="AC33" s="3589"/>
      <c r="AD33" s="3589"/>
      <c r="AE33" s="3589"/>
      <c r="AF33" s="3589"/>
      <c r="AG33" s="3589"/>
      <c r="AH33" s="3589"/>
      <c r="AI33" s="3589"/>
      <c r="AJ33" s="3590"/>
    </row>
    <row r="34" spans="2:38" ht="8.25" customHeight="1">
      <c r="B34" s="649"/>
      <c r="C34" s="650"/>
      <c r="D34" s="650"/>
      <c r="E34" s="650"/>
      <c r="F34" s="650"/>
      <c r="G34" s="650"/>
      <c r="H34" s="650"/>
      <c r="I34" s="650"/>
      <c r="J34" s="650"/>
      <c r="K34" s="650"/>
      <c r="L34" s="650"/>
      <c r="M34" s="650"/>
      <c r="N34" s="650"/>
      <c r="O34" s="650"/>
      <c r="P34" s="650"/>
      <c r="Q34" s="650"/>
      <c r="R34" s="650"/>
      <c r="S34" s="650"/>
      <c r="T34" s="650"/>
      <c r="U34" s="650"/>
      <c r="V34" s="650"/>
      <c r="W34" s="650"/>
      <c r="X34" s="650"/>
      <c r="Y34" s="650"/>
      <c r="Z34" s="650"/>
      <c r="AA34" s="650"/>
      <c r="AB34" s="650"/>
      <c r="AC34" s="650"/>
      <c r="AD34" s="650"/>
      <c r="AE34" s="650"/>
      <c r="AF34" s="650"/>
      <c r="AG34" s="650"/>
      <c r="AH34" s="650"/>
      <c r="AI34" s="650"/>
      <c r="AJ34" s="650"/>
    </row>
    <row r="35" spans="2:38" ht="22.5" customHeight="1">
      <c r="B35" s="3591" t="s">
        <v>1663</v>
      </c>
      <c r="C35" s="3592"/>
      <c r="D35" s="3592"/>
      <c r="E35" s="3592"/>
      <c r="F35" s="3592"/>
      <c r="G35" s="3593"/>
      <c r="H35" s="3594" t="s">
        <v>1683</v>
      </c>
      <c r="I35" s="3595"/>
      <c r="J35" s="3595"/>
      <c r="K35" s="3595"/>
      <c r="L35" s="3595"/>
      <c r="M35" s="3595"/>
      <c r="N35" s="3595"/>
      <c r="O35" s="3595"/>
      <c r="P35" s="3595"/>
      <c r="Q35" s="3595"/>
      <c r="R35" s="3595"/>
      <c r="S35" s="3595"/>
      <c r="T35" s="3595"/>
      <c r="U35" s="3595"/>
      <c r="V35" s="3595"/>
      <c r="W35" s="3595"/>
      <c r="X35" s="3595"/>
      <c r="Y35" s="3595"/>
      <c r="Z35" s="3595"/>
      <c r="AA35" s="3595"/>
      <c r="AB35" s="3595"/>
      <c r="AC35" s="3595"/>
      <c r="AD35" s="3595"/>
      <c r="AE35" s="3595"/>
      <c r="AF35" s="3595"/>
      <c r="AG35" s="3595"/>
      <c r="AH35" s="3595"/>
      <c r="AI35" s="3595"/>
      <c r="AJ35" s="3596"/>
    </row>
    <row r="36" spans="2:38" ht="8.25" customHeight="1">
      <c r="B36" s="649"/>
      <c r="C36" s="650"/>
      <c r="D36" s="650"/>
      <c r="E36" s="650"/>
      <c r="F36" s="650"/>
      <c r="G36" s="650"/>
      <c r="H36" s="650"/>
      <c r="I36" s="650"/>
      <c r="J36" s="650"/>
      <c r="K36" s="650"/>
      <c r="L36" s="650"/>
      <c r="M36" s="650"/>
      <c r="N36" s="650"/>
      <c r="O36" s="650"/>
      <c r="P36" s="650"/>
      <c r="Q36" s="650"/>
      <c r="R36" s="650"/>
      <c r="S36" s="650"/>
      <c r="T36" s="650"/>
      <c r="U36" s="650"/>
      <c r="V36" s="650"/>
      <c r="W36" s="650"/>
      <c r="X36" s="650"/>
      <c r="Y36" s="650"/>
      <c r="Z36" s="650"/>
      <c r="AA36" s="650"/>
      <c r="AB36" s="650"/>
      <c r="AC36" s="650"/>
      <c r="AD36" s="650"/>
      <c r="AE36" s="650"/>
      <c r="AF36" s="650"/>
      <c r="AG36" s="650"/>
      <c r="AH36" s="650"/>
      <c r="AI36" s="650"/>
      <c r="AJ36" s="650"/>
    </row>
    <row r="37" spans="2:38" ht="18.75" customHeight="1">
      <c r="B37" s="3597" t="s">
        <v>1815</v>
      </c>
      <c r="C37" s="3597"/>
      <c r="D37" s="3597"/>
      <c r="E37" s="3597"/>
      <c r="F37" s="3597"/>
      <c r="G37" s="3597"/>
      <c r="H37" s="3597"/>
      <c r="I37" s="3597"/>
      <c r="J37" s="3597"/>
      <c r="K37" s="3597"/>
      <c r="L37" s="3597"/>
      <c r="M37" s="3597"/>
      <c r="N37" s="3597"/>
      <c r="O37" s="3597"/>
      <c r="P37" s="3597"/>
      <c r="Q37" s="3597"/>
      <c r="R37" s="3597"/>
      <c r="S37" s="3597"/>
      <c r="T37" s="3597"/>
      <c r="U37" s="3597"/>
      <c r="V37" s="3597"/>
      <c r="W37" s="3597"/>
      <c r="X37" s="3597"/>
      <c r="Y37" s="3597"/>
      <c r="Z37" s="3597"/>
      <c r="AA37" s="3597"/>
      <c r="AB37" s="3597"/>
      <c r="AC37" s="3597"/>
      <c r="AD37" s="3597"/>
      <c r="AE37" s="3597"/>
      <c r="AF37" s="3597"/>
      <c r="AG37" s="3597"/>
      <c r="AH37" s="3597"/>
      <c r="AI37" s="3597"/>
      <c r="AJ37" s="3597"/>
      <c r="AK37" s="3597"/>
      <c r="AL37" s="653"/>
    </row>
    <row r="38" spans="2:38" ht="18.75" customHeight="1">
      <c r="B38" s="3597"/>
      <c r="C38" s="3597"/>
      <c r="D38" s="3597"/>
      <c r="E38" s="3597"/>
      <c r="F38" s="3597"/>
      <c r="G38" s="3597"/>
      <c r="H38" s="3597"/>
      <c r="I38" s="3597"/>
      <c r="J38" s="3597"/>
      <c r="K38" s="3597"/>
      <c r="L38" s="3597"/>
      <c r="M38" s="3597"/>
      <c r="N38" s="3597"/>
      <c r="O38" s="3597"/>
      <c r="P38" s="3597"/>
      <c r="Q38" s="3597"/>
      <c r="R38" s="3597"/>
      <c r="S38" s="3597"/>
      <c r="T38" s="3597"/>
      <c r="U38" s="3597"/>
      <c r="V38" s="3597"/>
      <c r="W38" s="3597"/>
      <c r="X38" s="3597"/>
      <c r="Y38" s="3597"/>
      <c r="Z38" s="3597"/>
      <c r="AA38" s="3597"/>
      <c r="AB38" s="3597"/>
      <c r="AC38" s="3597"/>
      <c r="AD38" s="3597"/>
      <c r="AE38" s="3597"/>
      <c r="AF38" s="3597"/>
      <c r="AG38" s="3597"/>
      <c r="AH38" s="3597"/>
      <c r="AI38" s="3597"/>
      <c r="AJ38" s="3597"/>
      <c r="AK38" s="3597"/>
      <c r="AL38" s="653"/>
    </row>
    <row r="39" spans="2:38" ht="18.75" customHeight="1">
      <c r="B39" s="3597"/>
      <c r="C39" s="3597"/>
      <c r="D39" s="3597"/>
      <c r="E39" s="3597"/>
      <c r="F39" s="3597"/>
      <c r="G39" s="3597"/>
      <c r="H39" s="3597"/>
      <c r="I39" s="3597"/>
      <c r="J39" s="3597"/>
      <c r="K39" s="3597"/>
      <c r="L39" s="3597"/>
      <c r="M39" s="3597"/>
      <c r="N39" s="3597"/>
      <c r="O39" s="3597"/>
      <c r="P39" s="3597"/>
      <c r="Q39" s="3597"/>
      <c r="R39" s="3597"/>
      <c r="S39" s="3597"/>
      <c r="T39" s="3597"/>
      <c r="U39" s="3597"/>
      <c r="V39" s="3597"/>
      <c r="W39" s="3597"/>
      <c r="X39" s="3597"/>
      <c r="Y39" s="3597"/>
      <c r="Z39" s="3597"/>
      <c r="AA39" s="3597"/>
      <c r="AB39" s="3597"/>
      <c r="AC39" s="3597"/>
      <c r="AD39" s="3597"/>
      <c r="AE39" s="3597"/>
      <c r="AF39" s="3597"/>
      <c r="AG39" s="3597"/>
      <c r="AH39" s="3597"/>
      <c r="AI39" s="3597"/>
      <c r="AJ39" s="3597"/>
      <c r="AK39" s="3597"/>
      <c r="AL39" s="653"/>
    </row>
    <row r="40" spans="2:38" ht="18.75" customHeight="1">
      <c r="B40" s="3597"/>
      <c r="C40" s="3597"/>
      <c r="D40" s="3597"/>
      <c r="E40" s="3597"/>
      <c r="F40" s="3597"/>
      <c r="G40" s="3597"/>
      <c r="H40" s="3597"/>
      <c r="I40" s="3597"/>
      <c r="J40" s="3597"/>
      <c r="K40" s="3597"/>
      <c r="L40" s="3597"/>
      <c r="M40" s="3597"/>
      <c r="N40" s="3597"/>
      <c r="O40" s="3597"/>
      <c r="P40" s="3597"/>
      <c r="Q40" s="3597"/>
      <c r="R40" s="3597"/>
      <c r="S40" s="3597"/>
      <c r="T40" s="3597"/>
      <c r="U40" s="3597"/>
      <c r="V40" s="3597"/>
      <c r="W40" s="3597"/>
      <c r="X40" s="3597"/>
      <c r="Y40" s="3597"/>
      <c r="Z40" s="3597"/>
      <c r="AA40" s="3597"/>
      <c r="AB40" s="3597"/>
      <c r="AC40" s="3597"/>
      <c r="AD40" s="3597"/>
      <c r="AE40" s="3597"/>
      <c r="AF40" s="3597"/>
      <c r="AG40" s="3597"/>
      <c r="AH40" s="3597"/>
      <c r="AI40" s="3597"/>
      <c r="AJ40" s="3597"/>
      <c r="AK40" s="3597"/>
      <c r="AL40" s="653"/>
    </row>
    <row r="41" spans="2:38" ht="80.25" customHeight="1">
      <c r="B41" s="3597"/>
      <c r="C41" s="3597"/>
      <c r="D41" s="3597"/>
      <c r="E41" s="3597"/>
      <c r="F41" s="3597"/>
      <c r="G41" s="3597"/>
      <c r="H41" s="3597"/>
      <c r="I41" s="3597"/>
      <c r="J41" s="3597"/>
      <c r="K41" s="3597"/>
      <c r="L41" s="3597"/>
      <c r="M41" s="3597"/>
      <c r="N41" s="3597"/>
      <c r="O41" s="3597"/>
      <c r="P41" s="3597"/>
      <c r="Q41" s="3597"/>
      <c r="R41" s="3597"/>
      <c r="S41" s="3597"/>
      <c r="T41" s="3597"/>
      <c r="U41" s="3597"/>
      <c r="V41" s="3597"/>
      <c r="W41" s="3597"/>
      <c r="X41" s="3597"/>
      <c r="Y41" s="3597"/>
      <c r="Z41" s="3597"/>
      <c r="AA41" s="3597"/>
      <c r="AB41" s="3597"/>
      <c r="AC41" s="3597"/>
      <c r="AD41" s="3597"/>
      <c r="AE41" s="3597"/>
      <c r="AF41" s="3597"/>
      <c r="AG41" s="3597"/>
      <c r="AH41" s="3597"/>
      <c r="AI41" s="3597"/>
      <c r="AJ41" s="3597"/>
      <c r="AK41" s="3597"/>
      <c r="AL41" s="653"/>
    </row>
    <row r="42" spans="2:38" ht="15" customHeight="1">
      <c r="B42" s="3587" t="s">
        <v>1813</v>
      </c>
      <c r="C42" s="3587"/>
      <c r="D42" s="3587"/>
      <c r="E42" s="3587"/>
      <c r="F42" s="3587"/>
      <c r="G42" s="3587"/>
      <c r="H42" s="3587"/>
      <c r="I42" s="3587"/>
      <c r="J42" s="3587"/>
      <c r="K42" s="3587"/>
      <c r="L42" s="3587"/>
      <c r="M42" s="3587"/>
      <c r="N42" s="3587"/>
      <c r="O42" s="3587"/>
      <c r="P42" s="3587"/>
      <c r="Q42" s="3587"/>
      <c r="R42" s="3587"/>
      <c r="S42" s="3587"/>
      <c r="T42" s="3587"/>
      <c r="U42" s="3587"/>
      <c r="V42" s="3587"/>
      <c r="W42" s="3587"/>
      <c r="X42" s="3587"/>
      <c r="Y42" s="3587"/>
      <c r="Z42" s="3587"/>
      <c r="AA42" s="3587"/>
      <c r="AB42" s="3587"/>
      <c r="AC42" s="3587"/>
      <c r="AD42" s="3587"/>
      <c r="AE42" s="3587"/>
      <c r="AF42" s="3587"/>
      <c r="AG42" s="3587"/>
      <c r="AH42" s="3587"/>
      <c r="AI42" s="3587"/>
      <c r="AJ42" s="3587"/>
      <c r="AK42" s="3587"/>
      <c r="AL42" s="653"/>
    </row>
    <row r="43" spans="2:38" ht="15" customHeight="1">
      <c r="B43" s="3587"/>
      <c r="C43" s="3587"/>
      <c r="D43" s="3587"/>
      <c r="E43" s="3587"/>
      <c r="F43" s="3587"/>
      <c r="G43" s="3587"/>
      <c r="H43" s="3587"/>
      <c r="I43" s="3587"/>
      <c r="J43" s="3587"/>
      <c r="K43" s="3587"/>
      <c r="L43" s="3587"/>
      <c r="M43" s="3587"/>
      <c r="N43" s="3587"/>
      <c r="O43" s="3587"/>
      <c r="P43" s="3587"/>
      <c r="Q43" s="3587"/>
      <c r="R43" s="3587"/>
      <c r="S43" s="3587"/>
      <c r="T43" s="3587"/>
      <c r="U43" s="3587"/>
      <c r="V43" s="3587"/>
      <c r="W43" s="3587"/>
      <c r="X43" s="3587"/>
      <c r="Y43" s="3587"/>
      <c r="Z43" s="3587"/>
      <c r="AA43" s="3587"/>
      <c r="AB43" s="3587"/>
      <c r="AC43" s="3587"/>
      <c r="AD43" s="3587"/>
      <c r="AE43" s="3587"/>
      <c r="AF43" s="3587"/>
      <c r="AG43" s="3587"/>
      <c r="AH43" s="3587"/>
      <c r="AI43" s="3587"/>
      <c r="AJ43" s="3587"/>
      <c r="AK43" s="3587"/>
      <c r="AL43" s="653"/>
    </row>
    <row r="44" spans="2:38" ht="15" customHeight="1">
      <c r="B44" s="3587"/>
      <c r="C44" s="3587"/>
      <c r="D44" s="3587"/>
      <c r="E44" s="3587"/>
      <c r="F44" s="3587"/>
      <c r="G44" s="3587"/>
      <c r="H44" s="3587"/>
      <c r="I44" s="3587"/>
      <c r="J44" s="3587"/>
      <c r="K44" s="3587"/>
      <c r="L44" s="3587"/>
      <c r="M44" s="3587"/>
      <c r="N44" s="3587"/>
      <c r="O44" s="3587"/>
      <c r="P44" s="3587"/>
      <c r="Q44" s="3587"/>
      <c r="R44" s="3587"/>
      <c r="S44" s="3587"/>
      <c r="T44" s="3587"/>
      <c r="U44" s="3587"/>
      <c r="V44" s="3587"/>
      <c r="W44" s="3587"/>
      <c r="X44" s="3587"/>
      <c r="Y44" s="3587"/>
      <c r="Z44" s="3587"/>
      <c r="AA44" s="3587"/>
      <c r="AB44" s="3587"/>
      <c r="AC44" s="3587"/>
      <c r="AD44" s="3587"/>
      <c r="AE44" s="3587"/>
      <c r="AF44" s="3587"/>
      <c r="AG44" s="3587"/>
      <c r="AH44" s="3587"/>
      <c r="AI44" s="3587"/>
      <c r="AJ44" s="3587"/>
      <c r="AK44" s="3587"/>
      <c r="AL44" s="653"/>
    </row>
    <row r="45" spans="2:38" ht="15" customHeight="1">
      <c r="B45" s="3587"/>
      <c r="C45" s="3587"/>
      <c r="D45" s="3587"/>
      <c r="E45" s="3587"/>
      <c r="F45" s="3587"/>
      <c r="G45" s="3587"/>
      <c r="H45" s="3587"/>
      <c r="I45" s="3587"/>
      <c r="J45" s="3587"/>
      <c r="K45" s="3587"/>
      <c r="L45" s="3587"/>
      <c r="M45" s="3587"/>
      <c r="N45" s="3587"/>
      <c r="O45" s="3587"/>
      <c r="P45" s="3587"/>
      <c r="Q45" s="3587"/>
      <c r="R45" s="3587"/>
      <c r="S45" s="3587"/>
      <c r="T45" s="3587"/>
      <c r="U45" s="3587"/>
      <c r="V45" s="3587"/>
      <c r="W45" s="3587"/>
      <c r="X45" s="3587"/>
      <c r="Y45" s="3587"/>
      <c r="Z45" s="3587"/>
      <c r="AA45" s="3587"/>
      <c r="AB45" s="3587"/>
      <c r="AC45" s="3587"/>
      <c r="AD45" s="3587"/>
      <c r="AE45" s="3587"/>
      <c r="AF45" s="3587"/>
      <c r="AG45" s="3587"/>
      <c r="AH45" s="3587"/>
      <c r="AI45" s="3587"/>
      <c r="AJ45" s="3587"/>
      <c r="AK45" s="3587"/>
      <c r="AL45" s="653"/>
    </row>
    <row r="46" spans="2:38" ht="37.5" customHeight="1">
      <c r="B46" s="3587"/>
      <c r="C46" s="3587"/>
      <c r="D46" s="3587"/>
      <c r="E46" s="3587"/>
      <c r="F46" s="3587"/>
      <c r="G46" s="3587"/>
      <c r="H46" s="3587"/>
      <c r="I46" s="3587"/>
      <c r="J46" s="3587"/>
      <c r="K46" s="3587"/>
      <c r="L46" s="3587"/>
      <c r="M46" s="3587"/>
      <c r="N46" s="3587"/>
      <c r="O46" s="3587"/>
      <c r="P46" s="3587"/>
      <c r="Q46" s="3587"/>
      <c r="R46" s="3587"/>
      <c r="S46" s="3587"/>
      <c r="T46" s="3587"/>
      <c r="U46" s="3587"/>
      <c r="V46" s="3587"/>
      <c r="W46" s="3587"/>
      <c r="X46" s="3587"/>
      <c r="Y46" s="3587"/>
      <c r="Z46" s="3587"/>
      <c r="AA46" s="3587"/>
      <c r="AB46" s="3587"/>
      <c r="AC46" s="3587"/>
      <c r="AD46" s="3587"/>
      <c r="AE46" s="3587"/>
      <c r="AF46" s="3587"/>
      <c r="AG46" s="3587"/>
      <c r="AH46" s="3587"/>
      <c r="AI46" s="3587"/>
      <c r="AJ46" s="3587"/>
      <c r="AK46" s="3587"/>
      <c r="AL46" s="653"/>
    </row>
    <row r="47" spans="2:38" s="654" customFormat="1" ht="36.75" customHeight="1">
      <c r="B47" s="3587" t="s">
        <v>2733</v>
      </c>
      <c r="C47" s="3587"/>
      <c r="D47" s="3587"/>
      <c r="E47" s="3587"/>
      <c r="F47" s="3587"/>
      <c r="G47" s="3587"/>
      <c r="H47" s="3587"/>
      <c r="I47" s="3587"/>
      <c r="J47" s="3587"/>
      <c r="K47" s="3587"/>
      <c r="L47" s="3587"/>
      <c r="M47" s="3587"/>
      <c r="N47" s="3587"/>
      <c r="O47" s="3587"/>
      <c r="P47" s="3587"/>
      <c r="Q47" s="3587"/>
      <c r="R47" s="3587"/>
      <c r="S47" s="3587"/>
      <c r="T47" s="3587"/>
      <c r="U47" s="3587"/>
      <c r="V47" s="3587"/>
      <c r="W47" s="3587"/>
      <c r="X47" s="3587"/>
      <c r="Y47" s="3587"/>
      <c r="Z47" s="3587"/>
      <c r="AA47" s="3587"/>
      <c r="AB47" s="3587"/>
      <c r="AC47" s="3587"/>
      <c r="AD47" s="3587"/>
      <c r="AE47" s="3587"/>
      <c r="AF47" s="3587"/>
      <c r="AG47" s="3587"/>
      <c r="AH47" s="3587"/>
      <c r="AI47" s="3587"/>
      <c r="AJ47" s="3587"/>
      <c r="AK47" s="3587"/>
    </row>
    <row r="48" spans="2:38" s="654" customFormat="1" ht="36" customHeight="1">
      <c r="B48" s="3587" t="s">
        <v>2734</v>
      </c>
      <c r="C48" s="3587"/>
      <c r="D48" s="3587"/>
      <c r="E48" s="3587"/>
      <c r="F48" s="3587"/>
      <c r="G48" s="3587"/>
      <c r="H48" s="3587"/>
      <c r="I48" s="3587"/>
      <c r="J48" s="3587"/>
      <c r="K48" s="3587"/>
      <c r="L48" s="3587"/>
      <c r="M48" s="3587"/>
      <c r="N48" s="3587"/>
      <c r="O48" s="3587"/>
      <c r="P48" s="3587"/>
      <c r="Q48" s="3587"/>
      <c r="R48" s="3587"/>
      <c r="S48" s="3587"/>
      <c r="T48" s="3587"/>
      <c r="U48" s="3587"/>
      <c r="V48" s="3587"/>
      <c r="W48" s="3587"/>
      <c r="X48" s="3587"/>
      <c r="Y48" s="3587"/>
      <c r="Z48" s="3587"/>
      <c r="AA48" s="3587"/>
      <c r="AB48" s="3587"/>
      <c r="AC48" s="3587"/>
      <c r="AD48" s="3587"/>
      <c r="AE48" s="3587"/>
      <c r="AF48" s="3587"/>
      <c r="AG48" s="3587"/>
      <c r="AH48" s="3587"/>
      <c r="AI48" s="3587"/>
      <c r="AJ48" s="3587"/>
      <c r="AK48" s="3587"/>
    </row>
    <row r="49" spans="2:37" s="654" customFormat="1" ht="21" customHeight="1">
      <c r="B49" s="654" t="s">
        <v>1814</v>
      </c>
      <c r="AK49" s="655"/>
    </row>
    <row r="50" spans="2:37" s="654" customFormat="1" ht="21" customHeight="1">
      <c r="B50" s="654" t="s">
        <v>1814</v>
      </c>
      <c r="AK50" s="655"/>
    </row>
  </sheetData>
  <protectedRanges>
    <protectedRange sqref="L7:Y7 AG7:AJ7 L6:AJ6 L8:AJ8" name="範囲1"/>
  </protectedRanges>
  <mergeCells count="95">
    <mergeCell ref="AM1:AO1"/>
    <mergeCell ref="AM5:AN5"/>
    <mergeCell ref="B6:K6"/>
    <mergeCell ref="L6:AJ6"/>
    <mergeCell ref="B7:K7"/>
    <mergeCell ref="L7:Y7"/>
    <mergeCell ref="Z7:AF7"/>
    <mergeCell ref="AG7:AJ7"/>
    <mergeCell ref="AA2:AJ2"/>
    <mergeCell ref="AM2:AN2"/>
    <mergeCell ref="AM3:AN3"/>
    <mergeCell ref="B4:AJ4"/>
    <mergeCell ref="AM4:AN4"/>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33"/>
  <hyperlinks>
    <hyperlink ref="AM1:AO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8" firstPageNumber="0" orientation="portrait" blackAndWhite="1"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0"/>
  <sheetViews>
    <sheetView view="pageBreakPreview" zoomScaleSheetLayoutView="100" workbookViewId="0">
      <selection activeCell="B11" sqref="B11:R11"/>
    </sheetView>
  </sheetViews>
  <sheetFormatPr defaultColWidth="8.625" defaultRowHeight="21" customHeight="1"/>
  <cols>
    <col min="1" max="1" width="7.875" style="642" customWidth="1"/>
    <col min="2" max="23" width="2.625" style="642" customWidth="1"/>
    <col min="24" max="24" width="5.5" style="642" customWidth="1"/>
    <col min="25" max="25" width="4.375" style="642" customWidth="1"/>
    <col min="26" max="37" width="2.625" style="642" customWidth="1"/>
    <col min="38" max="38" width="2.5" style="642" customWidth="1"/>
    <col min="39" max="39" width="9" style="642" customWidth="1"/>
    <col min="40" max="40" width="14.75" style="642" customWidth="1"/>
    <col min="41" max="16384" width="8.625" style="642"/>
  </cols>
  <sheetData>
    <row r="1" spans="1:41" ht="20.100000000000001" customHeight="1">
      <c r="AM1" s="3581" t="s">
        <v>3034</v>
      </c>
      <c r="AN1" s="3581"/>
      <c r="AO1" s="3581"/>
    </row>
    <row r="2" spans="1:41" ht="20.100000000000001" customHeight="1">
      <c r="AA2" s="3661" t="str">
        <f>IF(基本情報入力シート!$D$3="","",基本情報入力シート!$D$3)</f>
        <v/>
      </c>
      <c r="AB2" s="3661"/>
      <c r="AC2" s="3661"/>
      <c r="AD2" s="3661"/>
      <c r="AE2" s="3661"/>
      <c r="AF2" s="3661"/>
      <c r="AG2" s="3661"/>
      <c r="AH2" s="3661"/>
      <c r="AI2" s="3661"/>
      <c r="AJ2" s="3661"/>
      <c r="AM2" s="2036"/>
      <c r="AN2" s="2036"/>
    </row>
    <row r="3" spans="1:41" ht="20.100000000000001" customHeight="1">
      <c r="AM3" s="2036"/>
      <c r="AN3" s="2036"/>
    </row>
    <row r="4" spans="1:41" ht="20.100000000000001" customHeight="1">
      <c r="A4" s="643"/>
      <c r="B4" s="3662" t="s">
        <v>2735</v>
      </c>
      <c r="C4" s="3662"/>
      <c r="D4" s="3662"/>
      <c r="E4" s="3662"/>
      <c r="F4" s="3662"/>
      <c r="G4" s="3662"/>
      <c r="H4" s="3662"/>
      <c r="I4" s="3662"/>
      <c r="J4" s="3662"/>
      <c r="K4" s="3662"/>
      <c r="L4" s="3662"/>
      <c r="M4" s="3662"/>
      <c r="N4" s="3662"/>
      <c r="O4" s="3662"/>
      <c r="P4" s="3662"/>
      <c r="Q4" s="3662"/>
      <c r="R4" s="3662"/>
      <c r="S4" s="3662"/>
      <c r="T4" s="3662"/>
      <c r="U4" s="3662"/>
      <c r="V4" s="3662"/>
      <c r="W4" s="3662"/>
      <c r="X4" s="3662"/>
      <c r="Y4" s="3662"/>
      <c r="Z4" s="3662"/>
      <c r="AA4" s="3662"/>
      <c r="AB4" s="3662"/>
      <c r="AC4" s="3662"/>
      <c r="AD4" s="3662"/>
      <c r="AE4" s="3662"/>
      <c r="AF4" s="3662"/>
      <c r="AG4" s="3662"/>
      <c r="AH4" s="3662"/>
      <c r="AI4" s="3662"/>
      <c r="AJ4" s="3662"/>
      <c r="AK4" s="643"/>
      <c r="AM4" s="2036"/>
      <c r="AN4" s="2036"/>
    </row>
    <row r="5" spans="1:41" s="656" customFormat="1" ht="20.100000000000001" customHeight="1">
      <c r="A5" s="644"/>
      <c r="B5" s="644"/>
      <c r="C5" s="644"/>
      <c r="D5" s="644"/>
      <c r="E5" s="644"/>
      <c r="F5" s="644"/>
      <c r="G5" s="644"/>
      <c r="H5" s="644"/>
      <c r="I5" s="645"/>
      <c r="J5" s="645"/>
      <c r="K5" s="645"/>
      <c r="L5" s="645"/>
      <c r="M5" s="645"/>
      <c r="N5" s="645"/>
      <c r="O5" s="645"/>
      <c r="P5" s="645"/>
      <c r="Q5" s="645"/>
      <c r="R5" s="645"/>
      <c r="S5" s="645"/>
      <c r="T5" s="645"/>
      <c r="U5" s="645"/>
      <c r="V5" s="645"/>
      <c r="W5" s="645"/>
      <c r="X5" s="645"/>
      <c r="Y5" s="645"/>
      <c r="Z5" s="645"/>
      <c r="AA5" s="645"/>
      <c r="AB5" s="645"/>
      <c r="AC5" s="645"/>
      <c r="AD5" s="645"/>
      <c r="AE5" s="645"/>
      <c r="AF5" s="645"/>
      <c r="AG5" s="645"/>
      <c r="AH5" s="645"/>
      <c r="AI5" s="645"/>
      <c r="AJ5" s="645"/>
      <c r="AK5" s="645"/>
      <c r="AM5" s="2036"/>
      <c r="AN5" s="2036"/>
    </row>
    <row r="6" spans="1:41" s="656" customFormat="1" ht="29.25" customHeight="1">
      <c r="A6" s="644"/>
      <c r="B6" s="3651" t="s">
        <v>1668</v>
      </c>
      <c r="C6" s="3651"/>
      <c r="D6" s="3651"/>
      <c r="E6" s="3651"/>
      <c r="F6" s="3651"/>
      <c r="G6" s="3651"/>
      <c r="H6" s="3651"/>
      <c r="I6" s="3651"/>
      <c r="J6" s="3651"/>
      <c r="K6" s="3651"/>
      <c r="L6" s="3679" t="str">
        <f>IF(基本情報入力シート!$D$23="","",基本情報入力シート!$D$23)</f>
        <v/>
      </c>
      <c r="M6" s="3679"/>
      <c r="N6" s="3679"/>
      <c r="O6" s="3679"/>
      <c r="P6" s="3679"/>
      <c r="Q6" s="3679"/>
      <c r="R6" s="3679"/>
      <c r="S6" s="3679"/>
      <c r="T6" s="3679"/>
      <c r="U6" s="3679"/>
      <c r="V6" s="3679"/>
      <c r="W6" s="3679"/>
      <c r="X6" s="3679"/>
      <c r="Y6" s="3679"/>
      <c r="Z6" s="3679"/>
      <c r="AA6" s="3679"/>
      <c r="AB6" s="3679"/>
      <c r="AC6" s="3679"/>
      <c r="AD6" s="3679"/>
      <c r="AE6" s="3679"/>
      <c r="AF6" s="3679"/>
      <c r="AG6" s="3679"/>
      <c r="AH6" s="3679"/>
      <c r="AI6" s="3679"/>
      <c r="AJ6" s="3679"/>
      <c r="AK6" s="645"/>
    </row>
    <row r="7" spans="1:41" s="656" customFormat="1" ht="31.5" customHeight="1">
      <c r="A7" s="644"/>
      <c r="B7" s="3651" t="s">
        <v>1669</v>
      </c>
      <c r="C7" s="3651"/>
      <c r="D7" s="3651"/>
      <c r="E7" s="3651"/>
      <c r="F7" s="3651"/>
      <c r="G7" s="3651"/>
      <c r="H7" s="3651"/>
      <c r="I7" s="3651"/>
      <c r="J7" s="3651"/>
      <c r="K7" s="3651"/>
      <c r="L7" s="3680" t="str">
        <f>IF(基本情報入力シート!$D$27="","",基本情報入力シート!$D$27)</f>
        <v/>
      </c>
      <c r="M7" s="3680"/>
      <c r="N7" s="3680"/>
      <c r="O7" s="3680"/>
      <c r="P7" s="3680"/>
      <c r="Q7" s="3680"/>
      <c r="R7" s="3680"/>
      <c r="S7" s="3680"/>
      <c r="T7" s="3680"/>
      <c r="U7" s="3680"/>
      <c r="V7" s="3680"/>
      <c r="W7" s="3680"/>
      <c r="X7" s="3680"/>
      <c r="Y7" s="3680"/>
      <c r="Z7" s="3681" t="s">
        <v>2736</v>
      </c>
      <c r="AA7" s="3681"/>
      <c r="AB7" s="3681"/>
      <c r="AC7" s="3681"/>
      <c r="AD7" s="3681"/>
      <c r="AE7" s="3681"/>
      <c r="AF7" s="3681"/>
      <c r="AG7" s="3682" t="s">
        <v>2737</v>
      </c>
      <c r="AH7" s="3682"/>
      <c r="AI7" s="3682"/>
      <c r="AJ7" s="3682"/>
      <c r="AK7" s="645"/>
    </row>
    <row r="8" spans="1:41" s="656" customFormat="1" ht="29.25" customHeight="1">
      <c r="A8" s="645"/>
      <c r="B8" s="3631" t="s">
        <v>2738</v>
      </c>
      <c r="C8" s="3631"/>
      <c r="D8" s="3631"/>
      <c r="E8" s="3631"/>
      <c r="F8" s="3631"/>
      <c r="G8" s="3631"/>
      <c r="H8" s="3631"/>
      <c r="I8" s="3631"/>
      <c r="J8" s="3631"/>
      <c r="K8" s="3631"/>
      <c r="L8" s="3676" t="s">
        <v>1685</v>
      </c>
      <c r="M8" s="3676"/>
      <c r="N8" s="3676"/>
      <c r="O8" s="3676"/>
      <c r="P8" s="3676"/>
      <c r="Q8" s="3676"/>
      <c r="R8" s="3676"/>
      <c r="S8" s="3676"/>
      <c r="T8" s="3676"/>
      <c r="U8" s="3676"/>
      <c r="V8" s="3676"/>
      <c r="W8" s="3676"/>
      <c r="X8" s="3676"/>
      <c r="Y8" s="3676"/>
      <c r="Z8" s="3676"/>
      <c r="AA8" s="3676"/>
      <c r="AB8" s="3676"/>
      <c r="AC8" s="3676"/>
      <c r="AD8" s="3676"/>
      <c r="AE8" s="3676"/>
      <c r="AF8" s="3676"/>
      <c r="AG8" s="3676"/>
      <c r="AH8" s="3676"/>
      <c r="AI8" s="3676"/>
      <c r="AJ8" s="3676"/>
      <c r="AK8" s="645"/>
    </row>
    <row r="9" spans="1:41" ht="9.75" customHeight="1">
      <c r="A9" s="643"/>
      <c r="B9" s="643"/>
      <c r="C9" s="643"/>
      <c r="D9" s="643"/>
      <c r="E9" s="643"/>
      <c r="F9" s="643"/>
      <c r="G9" s="643"/>
      <c r="H9" s="643"/>
      <c r="I9" s="643"/>
      <c r="J9" s="643"/>
      <c r="K9" s="643"/>
      <c r="L9" s="643"/>
      <c r="M9" s="643"/>
      <c r="N9" s="643"/>
      <c r="O9" s="643"/>
      <c r="P9" s="643"/>
      <c r="Q9" s="643"/>
      <c r="R9" s="643"/>
      <c r="S9" s="643"/>
      <c r="T9" s="643"/>
      <c r="U9" s="643"/>
      <c r="V9" s="643"/>
      <c r="W9" s="643"/>
      <c r="X9" s="643"/>
      <c r="Y9" s="643"/>
      <c r="Z9" s="643"/>
      <c r="AA9" s="643"/>
      <c r="AB9" s="643"/>
      <c r="AC9" s="643"/>
      <c r="AD9" s="643"/>
      <c r="AE9" s="643"/>
      <c r="AF9" s="643"/>
      <c r="AG9" s="643"/>
      <c r="AH9" s="643"/>
      <c r="AI9" s="643"/>
      <c r="AJ9" s="643"/>
      <c r="AK9" s="643"/>
    </row>
    <row r="10" spans="1:41" ht="21" customHeight="1">
      <c r="A10" s="643"/>
      <c r="B10" s="3667" t="s">
        <v>1672</v>
      </c>
      <c r="C10" s="3667"/>
      <c r="D10" s="3667"/>
      <c r="E10" s="3667"/>
      <c r="F10" s="3667"/>
      <c r="G10" s="3667"/>
      <c r="H10" s="3667"/>
      <c r="I10" s="3667"/>
      <c r="J10" s="3667"/>
      <c r="K10" s="3667"/>
      <c r="L10" s="3667"/>
      <c r="M10" s="3667"/>
      <c r="N10" s="3667"/>
      <c r="O10" s="3667"/>
      <c r="P10" s="3667"/>
      <c r="Q10" s="3667"/>
      <c r="R10" s="3667"/>
      <c r="S10" s="3667"/>
      <c r="T10" s="3667"/>
      <c r="U10" s="3667"/>
      <c r="V10" s="3667"/>
      <c r="W10" s="3667"/>
      <c r="X10" s="3667"/>
      <c r="Y10" s="3667"/>
      <c r="Z10" s="3667"/>
      <c r="AA10" s="3667"/>
      <c r="AB10" s="3667"/>
      <c r="AC10" s="3667"/>
      <c r="AD10" s="3667"/>
      <c r="AE10" s="3667"/>
      <c r="AF10" s="3667"/>
      <c r="AG10" s="3667"/>
      <c r="AH10" s="3667"/>
      <c r="AI10" s="3667"/>
      <c r="AJ10" s="3667"/>
      <c r="AK10" s="643"/>
    </row>
    <row r="11" spans="1:41" ht="21" customHeight="1">
      <c r="A11" s="643"/>
      <c r="B11" s="3677" t="s">
        <v>1686</v>
      </c>
      <c r="C11" s="3677"/>
      <c r="D11" s="3677"/>
      <c r="E11" s="3677"/>
      <c r="F11" s="3677"/>
      <c r="G11" s="3677"/>
      <c r="H11" s="3677"/>
      <c r="I11" s="3677"/>
      <c r="J11" s="3677"/>
      <c r="K11" s="3677"/>
      <c r="L11" s="3677"/>
      <c r="M11" s="3677"/>
      <c r="N11" s="3677"/>
      <c r="O11" s="3677"/>
      <c r="P11" s="3677"/>
      <c r="Q11" s="3677"/>
      <c r="R11" s="3677"/>
      <c r="S11" s="3640"/>
      <c r="T11" s="3640"/>
      <c r="U11" s="3640"/>
      <c r="V11" s="3640"/>
      <c r="W11" s="3640"/>
      <c r="X11" s="3640"/>
      <c r="Y11" s="3640"/>
      <c r="Z11" s="3640"/>
      <c r="AA11" s="3640"/>
      <c r="AB11" s="3640"/>
      <c r="AC11" s="1295" t="s">
        <v>1673</v>
      </c>
      <c r="AD11" s="1296"/>
      <c r="AE11" s="3678"/>
      <c r="AF11" s="3678"/>
      <c r="AG11" s="3678"/>
      <c r="AH11" s="3678"/>
      <c r="AI11" s="3678"/>
      <c r="AJ11" s="3678"/>
      <c r="AK11" s="643"/>
      <c r="AM11" s="657"/>
    </row>
    <row r="12" spans="1:41" ht="21" customHeight="1" thickBot="1">
      <c r="A12" s="643"/>
      <c r="B12" s="647"/>
      <c r="C12" s="3675" t="s">
        <v>2739</v>
      </c>
      <c r="D12" s="3675"/>
      <c r="E12" s="3675"/>
      <c r="F12" s="3675"/>
      <c r="G12" s="3675"/>
      <c r="H12" s="3675"/>
      <c r="I12" s="3675"/>
      <c r="J12" s="3675"/>
      <c r="K12" s="3675"/>
      <c r="L12" s="3675"/>
      <c r="M12" s="3675"/>
      <c r="N12" s="3675"/>
      <c r="O12" s="3675"/>
      <c r="P12" s="3675"/>
      <c r="Q12" s="3675"/>
      <c r="R12" s="3675"/>
      <c r="S12" s="3607">
        <f>ROUNDUP(S11*30%,1)</f>
        <v>0</v>
      </c>
      <c r="T12" s="3607"/>
      <c r="U12" s="3607"/>
      <c r="V12" s="3607"/>
      <c r="W12" s="3607"/>
      <c r="X12" s="3607"/>
      <c r="Y12" s="3607"/>
      <c r="Z12" s="3607"/>
      <c r="AA12" s="3607"/>
      <c r="AB12" s="3607"/>
      <c r="AC12" s="1297" t="s">
        <v>1673</v>
      </c>
      <c r="AD12" s="1297"/>
      <c r="AE12" s="3669"/>
      <c r="AF12" s="3669"/>
      <c r="AG12" s="3669"/>
      <c r="AH12" s="3669"/>
      <c r="AI12" s="3669"/>
      <c r="AJ12" s="3669"/>
      <c r="AK12" s="643"/>
    </row>
    <row r="13" spans="1:41" ht="21" customHeight="1" thickTop="1">
      <c r="A13" s="643"/>
      <c r="B13" s="3670" t="s">
        <v>1812</v>
      </c>
      <c r="C13" s="3670"/>
      <c r="D13" s="3670"/>
      <c r="E13" s="3670"/>
      <c r="F13" s="3670"/>
      <c r="G13" s="3670"/>
      <c r="H13" s="3670"/>
      <c r="I13" s="3670"/>
      <c r="J13" s="3670"/>
      <c r="K13" s="3670"/>
      <c r="L13" s="3670"/>
      <c r="M13" s="3670"/>
      <c r="N13" s="3670"/>
      <c r="O13" s="3670"/>
      <c r="P13" s="3670"/>
      <c r="Q13" s="3670"/>
      <c r="R13" s="3670"/>
      <c r="S13" s="3629" t="e">
        <f>ROUNDUP(AE25/L25,1)</f>
        <v>#DIV/0!</v>
      </c>
      <c r="T13" s="3629"/>
      <c r="U13" s="3629"/>
      <c r="V13" s="3629"/>
      <c r="W13" s="3629"/>
      <c r="X13" s="3629"/>
      <c r="Y13" s="3629"/>
      <c r="Z13" s="3629"/>
      <c r="AA13" s="3629"/>
      <c r="AB13" s="3629"/>
      <c r="AC13" s="648" t="s">
        <v>1673</v>
      </c>
      <c r="AD13" s="648"/>
      <c r="AE13" s="3671" t="s">
        <v>2070</v>
      </c>
      <c r="AF13" s="3671"/>
      <c r="AG13" s="3671"/>
      <c r="AH13" s="3671"/>
      <c r="AI13" s="3671"/>
      <c r="AJ13" s="3671"/>
      <c r="AK13" s="643"/>
    </row>
    <row r="14" spans="1:41" ht="21" customHeight="1">
      <c r="A14" s="643"/>
      <c r="B14" s="3673" t="s">
        <v>1674</v>
      </c>
      <c r="C14" s="3673"/>
      <c r="D14" s="3673"/>
      <c r="E14" s="3673"/>
      <c r="F14" s="3673"/>
      <c r="G14" s="3673"/>
      <c r="H14" s="3673"/>
      <c r="I14" s="3673"/>
      <c r="J14" s="3673"/>
      <c r="K14" s="3673"/>
      <c r="L14" s="3673" t="s">
        <v>1675</v>
      </c>
      <c r="M14" s="3673"/>
      <c r="N14" s="3673"/>
      <c r="O14" s="3673"/>
      <c r="P14" s="3673"/>
      <c r="Q14" s="3673"/>
      <c r="R14" s="3673"/>
      <c r="S14" s="3673"/>
      <c r="T14" s="3673"/>
      <c r="U14" s="3673"/>
      <c r="V14" s="3673"/>
      <c r="W14" s="3673"/>
      <c r="X14" s="3673"/>
      <c r="Y14" s="3673" t="s">
        <v>1676</v>
      </c>
      <c r="Z14" s="3673"/>
      <c r="AA14" s="3673"/>
      <c r="AB14" s="3673"/>
      <c r="AC14" s="3673"/>
      <c r="AD14" s="3673"/>
      <c r="AE14" s="3673" t="s">
        <v>1677</v>
      </c>
      <c r="AF14" s="3673"/>
      <c r="AG14" s="3673"/>
      <c r="AH14" s="3673"/>
      <c r="AI14" s="3673"/>
      <c r="AJ14" s="3673"/>
      <c r="AK14" s="643"/>
    </row>
    <row r="15" spans="1:41" ht="21" customHeight="1">
      <c r="A15" s="643"/>
      <c r="B15" s="1298">
        <v>1</v>
      </c>
      <c r="C15" s="3663"/>
      <c r="D15" s="3663"/>
      <c r="E15" s="3663"/>
      <c r="F15" s="3663"/>
      <c r="G15" s="3663"/>
      <c r="H15" s="3663"/>
      <c r="I15" s="3663"/>
      <c r="J15" s="3663"/>
      <c r="K15" s="3663"/>
      <c r="L15" s="3663"/>
      <c r="M15" s="3663"/>
      <c r="N15" s="3663"/>
      <c r="O15" s="3663"/>
      <c r="P15" s="3663"/>
      <c r="Q15" s="3663"/>
      <c r="R15" s="3663"/>
      <c r="S15" s="3663"/>
      <c r="T15" s="3663"/>
      <c r="U15" s="3663"/>
      <c r="V15" s="3663"/>
      <c r="W15" s="3663"/>
      <c r="X15" s="3663"/>
      <c r="Y15" s="3663"/>
      <c r="Z15" s="3663"/>
      <c r="AA15" s="3663"/>
      <c r="AB15" s="3663"/>
      <c r="AC15" s="3663"/>
      <c r="AD15" s="3663"/>
      <c r="AE15" s="3663"/>
      <c r="AF15" s="3663"/>
      <c r="AG15" s="3663"/>
      <c r="AH15" s="3663"/>
      <c r="AI15" s="3663"/>
      <c r="AJ15" s="3663"/>
      <c r="AK15" s="643"/>
    </row>
    <row r="16" spans="1:41" ht="21" customHeight="1">
      <c r="A16" s="643"/>
      <c r="B16" s="1298">
        <v>2</v>
      </c>
      <c r="C16" s="3663"/>
      <c r="D16" s="3663"/>
      <c r="E16" s="3663"/>
      <c r="F16" s="3663"/>
      <c r="G16" s="3663"/>
      <c r="H16" s="3663"/>
      <c r="I16" s="3663"/>
      <c r="J16" s="3663"/>
      <c r="K16" s="3663"/>
      <c r="L16" s="3663"/>
      <c r="M16" s="3663"/>
      <c r="N16" s="3663"/>
      <c r="O16" s="3663"/>
      <c r="P16" s="3663"/>
      <c r="Q16" s="3663"/>
      <c r="R16" s="3663"/>
      <c r="S16" s="3663"/>
      <c r="T16" s="3663"/>
      <c r="U16" s="3663"/>
      <c r="V16" s="3663"/>
      <c r="W16" s="3663"/>
      <c r="X16" s="3663"/>
      <c r="Y16" s="3663"/>
      <c r="Z16" s="3663"/>
      <c r="AA16" s="3663"/>
      <c r="AB16" s="3663"/>
      <c r="AC16" s="3663"/>
      <c r="AD16" s="3663"/>
      <c r="AE16" s="3663"/>
      <c r="AF16" s="3663"/>
      <c r="AG16" s="3663"/>
      <c r="AH16" s="3663"/>
      <c r="AI16" s="3663"/>
      <c r="AJ16" s="3663"/>
      <c r="AK16" s="643"/>
    </row>
    <row r="17" spans="1:37" ht="21" customHeight="1">
      <c r="A17" s="643"/>
      <c r="B17" s="1298">
        <v>3</v>
      </c>
      <c r="C17" s="3663"/>
      <c r="D17" s="3663"/>
      <c r="E17" s="3663"/>
      <c r="F17" s="3663"/>
      <c r="G17" s="3663"/>
      <c r="H17" s="3663"/>
      <c r="I17" s="3663"/>
      <c r="J17" s="3663"/>
      <c r="K17" s="3663"/>
      <c r="L17" s="3663"/>
      <c r="M17" s="3663"/>
      <c r="N17" s="3663"/>
      <c r="O17" s="3663"/>
      <c r="P17" s="3663"/>
      <c r="Q17" s="3663"/>
      <c r="R17" s="3663"/>
      <c r="S17" s="3663"/>
      <c r="T17" s="3663"/>
      <c r="U17" s="3663"/>
      <c r="V17" s="3663"/>
      <c r="W17" s="3663"/>
      <c r="X17" s="3663"/>
      <c r="Y17" s="3663"/>
      <c r="Z17" s="3663"/>
      <c r="AA17" s="3663"/>
      <c r="AB17" s="3663"/>
      <c r="AC17" s="3663"/>
      <c r="AD17" s="3663"/>
      <c r="AE17" s="3663"/>
      <c r="AF17" s="3663"/>
      <c r="AG17" s="3663"/>
      <c r="AH17" s="3663"/>
      <c r="AI17" s="3663"/>
      <c r="AJ17" s="3663"/>
      <c r="AK17" s="643"/>
    </row>
    <row r="18" spans="1:37" ht="21" customHeight="1">
      <c r="A18" s="643"/>
      <c r="B18" s="1298">
        <v>4</v>
      </c>
      <c r="C18" s="3663"/>
      <c r="D18" s="3663"/>
      <c r="E18" s="3663"/>
      <c r="F18" s="3663"/>
      <c r="G18" s="3663"/>
      <c r="H18" s="3663"/>
      <c r="I18" s="3663"/>
      <c r="J18" s="3663"/>
      <c r="K18" s="3663"/>
      <c r="L18" s="3663"/>
      <c r="M18" s="3663"/>
      <c r="N18" s="3663"/>
      <c r="O18" s="3663"/>
      <c r="P18" s="3663"/>
      <c r="Q18" s="3663"/>
      <c r="R18" s="3663"/>
      <c r="S18" s="3663"/>
      <c r="T18" s="3663"/>
      <c r="U18" s="3663"/>
      <c r="V18" s="3663"/>
      <c r="W18" s="3663"/>
      <c r="X18" s="3663"/>
      <c r="Y18" s="3663"/>
      <c r="Z18" s="3663"/>
      <c r="AA18" s="3663"/>
      <c r="AB18" s="3663"/>
      <c r="AC18" s="3663"/>
      <c r="AD18" s="3663"/>
      <c r="AE18" s="3663"/>
      <c r="AF18" s="3663"/>
      <c r="AG18" s="3663"/>
      <c r="AH18" s="3663"/>
      <c r="AI18" s="3663"/>
      <c r="AJ18" s="3663"/>
      <c r="AK18" s="643"/>
    </row>
    <row r="19" spans="1:37" ht="21" customHeight="1">
      <c r="A19" s="643"/>
      <c r="B19" s="1298">
        <v>5</v>
      </c>
      <c r="C19" s="3663"/>
      <c r="D19" s="3663"/>
      <c r="E19" s="3663"/>
      <c r="F19" s="3663"/>
      <c r="G19" s="3663"/>
      <c r="H19" s="3663"/>
      <c r="I19" s="3663"/>
      <c r="J19" s="3663"/>
      <c r="K19" s="3663"/>
      <c r="L19" s="3663"/>
      <c r="M19" s="3663"/>
      <c r="N19" s="3663"/>
      <c r="O19" s="3663"/>
      <c r="P19" s="3663"/>
      <c r="Q19" s="3663"/>
      <c r="R19" s="3663"/>
      <c r="S19" s="3663"/>
      <c r="T19" s="3663"/>
      <c r="U19" s="3663"/>
      <c r="V19" s="3663"/>
      <c r="W19" s="3663"/>
      <c r="X19" s="3663"/>
      <c r="Y19" s="3663"/>
      <c r="Z19" s="3663"/>
      <c r="AA19" s="3663"/>
      <c r="AB19" s="3663"/>
      <c r="AC19" s="3663"/>
      <c r="AD19" s="3663"/>
      <c r="AE19" s="3663"/>
      <c r="AF19" s="3663"/>
      <c r="AG19" s="3663"/>
      <c r="AH19" s="3663"/>
      <c r="AI19" s="3663"/>
      <c r="AJ19" s="3663"/>
      <c r="AK19" s="643"/>
    </row>
    <row r="20" spans="1:37" ht="21" customHeight="1">
      <c r="A20" s="643"/>
      <c r="B20" s="1298">
        <v>6</v>
      </c>
      <c r="C20" s="3663"/>
      <c r="D20" s="3663"/>
      <c r="E20" s="3663"/>
      <c r="F20" s="3663"/>
      <c r="G20" s="3663"/>
      <c r="H20" s="3663"/>
      <c r="I20" s="3663"/>
      <c r="J20" s="3663"/>
      <c r="K20" s="3663"/>
      <c r="L20" s="3663"/>
      <c r="M20" s="3663"/>
      <c r="N20" s="3663"/>
      <c r="O20" s="3663"/>
      <c r="P20" s="3663"/>
      <c r="Q20" s="3663"/>
      <c r="R20" s="3663"/>
      <c r="S20" s="3663"/>
      <c r="T20" s="3663"/>
      <c r="U20" s="3663"/>
      <c r="V20" s="3663"/>
      <c r="W20" s="3663"/>
      <c r="X20" s="3663"/>
      <c r="Y20" s="3663"/>
      <c r="Z20" s="3663"/>
      <c r="AA20" s="3663"/>
      <c r="AB20" s="3663"/>
      <c r="AC20" s="3663"/>
      <c r="AD20" s="3663"/>
      <c r="AE20" s="3663"/>
      <c r="AF20" s="3663"/>
      <c r="AG20" s="3663"/>
      <c r="AH20" s="3663"/>
      <c r="AI20" s="3663"/>
      <c r="AJ20" s="3663"/>
      <c r="AK20" s="643"/>
    </row>
    <row r="21" spans="1:37" ht="21" customHeight="1">
      <c r="A21" s="643"/>
      <c r="B21" s="1298">
        <v>7</v>
      </c>
      <c r="C21" s="3663"/>
      <c r="D21" s="3663"/>
      <c r="E21" s="3663"/>
      <c r="F21" s="3663"/>
      <c r="G21" s="3663"/>
      <c r="H21" s="3663"/>
      <c r="I21" s="3663"/>
      <c r="J21" s="3663"/>
      <c r="K21" s="3663"/>
      <c r="L21" s="3663"/>
      <c r="M21" s="3663"/>
      <c r="N21" s="3663"/>
      <c r="O21" s="3663"/>
      <c r="P21" s="3663"/>
      <c r="Q21" s="3663"/>
      <c r="R21" s="3663"/>
      <c r="S21" s="3663"/>
      <c r="T21" s="3663"/>
      <c r="U21" s="3663"/>
      <c r="V21" s="3663"/>
      <c r="W21" s="3663"/>
      <c r="X21" s="3663"/>
      <c r="Y21" s="3663"/>
      <c r="Z21" s="3663"/>
      <c r="AA21" s="3663"/>
      <c r="AB21" s="3663"/>
      <c r="AC21" s="3663"/>
      <c r="AD21" s="3663"/>
      <c r="AE21" s="3663"/>
      <c r="AF21" s="3663"/>
      <c r="AG21" s="3663"/>
      <c r="AH21" s="3663"/>
      <c r="AI21" s="3663"/>
      <c r="AJ21" s="3663"/>
      <c r="AK21" s="643"/>
    </row>
    <row r="22" spans="1:37" ht="21" customHeight="1">
      <c r="A22" s="643"/>
      <c r="B22" s="1298">
        <v>8</v>
      </c>
      <c r="C22" s="3663"/>
      <c r="D22" s="3663"/>
      <c r="E22" s="3663"/>
      <c r="F22" s="3663"/>
      <c r="G22" s="3663"/>
      <c r="H22" s="3663"/>
      <c r="I22" s="3663"/>
      <c r="J22" s="3663"/>
      <c r="K22" s="3663"/>
      <c r="L22" s="3663"/>
      <c r="M22" s="3663"/>
      <c r="N22" s="3663"/>
      <c r="O22" s="3663"/>
      <c r="P22" s="3663"/>
      <c r="Q22" s="3663"/>
      <c r="R22" s="3663"/>
      <c r="S22" s="3663"/>
      <c r="T22" s="3663"/>
      <c r="U22" s="3663"/>
      <c r="V22" s="3663"/>
      <c r="W22" s="3663"/>
      <c r="X22" s="3663"/>
      <c r="Y22" s="3663"/>
      <c r="Z22" s="3663"/>
      <c r="AA22" s="3663"/>
      <c r="AB22" s="3663"/>
      <c r="AC22" s="3663"/>
      <c r="AD22" s="3663"/>
      <c r="AE22" s="3663"/>
      <c r="AF22" s="3663"/>
      <c r="AG22" s="3663"/>
      <c r="AH22" s="3663"/>
      <c r="AI22" s="3663"/>
      <c r="AJ22" s="3663"/>
      <c r="AK22" s="643"/>
    </row>
    <row r="23" spans="1:37" ht="21" customHeight="1">
      <c r="A23" s="643"/>
      <c r="B23" s="1298">
        <v>9</v>
      </c>
      <c r="C23" s="3663"/>
      <c r="D23" s="3663"/>
      <c r="E23" s="3663"/>
      <c r="F23" s="3663"/>
      <c r="G23" s="3663"/>
      <c r="H23" s="3663"/>
      <c r="I23" s="3663"/>
      <c r="J23" s="3663"/>
      <c r="K23" s="3663"/>
      <c r="L23" s="3663"/>
      <c r="M23" s="3663"/>
      <c r="N23" s="3663"/>
      <c r="O23" s="3663"/>
      <c r="P23" s="3663"/>
      <c r="Q23" s="3663"/>
      <c r="R23" s="3663"/>
      <c r="S23" s="3663"/>
      <c r="T23" s="3663"/>
      <c r="U23" s="3663"/>
      <c r="V23" s="3663"/>
      <c r="W23" s="3663"/>
      <c r="X23" s="3663"/>
      <c r="Y23" s="3663"/>
      <c r="Z23" s="3663"/>
      <c r="AA23" s="3663"/>
      <c r="AB23" s="3663"/>
      <c r="AC23" s="3663"/>
      <c r="AD23" s="3663"/>
      <c r="AE23" s="3663"/>
      <c r="AF23" s="3663"/>
      <c r="AG23" s="3663"/>
      <c r="AH23" s="3663"/>
      <c r="AI23" s="3663"/>
      <c r="AJ23" s="3663"/>
      <c r="AK23" s="643"/>
    </row>
    <row r="24" spans="1:37" ht="21" customHeight="1">
      <c r="A24" s="643"/>
      <c r="B24" s="1298">
        <v>10</v>
      </c>
      <c r="C24" s="3663"/>
      <c r="D24" s="3663"/>
      <c r="E24" s="3663"/>
      <c r="F24" s="3663"/>
      <c r="G24" s="3663"/>
      <c r="H24" s="3663"/>
      <c r="I24" s="3663"/>
      <c r="J24" s="3663"/>
      <c r="K24" s="3663"/>
      <c r="L24" s="3663"/>
      <c r="M24" s="3663"/>
      <c r="N24" s="3663"/>
      <c r="O24" s="3663"/>
      <c r="P24" s="3663"/>
      <c r="Q24" s="3663"/>
      <c r="R24" s="3663"/>
      <c r="S24" s="3663"/>
      <c r="T24" s="3663"/>
      <c r="U24" s="3663"/>
      <c r="V24" s="3663"/>
      <c r="W24" s="3663"/>
      <c r="X24" s="3663"/>
      <c r="Y24" s="3663"/>
      <c r="Z24" s="3663"/>
      <c r="AA24" s="3663"/>
      <c r="AB24" s="3663"/>
      <c r="AC24" s="3663"/>
      <c r="AD24" s="3663"/>
      <c r="AE24" s="3663"/>
      <c r="AF24" s="3663"/>
      <c r="AG24" s="3663"/>
      <c r="AH24" s="3663"/>
      <c r="AI24" s="3663"/>
      <c r="AJ24" s="3663"/>
      <c r="AK24" s="643"/>
    </row>
    <row r="25" spans="1:37" ht="21" customHeight="1">
      <c r="A25" s="643"/>
      <c r="B25" s="3672" t="s">
        <v>2740</v>
      </c>
      <c r="C25" s="3672"/>
      <c r="D25" s="3672"/>
      <c r="E25" s="3672"/>
      <c r="F25" s="3672"/>
      <c r="G25" s="3672"/>
      <c r="H25" s="3672"/>
      <c r="I25" s="3672"/>
      <c r="J25" s="3672"/>
      <c r="K25" s="3672"/>
      <c r="L25" s="3588"/>
      <c r="M25" s="3588"/>
      <c r="N25" s="3588"/>
      <c r="O25" s="3588"/>
      <c r="P25" s="3588"/>
      <c r="Q25" s="3600" t="s">
        <v>1679</v>
      </c>
      <c r="R25" s="3600"/>
      <c r="S25" s="3673" t="s">
        <v>2741</v>
      </c>
      <c r="T25" s="3673"/>
      <c r="U25" s="3673"/>
      <c r="V25" s="3673"/>
      <c r="W25" s="3673"/>
      <c r="X25" s="3673"/>
      <c r="Y25" s="3673"/>
      <c r="Z25" s="3673"/>
      <c r="AA25" s="3673"/>
      <c r="AB25" s="3673"/>
      <c r="AC25" s="3673"/>
      <c r="AD25" s="3673"/>
      <c r="AE25" s="3674">
        <f>SUM(AE15:AJ24)</f>
        <v>0</v>
      </c>
      <c r="AF25" s="3674"/>
      <c r="AG25" s="3674"/>
      <c r="AH25" s="3674"/>
      <c r="AI25" s="3674"/>
      <c r="AJ25" s="3674"/>
      <c r="AK25" s="643"/>
    </row>
    <row r="26" spans="1:37" ht="9" customHeight="1">
      <c r="A26" s="643"/>
      <c r="B26" s="649"/>
      <c r="C26" s="650"/>
      <c r="D26" s="650"/>
      <c r="E26" s="650"/>
      <c r="F26" s="650"/>
      <c r="G26" s="650"/>
      <c r="H26" s="650"/>
      <c r="I26" s="650"/>
      <c r="J26" s="650"/>
      <c r="K26" s="650"/>
      <c r="L26" s="650"/>
      <c r="M26" s="650"/>
      <c r="N26" s="650"/>
      <c r="O26" s="650"/>
      <c r="P26" s="650"/>
      <c r="Q26" s="650"/>
      <c r="R26" s="650"/>
      <c r="S26" s="650"/>
      <c r="T26" s="650"/>
      <c r="U26" s="650"/>
      <c r="V26" s="650"/>
      <c r="W26" s="650"/>
      <c r="X26" s="650"/>
      <c r="Y26" s="650"/>
      <c r="Z26" s="650"/>
      <c r="AA26" s="650"/>
      <c r="AB26" s="650"/>
      <c r="AC26" s="650"/>
      <c r="AD26" s="650"/>
      <c r="AE26" s="650"/>
      <c r="AF26" s="650"/>
      <c r="AG26" s="650"/>
      <c r="AH26" s="650"/>
      <c r="AI26" s="650"/>
      <c r="AJ26" s="650"/>
      <c r="AK26" s="643"/>
    </row>
    <row r="27" spans="1:37" ht="21" customHeight="1">
      <c r="A27" s="643"/>
      <c r="B27" s="3667" t="s">
        <v>1680</v>
      </c>
      <c r="C27" s="3667"/>
      <c r="D27" s="3667"/>
      <c r="E27" s="3667"/>
      <c r="F27" s="3667"/>
      <c r="G27" s="3667"/>
      <c r="H27" s="3667"/>
      <c r="I27" s="3667"/>
      <c r="J27" s="3667"/>
      <c r="K27" s="3667"/>
      <c r="L27" s="3667"/>
      <c r="M27" s="3667"/>
      <c r="N27" s="3667"/>
      <c r="O27" s="3667"/>
      <c r="P27" s="3667"/>
      <c r="Q27" s="3667"/>
      <c r="R27" s="3667"/>
      <c r="S27" s="3667"/>
      <c r="T27" s="3667"/>
      <c r="U27" s="3667"/>
      <c r="V27" s="3667"/>
      <c r="W27" s="3667"/>
      <c r="X27" s="3667"/>
      <c r="Y27" s="3667"/>
      <c r="Z27" s="3667"/>
      <c r="AA27" s="3667"/>
      <c r="AB27" s="3667"/>
      <c r="AC27" s="3667"/>
      <c r="AD27" s="3667"/>
      <c r="AE27" s="3667"/>
      <c r="AF27" s="3667"/>
      <c r="AG27" s="3667"/>
      <c r="AH27" s="3667"/>
      <c r="AI27" s="3667"/>
      <c r="AJ27" s="3667"/>
      <c r="AK27" s="643"/>
    </row>
    <row r="28" spans="1:37" ht="21" customHeight="1" thickBot="1">
      <c r="A28" s="643"/>
      <c r="B28" s="3668" t="s">
        <v>2742</v>
      </c>
      <c r="C28" s="3668"/>
      <c r="D28" s="3668"/>
      <c r="E28" s="3668"/>
      <c r="F28" s="3668"/>
      <c r="G28" s="3668"/>
      <c r="H28" s="3668"/>
      <c r="I28" s="3668"/>
      <c r="J28" s="3668"/>
      <c r="K28" s="3668"/>
      <c r="L28" s="3668"/>
      <c r="M28" s="3668"/>
      <c r="N28" s="3668"/>
      <c r="O28" s="3668"/>
      <c r="P28" s="3668"/>
      <c r="Q28" s="3668"/>
      <c r="R28" s="3668"/>
      <c r="S28" s="3607">
        <f>ROUNDUP(S11/50,1)</f>
        <v>0</v>
      </c>
      <c r="T28" s="3607"/>
      <c r="U28" s="3607"/>
      <c r="V28" s="3607"/>
      <c r="W28" s="3607"/>
      <c r="X28" s="3607"/>
      <c r="Y28" s="3607"/>
      <c r="Z28" s="3607"/>
      <c r="AA28" s="3607"/>
      <c r="AB28" s="3607"/>
      <c r="AC28" s="1299" t="s">
        <v>1673</v>
      </c>
      <c r="AD28" s="1300"/>
      <c r="AE28" s="3669"/>
      <c r="AF28" s="3669"/>
      <c r="AG28" s="3669"/>
      <c r="AH28" s="3669"/>
      <c r="AI28" s="3669"/>
      <c r="AJ28" s="3669"/>
      <c r="AK28" s="643"/>
    </row>
    <row r="29" spans="1:37" ht="21" customHeight="1" thickTop="1">
      <c r="A29" s="643"/>
      <c r="B29" s="3670" t="s">
        <v>2743</v>
      </c>
      <c r="C29" s="3670"/>
      <c r="D29" s="3670"/>
      <c r="E29" s="3670"/>
      <c r="F29" s="3670"/>
      <c r="G29" s="3670"/>
      <c r="H29" s="3670"/>
      <c r="I29" s="3670"/>
      <c r="J29" s="3670"/>
      <c r="K29" s="3670"/>
      <c r="L29" s="3670"/>
      <c r="M29" s="3670"/>
      <c r="N29" s="3670"/>
      <c r="O29" s="3670"/>
      <c r="P29" s="3670"/>
      <c r="Q29" s="3670"/>
      <c r="R29" s="3670"/>
      <c r="S29" s="3615"/>
      <c r="T29" s="3615"/>
      <c r="U29" s="3615"/>
      <c r="V29" s="3615"/>
      <c r="W29" s="3615"/>
      <c r="X29" s="3615"/>
      <c r="Y29" s="3615"/>
      <c r="Z29" s="3615"/>
      <c r="AA29" s="3615"/>
      <c r="AB29" s="3615"/>
      <c r="AC29" s="651" t="s">
        <v>1673</v>
      </c>
      <c r="AD29" s="652"/>
      <c r="AE29" s="3671" t="s">
        <v>2744</v>
      </c>
      <c r="AF29" s="3671"/>
      <c r="AG29" s="3671"/>
      <c r="AH29" s="3671"/>
      <c r="AI29" s="3671"/>
      <c r="AJ29" s="3671"/>
      <c r="AK29" s="643"/>
    </row>
    <row r="30" spans="1:37" ht="21" customHeight="1">
      <c r="A30" s="643"/>
      <c r="B30" s="3666" t="s">
        <v>1681</v>
      </c>
      <c r="C30" s="3666"/>
      <c r="D30" s="3666"/>
      <c r="E30" s="3666"/>
      <c r="F30" s="3666"/>
      <c r="G30" s="3666"/>
      <c r="H30" s="3666"/>
      <c r="I30" s="3666"/>
      <c r="J30" s="3666"/>
      <c r="K30" s="3666"/>
      <c r="L30" s="3666"/>
      <c r="M30" s="3666"/>
      <c r="N30" s="3666"/>
      <c r="O30" s="3666"/>
      <c r="P30" s="3666"/>
      <c r="Q30" s="3666"/>
      <c r="R30" s="3666"/>
      <c r="S30" s="3666" t="s">
        <v>1682</v>
      </c>
      <c r="T30" s="3666"/>
      <c r="U30" s="3666"/>
      <c r="V30" s="3666"/>
      <c r="W30" s="3666"/>
      <c r="X30" s="3666"/>
      <c r="Y30" s="3666"/>
      <c r="Z30" s="3666"/>
      <c r="AA30" s="3666"/>
      <c r="AB30" s="3666"/>
      <c r="AC30" s="3666"/>
      <c r="AD30" s="3666"/>
      <c r="AE30" s="3666"/>
      <c r="AF30" s="3666"/>
      <c r="AG30" s="3666"/>
      <c r="AH30" s="3666"/>
      <c r="AI30" s="3666"/>
      <c r="AJ30" s="3666"/>
      <c r="AK30" s="643"/>
    </row>
    <row r="31" spans="1:37" ht="21" customHeight="1">
      <c r="A31" s="643"/>
      <c r="B31" s="1298">
        <v>1</v>
      </c>
      <c r="C31" s="3663"/>
      <c r="D31" s="3663"/>
      <c r="E31" s="3663"/>
      <c r="F31" s="3663"/>
      <c r="G31" s="3663"/>
      <c r="H31" s="3663"/>
      <c r="I31" s="3663"/>
      <c r="J31" s="3663"/>
      <c r="K31" s="3663"/>
      <c r="L31" s="3663"/>
      <c r="M31" s="3663"/>
      <c r="N31" s="3663"/>
      <c r="O31" s="3663"/>
      <c r="P31" s="3663"/>
      <c r="Q31" s="3663"/>
      <c r="R31" s="3663"/>
      <c r="S31" s="3663"/>
      <c r="T31" s="3663"/>
      <c r="U31" s="3663"/>
      <c r="V31" s="3663"/>
      <c r="W31" s="3663"/>
      <c r="X31" s="3663"/>
      <c r="Y31" s="3663"/>
      <c r="Z31" s="3663"/>
      <c r="AA31" s="3663"/>
      <c r="AB31" s="3663"/>
      <c r="AC31" s="3663"/>
      <c r="AD31" s="3663"/>
      <c r="AE31" s="3663"/>
      <c r="AF31" s="3663"/>
      <c r="AG31" s="3663"/>
      <c r="AH31" s="3663"/>
      <c r="AI31" s="3663"/>
      <c r="AJ31" s="3663"/>
      <c r="AK31" s="643"/>
    </row>
    <row r="32" spans="1:37" ht="21" customHeight="1">
      <c r="A32" s="643"/>
      <c r="B32" s="1298">
        <v>2</v>
      </c>
      <c r="C32" s="3663"/>
      <c r="D32" s="3663"/>
      <c r="E32" s="3663"/>
      <c r="F32" s="3663"/>
      <c r="G32" s="3663"/>
      <c r="H32" s="3663"/>
      <c r="I32" s="3663"/>
      <c r="J32" s="3663"/>
      <c r="K32" s="3663"/>
      <c r="L32" s="3663"/>
      <c r="M32" s="3663"/>
      <c r="N32" s="3663"/>
      <c r="O32" s="3663"/>
      <c r="P32" s="3663"/>
      <c r="Q32" s="3663"/>
      <c r="R32" s="3663"/>
      <c r="S32" s="3663"/>
      <c r="T32" s="3663"/>
      <c r="U32" s="3663"/>
      <c r="V32" s="3663"/>
      <c r="W32" s="3663"/>
      <c r="X32" s="3663"/>
      <c r="Y32" s="3663"/>
      <c r="Z32" s="3663"/>
      <c r="AA32" s="3663"/>
      <c r="AB32" s="3663"/>
      <c r="AC32" s="3663"/>
      <c r="AD32" s="3663"/>
      <c r="AE32" s="3663"/>
      <c r="AF32" s="3663"/>
      <c r="AG32" s="3663"/>
      <c r="AH32" s="3663"/>
      <c r="AI32" s="3663"/>
      <c r="AJ32" s="3663"/>
      <c r="AK32" s="643"/>
    </row>
    <row r="33" spans="1:38" ht="21" customHeight="1">
      <c r="A33" s="643"/>
      <c r="B33" s="1298">
        <v>3</v>
      </c>
      <c r="C33" s="3663"/>
      <c r="D33" s="3663"/>
      <c r="E33" s="3663"/>
      <c r="F33" s="3663"/>
      <c r="G33" s="3663"/>
      <c r="H33" s="3663"/>
      <c r="I33" s="3663"/>
      <c r="J33" s="3663"/>
      <c r="K33" s="3663"/>
      <c r="L33" s="3663"/>
      <c r="M33" s="3663"/>
      <c r="N33" s="3663"/>
      <c r="O33" s="3663"/>
      <c r="P33" s="3663"/>
      <c r="Q33" s="3663"/>
      <c r="R33" s="3663"/>
      <c r="S33" s="3663"/>
      <c r="T33" s="3663"/>
      <c r="U33" s="3663"/>
      <c r="V33" s="3663"/>
      <c r="W33" s="3663"/>
      <c r="X33" s="3663"/>
      <c r="Y33" s="3663"/>
      <c r="Z33" s="3663"/>
      <c r="AA33" s="3663"/>
      <c r="AB33" s="3663"/>
      <c r="AC33" s="3663"/>
      <c r="AD33" s="3663"/>
      <c r="AE33" s="3663"/>
      <c r="AF33" s="3663"/>
      <c r="AG33" s="3663"/>
      <c r="AH33" s="3663"/>
      <c r="AI33" s="3663"/>
      <c r="AJ33" s="3663"/>
      <c r="AK33" s="643"/>
    </row>
    <row r="34" spans="1:38" ht="8.25" customHeight="1">
      <c r="A34" s="643"/>
      <c r="B34" s="649"/>
      <c r="C34" s="650"/>
      <c r="D34" s="650"/>
      <c r="E34" s="650"/>
      <c r="F34" s="650"/>
      <c r="G34" s="650"/>
      <c r="H34" s="650"/>
      <c r="I34" s="650"/>
      <c r="J34" s="650"/>
      <c r="K34" s="650"/>
      <c r="L34" s="650"/>
      <c r="M34" s="650"/>
      <c r="N34" s="650"/>
      <c r="O34" s="650"/>
      <c r="P34" s="650"/>
      <c r="Q34" s="650"/>
      <c r="R34" s="650"/>
      <c r="S34" s="650"/>
      <c r="T34" s="650"/>
      <c r="U34" s="650"/>
      <c r="V34" s="650"/>
      <c r="W34" s="650"/>
      <c r="X34" s="650"/>
      <c r="Y34" s="650"/>
      <c r="Z34" s="650"/>
      <c r="AA34" s="650"/>
      <c r="AB34" s="650"/>
      <c r="AC34" s="650"/>
      <c r="AD34" s="650"/>
      <c r="AE34" s="650"/>
      <c r="AF34" s="650"/>
      <c r="AG34" s="650"/>
      <c r="AH34" s="650"/>
      <c r="AI34" s="650"/>
      <c r="AJ34" s="650"/>
      <c r="AK34" s="643"/>
    </row>
    <row r="35" spans="1:38" ht="22.5" customHeight="1">
      <c r="A35" s="643"/>
      <c r="B35" s="3664" t="s">
        <v>1663</v>
      </c>
      <c r="C35" s="3664"/>
      <c r="D35" s="3664"/>
      <c r="E35" s="3664"/>
      <c r="F35" s="3664"/>
      <c r="G35" s="3664"/>
      <c r="H35" s="3665" t="s">
        <v>1683</v>
      </c>
      <c r="I35" s="3665"/>
      <c r="J35" s="3665"/>
      <c r="K35" s="3665"/>
      <c r="L35" s="3665"/>
      <c r="M35" s="3665"/>
      <c r="N35" s="3665"/>
      <c r="O35" s="3665"/>
      <c r="P35" s="3665"/>
      <c r="Q35" s="3665"/>
      <c r="R35" s="3665"/>
      <c r="S35" s="3665"/>
      <c r="T35" s="3665"/>
      <c r="U35" s="3665"/>
      <c r="V35" s="3665"/>
      <c r="W35" s="3665"/>
      <c r="X35" s="3665"/>
      <c r="Y35" s="3665"/>
      <c r="Z35" s="3665"/>
      <c r="AA35" s="3665"/>
      <c r="AB35" s="3665"/>
      <c r="AC35" s="3665"/>
      <c r="AD35" s="3665"/>
      <c r="AE35" s="3665"/>
      <c r="AF35" s="3665"/>
      <c r="AG35" s="3665"/>
      <c r="AH35" s="3665"/>
      <c r="AI35" s="3665"/>
      <c r="AJ35" s="3665"/>
      <c r="AK35" s="643"/>
    </row>
    <row r="36" spans="1:38" ht="8.25" customHeight="1">
      <c r="A36" s="643"/>
      <c r="B36" s="649"/>
      <c r="C36" s="650"/>
      <c r="D36" s="650"/>
      <c r="E36" s="650"/>
      <c r="F36" s="650"/>
      <c r="G36" s="650"/>
      <c r="H36" s="650"/>
      <c r="I36" s="650"/>
      <c r="J36" s="650"/>
      <c r="K36" s="650"/>
      <c r="L36" s="650"/>
      <c r="M36" s="650"/>
      <c r="N36" s="650"/>
      <c r="O36" s="650"/>
      <c r="P36" s="650"/>
      <c r="Q36" s="650"/>
      <c r="R36" s="650"/>
      <c r="S36" s="650"/>
      <c r="T36" s="650"/>
      <c r="U36" s="650"/>
      <c r="V36" s="650"/>
      <c r="W36" s="650"/>
      <c r="X36" s="650"/>
      <c r="Y36" s="650"/>
      <c r="Z36" s="650"/>
      <c r="AA36" s="650"/>
      <c r="AB36" s="650"/>
      <c r="AC36" s="650"/>
      <c r="AD36" s="650"/>
      <c r="AE36" s="650"/>
      <c r="AF36" s="650"/>
      <c r="AG36" s="650"/>
      <c r="AH36" s="650"/>
      <c r="AI36" s="650"/>
      <c r="AJ36" s="650"/>
      <c r="AK36" s="643"/>
    </row>
    <row r="37" spans="1:38" ht="18.75" customHeight="1">
      <c r="A37" s="643"/>
      <c r="B37" s="3597" t="s">
        <v>2745</v>
      </c>
      <c r="C37" s="3597"/>
      <c r="D37" s="3597"/>
      <c r="E37" s="3597"/>
      <c r="F37" s="3597"/>
      <c r="G37" s="3597"/>
      <c r="H37" s="3597"/>
      <c r="I37" s="3597"/>
      <c r="J37" s="3597"/>
      <c r="K37" s="3597"/>
      <c r="L37" s="3597"/>
      <c r="M37" s="3597"/>
      <c r="N37" s="3597"/>
      <c r="O37" s="3597"/>
      <c r="P37" s="3597"/>
      <c r="Q37" s="3597"/>
      <c r="R37" s="3597"/>
      <c r="S37" s="3597"/>
      <c r="T37" s="3597"/>
      <c r="U37" s="3597"/>
      <c r="V37" s="3597"/>
      <c r="W37" s="3597"/>
      <c r="X37" s="3597"/>
      <c r="Y37" s="3597"/>
      <c r="Z37" s="3597"/>
      <c r="AA37" s="3597"/>
      <c r="AB37" s="3597"/>
      <c r="AC37" s="3597"/>
      <c r="AD37" s="3597"/>
      <c r="AE37" s="3597"/>
      <c r="AF37" s="3597"/>
      <c r="AG37" s="3597"/>
      <c r="AH37" s="3597"/>
      <c r="AI37" s="3597"/>
      <c r="AJ37" s="3597"/>
      <c r="AK37" s="3597"/>
      <c r="AL37" s="658"/>
    </row>
    <row r="38" spans="1:38" ht="18.75" customHeight="1">
      <c r="A38" s="643"/>
      <c r="B38" s="3597"/>
      <c r="C38" s="3597"/>
      <c r="D38" s="3597"/>
      <c r="E38" s="3597"/>
      <c r="F38" s="3597"/>
      <c r="G38" s="3597"/>
      <c r="H38" s="3597"/>
      <c r="I38" s="3597"/>
      <c r="J38" s="3597"/>
      <c r="K38" s="3597"/>
      <c r="L38" s="3597"/>
      <c r="M38" s="3597"/>
      <c r="N38" s="3597"/>
      <c r="O38" s="3597"/>
      <c r="P38" s="3597"/>
      <c r="Q38" s="3597"/>
      <c r="R38" s="3597"/>
      <c r="S38" s="3597"/>
      <c r="T38" s="3597"/>
      <c r="U38" s="3597"/>
      <c r="V38" s="3597"/>
      <c r="W38" s="3597"/>
      <c r="X38" s="3597"/>
      <c r="Y38" s="3597"/>
      <c r="Z38" s="3597"/>
      <c r="AA38" s="3597"/>
      <c r="AB38" s="3597"/>
      <c r="AC38" s="3597"/>
      <c r="AD38" s="3597"/>
      <c r="AE38" s="3597"/>
      <c r="AF38" s="3597"/>
      <c r="AG38" s="3597"/>
      <c r="AH38" s="3597"/>
      <c r="AI38" s="3597"/>
      <c r="AJ38" s="3597"/>
      <c r="AK38" s="3597"/>
      <c r="AL38" s="658"/>
    </row>
    <row r="39" spans="1:38" ht="18.75" customHeight="1">
      <c r="A39" s="643"/>
      <c r="B39" s="3597"/>
      <c r="C39" s="3597"/>
      <c r="D39" s="3597"/>
      <c r="E39" s="3597"/>
      <c r="F39" s="3597"/>
      <c r="G39" s="3597"/>
      <c r="H39" s="3597"/>
      <c r="I39" s="3597"/>
      <c r="J39" s="3597"/>
      <c r="K39" s="3597"/>
      <c r="L39" s="3597"/>
      <c r="M39" s="3597"/>
      <c r="N39" s="3597"/>
      <c r="O39" s="3597"/>
      <c r="P39" s="3597"/>
      <c r="Q39" s="3597"/>
      <c r="R39" s="3597"/>
      <c r="S39" s="3597"/>
      <c r="T39" s="3597"/>
      <c r="U39" s="3597"/>
      <c r="V39" s="3597"/>
      <c r="W39" s="3597"/>
      <c r="X39" s="3597"/>
      <c r="Y39" s="3597"/>
      <c r="Z39" s="3597"/>
      <c r="AA39" s="3597"/>
      <c r="AB39" s="3597"/>
      <c r="AC39" s="3597"/>
      <c r="AD39" s="3597"/>
      <c r="AE39" s="3597"/>
      <c r="AF39" s="3597"/>
      <c r="AG39" s="3597"/>
      <c r="AH39" s="3597"/>
      <c r="AI39" s="3597"/>
      <c r="AJ39" s="3597"/>
      <c r="AK39" s="3597"/>
      <c r="AL39" s="658"/>
    </row>
    <row r="40" spans="1:38" ht="18.75" customHeight="1">
      <c r="A40" s="643"/>
      <c r="B40" s="3597"/>
      <c r="C40" s="3597"/>
      <c r="D40" s="3597"/>
      <c r="E40" s="3597"/>
      <c r="F40" s="3597"/>
      <c r="G40" s="3597"/>
      <c r="H40" s="3597"/>
      <c r="I40" s="3597"/>
      <c r="J40" s="3597"/>
      <c r="K40" s="3597"/>
      <c r="L40" s="3597"/>
      <c r="M40" s="3597"/>
      <c r="N40" s="3597"/>
      <c r="O40" s="3597"/>
      <c r="P40" s="3597"/>
      <c r="Q40" s="3597"/>
      <c r="R40" s="3597"/>
      <c r="S40" s="3597"/>
      <c r="T40" s="3597"/>
      <c r="U40" s="3597"/>
      <c r="V40" s="3597"/>
      <c r="W40" s="3597"/>
      <c r="X40" s="3597"/>
      <c r="Y40" s="3597"/>
      <c r="Z40" s="3597"/>
      <c r="AA40" s="3597"/>
      <c r="AB40" s="3597"/>
      <c r="AC40" s="3597"/>
      <c r="AD40" s="3597"/>
      <c r="AE40" s="3597"/>
      <c r="AF40" s="3597"/>
      <c r="AG40" s="3597"/>
      <c r="AH40" s="3597"/>
      <c r="AI40" s="3597"/>
      <c r="AJ40" s="3597"/>
      <c r="AK40" s="3597"/>
      <c r="AL40" s="658"/>
    </row>
    <row r="41" spans="1:38" ht="81.75" customHeight="1">
      <c r="A41" s="643"/>
      <c r="B41" s="3597"/>
      <c r="C41" s="3597"/>
      <c r="D41" s="3597"/>
      <c r="E41" s="3597"/>
      <c r="F41" s="3597"/>
      <c r="G41" s="3597"/>
      <c r="H41" s="3597"/>
      <c r="I41" s="3597"/>
      <c r="J41" s="3597"/>
      <c r="K41" s="3597"/>
      <c r="L41" s="3597"/>
      <c r="M41" s="3597"/>
      <c r="N41" s="3597"/>
      <c r="O41" s="3597"/>
      <c r="P41" s="3597"/>
      <c r="Q41" s="3597"/>
      <c r="R41" s="3597"/>
      <c r="S41" s="3597"/>
      <c r="T41" s="3597"/>
      <c r="U41" s="3597"/>
      <c r="V41" s="3597"/>
      <c r="W41" s="3597"/>
      <c r="X41" s="3597"/>
      <c r="Y41" s="3597"/>
      <c r="Z41" s="3597"/>
      <c r="AA41" s="3597"/>
      <c r="AB41" s="3597"/>
      <c r="AC41" s="3597"/>
      <c r="AD41" s="3597"/>
      <c r="AE41" s="3597"/>
      <c r="AF41" s="3597"/>
      <c r="AG41" s="3597"/>
      <c r="AH41" s="3597"/>
      <c r="AI41" s="3597"/>
      <c r="AJ41" s="3597"/>
      <c r="AK41" s="3597"/>
      <c r="AL41" s="658"/>
    </row>
    <row r="42" spans="1:38" ht="15" customHeight="1">
      <c r="A42" s="643"/>
      <c r="B42" s="3587" t="s">
        <v>2746</v>
      </c>
      <c r="C42" s="3587"/>
      <c r="D42" s="3587"/>
      <c r="E42" s="3587"/>
      <c r="F42" s="3587"/>
      <c r="G42" s="3587"/>
      <c r="H42" s="3587"/>
      <c r="I42" s="3587"/>
      <c r="J42" s="3587"/>
      <c r="K42" s="3587"/>
      <c r="L42" s="3587"/>
      <c r="M42" s="3587"/>
      <c r="N42" s="3587"/>
      <c r="O42" s="3587"/>
      <c r="P42" s="3587"/>
      <c r="Q42" s="3587"/>
      <c r="R42" s="3587"/>
      <c r="S42" s="3587"/>
      <c r="T42" s="3587"/>
      <c r="U42" s="3587"/>
      <c r="V42" s="3587"/>
      <c r="W42" s="3587"/>
      <c r="X42" s="3587"/>
      <c r="Y42" s="3587"/>
      <c r="Z42" s="3587"/>
      <c r="AA42" s="3587"/>
      <c r="AB42" s="3587"/>
      <c r="AC42" s="3587"/>
      <c r="AD42" s="3587"/>
      <c r="AE42" s="3587"/>
      <c r="AF42" s="3587"/>
      <c r="AG42" s="3587"/>
      <c r="AH42" s="3587"/>
      <c r="AI42" s="3587"/>
      <c r="AJ42" s="3587"/>
      <c r="AK42" s="3587"/>
      <c r="AL42" s="658"/>
    </row>
    <row r="43" spans="1:38" ht="15" customHeight="1">
      <c r="A43" s="643"/>
      <c r="B43" s="3587"/>
      <c r="C43" s="3587"/>
      <c r="D43" s="3587"/>
      <c r="E43" s="3587"/>
      <c r="F43" s="3587"/>
      <c r="G43" s="3587"/>
      <c r="H43" s="3587"/>
      <c r="I43" s="3587"/>
      <c r="J43" s="3587"/>
      <c r="K43" s="3587"/>
      <c r="L43" s="3587"/>
      <c r="M43" s="3587"/>
      <c r="N43" s="3587"/>
      <c r="O43" s="3587"/>
      <c r="P43" s="3587"/>
      <c r="Q43" s="3587"/>
      <c r="R43" s="3587"/>
      <c r="S43" s="3587"/>
      <c r="T43" s="3587"/>
      <c r="U43" s="3587"/>
      <c r="V43" s="3587"/>
      <c r="W43" s="3587"/>
      <c r="X43" s="3587"/>
      <c r="Y43" s="3587"/>
      <c r="Z43" s="3587"/>
      <c r="AA43" s="3587"/>
      <c r="AB43" s="3587"/>
      <c r="AC43" s="3587"/>
      <c r="AD43" s="3587"/>
      <c r="AE43" s="3587"/>
      <c r="AF43" s="3587"/>
      <c r="AG43" s="3587"/>
      <c r="AH43" s="3587"/>
      <c r="AI43" s="3587"/>
      <c r="AJ43" s="3587"/>
      <c r="AK43" s="3587"/>
      <c r="AL43" s="658"/>
    </row>
    <row r="44" spans="1:38" ht="15" customHeight="1">
      <c r="A44" s="643"/>
      <c r="B44" s="3587"/>
      <c r="C44" s="3587"/>
      <c r="D44" s="3587"/>
      <c r="E44" s="3587"/>
      <c r="F44" s="3587"/>
      <c r="G44" s="3587"/>
      <c r="H44" s="3587"/>
      <c r="I44" s="3587"/>
      <c r="J44" s="3587"/>
      <c r="K44" s="3587"/>
      <c r="L44" s="3587"/>
      <c r="M44" s="3587"/>
      <c r="N44" s="3587"/>
      <c r="O44" s="3587"/>
      <c r="P44" s="3587"/>
      <c r="Q44" s="3587"/>
      <c r="R44" s="3587"/>
      <c r="S44" s="3587"/>
      <c r="T44" s="3587"/>
      <c r="U44" s="3587"/>
      <c r="V44" s="3587"/>
      <c r="W44" s="3587"/>
      <c r="X44" s="3587"/>
      <c r="Y44" s="3587"/>
      <c r="Z44" s="3587"/>
      <c r="AA44" s="3587"/>
      <c r="AB44" s="3587"/>
      <c r="AC44" s="3587"/>
      <c r="AD44" s="3587"/>
      <c r="AE44" s="3587"/>
      <c r="AF44" s="3587"/>
      <c r="AG44" s="3587"/>
      <c r="AH44" s="3587"/>
      <c r="AI44" s="3587"/>
      <c r="AJ44" s="3587"/>
      <c r="AK44" s="3587"/>
      <c r="AL44" s="658"/>
    </row>
    <row r="45" spans="1:38" ht="15" customHeight="1">
      <c r="A45" s="643"/>
      <c r="B45" s="3587"/>
      <c r="C45" s="3587"/>
      <c r="D45" s="3587"/>
      <c r="E45" s="3587"/>
      <c r="F45" s="3587"/>
      <c r="G45" s="3587"/>
      <c r="H45" s="3587"/>
      <c r="I45" s="3587"/>
      <c r="J45" s="3587"/>
      <c r="K45" s="3587"/>
      <c r="L45" s="3587"/>
      <c r="M45" s="3587"/>
      <c r="N45" s="3587"/>
      <c r="O45" s="3587"/>
      <c r="P45" s="3587"/>
      <c r="Q45" s="3587"/>
      <c r="R45" s="3587"/>
      <c r="S45" s="3587"/>
      <c r="T45" s="3587"/>
      <c r="U45" s="3587"/>
      <c r="V45" s="3587"/>
      <c r="W45" s="3587"/>
      <c r="X45" s="3587"/>
      <c r="Y45" s="3587"/>
      <c r="Z45" s="3587"/>
      <c r="AA45" s="3587"/>
      <c r="AB45" s="3587"/>
      <c r="AC45" s="3587"/>
      <c r="AD45" s="3587"/>
      <c r="AE45" s="3587"/>
      <c r="AF45" s="3587"/>
      <c r="AG45" s="3587"/>
      <c r="AH45" s="3587"/>
      <c r="AI45" s="3587"/>
      <c r="AJ45" s="3587"/>
      <c r="AK45" s="3587"/>
      <c r="AL45" s="658"/>
    </row>
    <row r="46" spans="1:38" ht="36" customHeight="1">
      <c r="A46" s="643"/>
      <c r="B46" s="3587"/>
      <c r="C46" s="3587"/>
      <c r="D46" s="3587"/>
      <c r="E46" s="3587"/>
      <c r="F46" s="3587"/>
      <c r="G46" s="3587"/>
      <c r="H46" s="3587"/>
      <c r="I46" s="3587"/>
      <c r="J46" s="3587"/>
      <c r="K46" s="3587"/>
      <c r="L46" s="3587"/>
      <c r="M46" s="3587"/>
      <c r="N46" s="3587"/>
      <c r="O46" s="3587"/>
      <c r="P46" s="3587"/>
      <c r="Q46" s="3587"/>
      <c r="R46" s="3587"/>
      <c r="S46" s="3587"/>
      <c r="T46" s="3587"/>
      <c r="U46" s="3587"/>
      <c r="V46" s="3587"/>
      <c r="W46" s="3587"/>
      <c r="X46" s="3587"/>
      <c r="Y46" s="3587"/>
      <c r="Z46" s="3587"/>
      <c r="AA46" s="3587"/>
      <c r="AB46" s="3587"/>
      <c r="AC46" s="3587"/>
      <c r="AD46" s="3587"/>
      <c r="AE46" s="3587"/>
      <c r="AF46" s="3587"/>
      <c r="AG46" s="3587"/>
      <c r="AH46" s="3587"/>
      <c r="AI46" s="3587"/>
      <c r="AJ46" s="3587"/>
      <c r="AK46" s="3587"/>
      <c r="AL46" s="658"/>
    </row>
    <row r="47" spans="1:38" s="659" customFormat="1" ht="32.25" customHeight="1">
      <c r="A47" s="654"/>
      <c r="B47" s="3587" t="s">
        <v>1816</v>
      </c>
      <c r="C47" s="3587"/>
      <c r="D47" s="3587"/>
      <c r="E47" s="3587"/>
      <c r="F47" s="3587"/>
      <c r="G47" s="3587"/>
      <c r="H47" s="3587"/>
      <c r="I47" s="3587"/>
      <c r="J47" s="3587"/>
      <c r="K47" s="3587"/>
      <c r="L47" s="3587"/>
      <c r="M47" s="3587"/>
      <c r="N47" s="3587"/>
      <c r="O47" s="3587"/>
      <c r="P47" s="3587"/>
      <c r="Q47" s="3587"/>
      <c r="R47" s="3587"/>
      <c r="S47" s="3587"/>
      <c r="T47" s="3587"/>
      <c r="U47" s="3587"/>
      <c r="V47" s="3587"/>
      <c r="W47" s="3587"/>
      <c r="X47" s="3587"/>
      <c r="Y47" s="3587"/>
      <c r="Z47" s="3587"/>
      <c r="AA47" s="3587"/>
      <c r="AB47" s="3587"/>
      <c r="AC47" s="3587"/>
      <c r="AD47" s="3587"/>
      <c r="AE47" s="3587"/>
      <c r="AF47" s="3587"/>
      <c r="AG47" s="3587"/>
      <c r="AH47" s="3587"/>
      <c r="AI47" s="3587"/>
      <c r="AJ47" s="3587"/>
      <c r="AK47" s="3587"/>
    </row>
    <row r="48" spans="1:38" s="659" customFormat="1" ht="36" customHeight="1">
      <c r="A48" s="654"/>
      <c r="B48" s="3587" t="s">
        <v>2747</v>
      </c>
      <c r="C48" s="3587"/>
      <c r="D48" s="3587"/>
      <c r="E48" s="3587"/>
      <c r="F48" s="3587"/>
      <c r="G48" s="3587"/>
      <c r="H48" s="3587"/>
      <c r="I48" s="3587"/>
      <c r="J48" s="3587"/>
      <c r="K48" s="3587"/>
      <c r="L48" s="3587"/>
      <c r="M48" s="3587"/>
      <c r="N48" s="3587"/>
      <c r="O48" s="3587"/>
      <c r="P48" s="3587"/>
      <c r="Q48" s="3587"/>
      <c r="R48" s="3587"/>
      <c r="S48" s="3587"/>
      <c r="T48" s="3587"/>
      <c r="U48" s="3587"/>
      <c r="V48" s="3587"/>
      <c r="W48" s="3587"/>
      <c r="X48" s="3587"/>
      <c r="Y48" s="3587"/>
      <c r="Z48" s="3587"/>
      <c r="AA48" s="3587"/>
      <c r="AB48" s="3587"/>
      <c r="AC48" s="3587"/>
      <c r="AD48" s="3587"/>
      <c r="AE48" s="3587"/>
      <c r="AF48" s="3587"/>
      <c r="AG48" s="3587"/>
      <c r="AH48" s="3587"/>
      <c r="AI48" s="3587"/>
      <c r="AJ48" s="3587"/>
      <c r="AK48" s="3587"/>
    </row>
    <row r="49" spans="2:37" s="659" customFormat="1" ht="21" customHeight="1">
      <c r="B49" s="659" t="s">
        <v>2748</v>
      </c>
      <c r="AK49" s="660"/>
    </row>
    <row r="50" spans="2:37" s="659" customFormat="1" ht="21" customHeight="1">
      <c r="B50" s="659" t="s">
        <v>2749</v>
      </c>
      <c r="AK50" s="660"/>
    </row>
  </sheetData>
  <protectedRanges>
    <protectedRange sqref="L7:Y7 AG7:AJ7 L6:AJ6 L8:AJ8" name="範囲1"/>
  </protectedRanges>
  <mergeCells count="95">
    <mergeCell ref="AM1:AO1"/>
    <mergeCell ref="AM5:AN5"/>
    <mergeCell ref="B6:K6"/>
    <mergeCell ref="L6:AJ6"/>
    <mergeCell ref="B7:K7"/>
    <mergeCell ref="L7:Y7"/>
    <mergeCell ref="Z7:AF7"/>
    <mergeCell ref="AG7:AJ7"/>
    <mergeCell ref="AA2:AJ2"/>
    <mergeCell ref="AM2:AN2"/>
    <mergeCell ref="AM3:AN3"/>
    <mergeCell ref="B4:AJ4"/>
    <mergeCell ref="AM4:AN4"/>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33"/>
  <hyperlinks>
    <hyperlink ref="AM1:AO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8" firstPageNumber="0" orientation="portrait" blackAndWhite="1"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9"/>
  <sheetViews>
    <sheetView view="pageBreakPreview" zoomScale="115" zoomScaleNormal="100" zoomScaleSheetLayoutView="115" workbookViewId="0">
      <selection activeCell="D11" sqref="D11:K11"/>
    </sheetView>
  </sheetViews>
  <sheetFormatPr defaultColWidth="9" defaultRowHeight="12"/>
  <cols>
    <col min="1" max="1" width="1.375" style="682" customWidth="1"/>
    <col min="2" max="11" width="2.5" style="682" customWidth="1"/>
    <col min="12" max="12" width="0.875" style="682" customWidth="1"/>
    <col min="13" max="27" width="2.5" style="682" customWidth="1"/>
    <col min="28" max="28" width="5" style="682" customWidth="1"/>
    <col min="29" max="29" width="4.25" style="682" customWidth="1"/>
    <col min="30" max="36" width="2.5" style="682" customWidth="1"/>
    <col min="37" max="37" width="1.375" style="682" customWidth="1"/>
    <col min="38" max="61" width="2.625" style="682" customWidth="1"/>
    <col min="62" max="16384" width="9" style="682"/>
  </cols>
  <sheetData>
    <row r="1" spans="1:48" ht="20.100000000000001" customHeight="1">
      <c r="AL1" s="380"/>
      <c r="AM1" s="3581" t="s">
        <v>3034</v>
      </c>
      <c r="AN1" s="3581"/>
      <c r="AO1" s="3581"/>
      <c r="AP1" s="3581"/>
      <c r="AQ1" s="3581"/>
      <c r="AR1" s="3581"/>
      <c r="AS1" s="3581"/>
      <c r="AT1" s="3581"/>
      <c r="AU1" s="3581"/>
      <c r="AV1" s="3581"/>
    </row>
    <row r="2" spans="1:48" ht="20.100000000000001" customHeight="1">
      <c r="A2" s="683"/>
      <c r="B2" s="683"/>
      <c r="C2" s="683"/>
      <c r="D2" s="683"/>
      <c r="E2" s="683"/>
      <c r="F2" s="683"/>
      <c r="G2" s="683"/>
      <c r="H2" s="683"/>
      <c r="I2" s="683"/>
      <c r="J2" s="683"/>
      <c r="K2" s="683"/>
      <c r="L2" s="683"/>
      <c r="M2" s="683"/>
      <c r="N2" s="683"/>
      <c r="O2" s="683"/>
      <c r="P2" s="683"/>
      <c r="Q2" s="683"/>
      <c r="R2" s="683"/>
      <c r="S2" s="683"/>
      <c r="T2" s="683"/>
      <c r="U2" s="683"/>
      <c r="V2" s="683"/>
      <c r="W2" s="683"/>
      <c r="X2" s="683"/>
      <c r="Y2" s="683"/>
      <c r="Z2" s="683"/>
      <c r="AA2" s="683"/>
      <c r="AB2" s="3661" t="str">
        <f>IF(基本情報入力シート!$D$3="","",基本情報入力シート!$D$3)</f>
        <v/>
      </c>
      <c r="AC2" s="3661"/>
      <c r="AD2" s="3661"/>
      <c r="AE2" s="3661"/>
      <c r="AF2" s="3661"/>
      <c r="AG2" s="3661"/>
      <c r="AH2" s="3661"/>
      <c r="AI2" s="3661"/>
      <c r="AJ2" s="3661"/>
      <c r="AK2" s="3661"/>
    </row>
    <row r="3" spans="1:48" ht="20.100000000000001" customHeight="1">
      <c r="A3" s="683"/>
      <c r="B3" s="683"/>
      <c r="C3" s="683"/>
      <c r="D3" s="683"/>
      <c r="E3" s="683"/>
      <c r="F3" s="683"/>
      <c r="G3" s="683"/>
      <c r="H3" s="683"/>
      <c r="I3" s="683"/>
      <c r="J3" s="683"/>
      <c r="K3" s="683"/>
      <c r="L3" s="683"/>
      <c r="M3" s="683"/>
      <c r="N3" s="683"/>
      <c r="O3" s="683"/>
      <c r="P3" s="683"/>
      <c r="Q3" s="683"/>
      <c r="R3" s="683"/>
      <c r="S3" s="683"/>
      <c r="T3" s="683"/>
      <c r="U3" s="683"/>
      <c r="V3" s="683"/>
      <c r="W3" s="683"/>
      <c r="X3" s="683"/>
      <c r="Y3" s="683"/>
      <c r="Z3" s="683"/>
      <c r="AA3" s="683"/>
      <c r="AB3" s="683"/>
      <c r="AC3" s="683"/>
      <c r="AD3" s="683"/>
      <c r="AE3" s="683"/>
      <c r="AF3" s="683"/>
      <c r="AG3" s="683"/>
      <c r="AH3" s="683"/>
      <c r="AI3" s="683"/>
      <c r="AJ3" s="684"/>
    </row>
    <row r="4" spans="1:48" ht="20.100000000000001" customHeight="1">
      <c r="A4" s="683"/>
      <c r="B4" s="3713" t="s">
        <v>1723</v>
      </c>
      <c r="C4" s="3713"/>
      <c r="D4" s="3713"/>
      <c r="E4" s="3713"/>
      <c r="F4" s="3713"/>
      <c r="G4" s="3713"/>
      <c r="H4" s="3713"/>
      <c r="I4" s="3713"/>
      <c r="J4" s="3713"/>
      <c r="K4" s="3713"/>
      <c r="L4" s="3713"/>
      <c r="M4" s="3713"/>
      <c r="N4" s="3713"/>
      <c r="O4" s="3713"/>
      <c r="P4" s="3713"/>
      <c r="Q4" s="3713"/>
      <c r="R4" s="3713"/>
      <c r="S4" s="3713"/>
      <c r="T4" s="3713"/>
      <c r="U4" s="3713"/>
      <c r="V4" s="3713"/>
      <c r="W4" s="3713"/>
      <c r="X4" s="3713"/>
      <c r="Y4" s="3713"/>
      <c r="Z4" s="3713"/>
      <c r="AA4" s="3713"/>
      <c r="AB4" s="3713"/>
      <c r="AC4" s="3713"/>
      <c r="AD4" s="3713"/>
      <c r="AE4" s="3713"/>
      <c r="AF4" s="3713"/>
      <c r="AG4" s="3713"/>
      <c r="AH4" s="3713"/>
      <c r="AI4" s="3713"/>
      <c r="AJ4" s="3713"/>
      <c r="AK4" s="685"/>
    </row>
    <row r="5" spans="1:48" ht="20.100000000000001" customHeight="1">
      <c r="A5" s="683"/>
      <c r="B5" s="686"/>
      <c r="C5" s="686"/>
      <c r="D5" s="686"/>
      <c r="E5" s="686"/>
      <c r="F5" s="686"/>
      <c r="G5" s="687"/>
      <c r="H5" s="687"/>
      <c r="I5" s="687"/>
      <c r="J5" s="687"/>
      <c r="K5" s="687"/>
      <c r="L5" s="687"/>
      <c r="M5" s="687"/>
      <c r="N5" s="687"/>
      <c r="O5" s="687"/>
      <c r="P5" s="687"/>
      <c r="Q5" s="688"/>
      <c r="R5" s="688"/>
      <c r="S5" s="688"/>
      <c r="T5" s="688"/>
      <c r="U5" s="688"/>
      <c r="V5" s="688"/>
      <c r="W5" s="688"/>
      <c r="X5" s="688"/>
      <c r="Y5" s="688"/>
      <c r="Z5" s="688"/>
      <c r="AA5" s="688"/>
      <c r="AB5" s="688"/>
      <c r="AC5" s="688"/>
      <c r="AD5" s="688"/>
      <c r="AE5" s="688"/>
      <c r="AF5" s="688"/>
      <c r="AG5" s="688"/>
      <c r="AH5" s="688"/>
      <c r="AI5" s="688"/>
      <c r="AJ5" s="688"/>
      <c r="AK5" s="689"/>
    </row>
    <row r="6" spans="1:48" ht="24.75" customHeight="1">
      <c r="A6" s="683"/>
      <c r="B6" s="3714" t="s">
        <v>1724</v>
      </c>
      <c r="C6" s="3715"/>
      <c r="D6" s="3715"/>
      <c r="E6" s="3715"/>
      <c r="F6" s="3715"/>
      <c r="G6" s="3715"/>
      <c r="H6" s="3715"/>
      <c r="I6" s="3715"/>
      <c r="J6" s="3715"/>
      <c r="K6" s="3716"/>
      <c r="L6" s="3717" t="str">
        <f>IF(基本情報入力シート!$D$23="","",基本情報入力シート!$D$23)</f>
        <v/>
      </c>
      <c r="M6" s="3718"/>
      <c r="N6" s="3718"/>
      <c r="O6" s="3718"/>
      <c r="P6" s="3718"/>
      <c r="Q6" s="3718"/>
      <c r="R6" s="3718"/>
      <c r="S6" s="3718"/>
      <c r="T6" s="3718"/>
      <c r="U6" s="3718"/>
      <c r="V6" s="3718"/>
      <c r="W6" s="3718"/>
      <c r="X6" s="3718"/>
      <c r="Y6" s="3718"/>
      <c r="Z6" s="3718"/>
      <c r="AA6" s="3718"/>
      <c r="AB6" s="3718"/>
      <c r="AC6" s="3718"/>
      <c r="AD6" s="3718"/>
      <c r="AE6" s="3718"/>
      <c r="AF6" s="3718"/>
      <c r="AG6" s="3718"/>
      <c r="AH6" s="3718"/>
      <c r="AI6" s="3718"/>
      <c r="AJ6" s="3719"/>
      <c r="AK6" s="689"/>
    </row>
    <row r="7" spans="1:48" ht="24.75" customHeight="1">
      <c r="A7" s="683"/>
      <c r="B7" s="3683" t="s">
        <v>1689</v>
      </c>
      <c r="C7" s="3683"/>
      <c r="D7" s="3683"/>
      <c r="E7" s="3683"/>
      <c r="F7" s="3683"/>
      <c r="G7" s="3683"/>
      <c r="H7" s="3683"/>
      <c r="I7" s="3683"/>
      <c r="J7" s="3683"/>
      <c r="K7" s="3683"/>
      <c r="L7" s="3717" t="str">
        <f>IF(基本情報入力シート!$D$27="","",基本情報入力シート!$D$27)</f>
        <v/>
      </c>
      <c r="M7" s="3718"/>
      <c r="N7" s="3718"/>
      <c r="O7" s="3718"/>
      <c r="P7" s="3718"/>
      <c r="Q7" s="3718"/>
      <c r="R7" s="3718"/>
      <c r="S7" s="3718"/>
      <c r="T7" s="3718"/>
      <c r="U7" s="3718"/>
      <c r="V7" s="3718"/>
      <c r="W7" s="3718"/>
      <c r="X7" s="3718"/>
      <c r="Y7" s="3718"/>
      <c r="Z7" s="3718"/>
      <c r="AA7" s="3718"/>
      <c r="AB7" s="3718"/>
      <c r="AC7" s="3718"/>
      <c r="AD7" s="3718"/>
      <c r="AE7" s="3718"/>
      <c r="AF7" s="3718"/>
      <c r="AG7" s="3718"/>
      <c r="AH7" s="3718"/>
      <c r="AI7" s="3718"/>
      <c r="AJ7" s="3719"/>
      <c r="AK7" s="689"/>
    </row>
    <row r="8" spans="1:48" ht="24.75" customHeight="1">
      <c r="A8" s="683"/>
      <c r="B8" s="3683" t="s">
        <v>1725</v>
      </c>
      <c r="C8" s="3683"/>
      <c r="D8" s="3683"/>
      <c r="E8" s="3683"/>
      <c r="F8" s="3683"/>
      <c r="G8" s="3683"/>
      <c r="H8" s="3683"/>
      <c r="I8" s="3683"/>
      <c r="J8" s="3683"/>
      <c r="K8" s="3683"/>
      <c r="L8" s="3722" t="s">
        <v>1726</v>
      </c>
      <c r="M8" s="3691"/>
      <c r="N8" s="3691"/>
      <c r="O8" s="3691"/>
      <c r="P8" s="3691"/>
      <c r="Q8" s="3691"/>
      <c r="R8" s="3691"/>
      <c r="S8" s="3691"/>
      <c r="T8" s="3691"/>
      <c r="U8" s="3691"/>
      <c r="V8" s="3691"/>
      <c r="W8" s="3691"/>
      <c r="X8" s="3691"/>
      <c r="Y8" s="3691"/>
      <c r="Z8" s="3691"/>
      <c r="AA8" s="3691"/>
      <c r="AB8" s="3691"/>
      <c r="AC8" s="3691"/>
      <c r="AD8" s="3691"/>
      <c r="AE8" s="3691"/>
      <c r="AF8" s="3691"/>
      <c r="AG8" s="3691"/>
      <c r="AH8" s="3691"/>
      <c r="AI8" s="3691"/>
      <c r="AJ8" s="3723"/>
      <c r="AK8" s="689"/>
    </row>
    <row r="9" spans="1:48" ht="24.75" customHeight="1">
      <c r="A9" s="683"/>
      <c r="B9" s="3724" t="s">
        <v>1727</v>
      </c>
      <c r="C9" s="3725"/>
      <c r="D9" s="3731" t="s">
        <v>1728</v>
      </c>
      <c r="E9" s="3685"/>
      <c r="F9" s="3685"/>
      <c r="G9" s="3685"/>
      <c r="H9" s="3685"/>
      <c r="I9" s="3685"/>
      <c r="J9" s="3685"/>
      <c r="K9" s="3732"/>
      <c r="L9" s="690"/>
      <c r="M9" s="3691" t="s">
        <v>1729</v>
      </c>
      <c r="N9" s="3691"/>
      <c r="O9" s="3691"/>
      <c r="P9" s="3691"/>
      <c r="Q9" s="691"/>
      <c r="R9" s="691"/>
      <c r="S9" s="691"/>
      <c r="T9" s="691"/>
      <c r="U9" s="692"/>
      <c r="V9" s="693"/>
      <c r="W9" s="3691" t="s">
        <v>106</v>
      </c>
      <c r="X9" s="3691"/>
      <c r="Y9" s="3736" t="s">
        <v>545</v>
      </c>
      <c r="Z9" s="3736"/>
      <c r="AA9" s="3736"/>
      <c r="AB9" s="694" t="s">
        <v>1730</v>
      </c>
      <c r="AC9" s="3737" t="s">
        <v>107</v>
      </c>
      <c r="AD9" s="3690"/>
      <c r="AE9" s="3690"/>
      <c r="AF9" s="3736"/>
      <c r="AG9" s="3736"/>
      <c r="AH9" s="3736"/>
      <c r="AI9" s="3715" t="s">
        <v>1730</v>
      </c>
      <c r="AJ9" s="3716"/>
    </row>
    <row r="10" spans="1:48" ht="24.75" customHeight="1">
      <c r="A10" s="683"/>
      <c r="B10" s="3726"/>
      <c r="C10" s="3727"/>
      <c r="D10" s="3733"/>
      <c r="E10" s="3734"/>
      <c r="F10" s="3734"/>
      <c r="G10" s="3734"/>
      <c r="H10" s="3734"/>
      <c r="I10" s="3734"/>
      <c r="J10" s="3734"/>
      <c r="K10" s="3735"/>
      <c r="L10" s="695"/>
      <c r="M10" s="3691" t="s">
        <v>1731</v>
      </c>
      <c r="N10" s="3691"/>
      <c r="O10" s="3691"/>
      <c r="P10" s="3691"/>
      <c r="Q10" s="696"/>
      <c r="R10" s="696"/>
      <c r="S10" s="696"/>
      <c r="T10" s="696"/>
      <c r="U10" s="697"/>
      <c r="V10" s="698"/>
      <c r="W10" s="3738" t="s">
        <v>106</v>
      </c>
      <c r="X10" s="3738"/>
      <c r="Y10" s="3686"/>
      <c r="Z10" s="3686"/>
      <c r="AA10" s="3686"/>
      <c r="AB10" s="699" t="s">
        <v>1730</v>
      </c>
      <c r="AC10" s="3684" t="s">
        <v>107</v>
      </c>
      <c r="AD10" s="3685"/>
      <c r="AE10" s="3685"/>
      <c r="AF10" s="3686"/>
      <c r="AG10" s="3686"/>
      <c r="AH10" s="3686"/>
      <c r="AI10" s="3720" t="s">
        <v>1730</v>
      </c>
      <c r="AJ10" s="3721"/>
    </row>
    <row r="11" spans="1:48" ht="53.25" customHeight="1">
      <c r="A11" s="683"/>
      <c r="B11" s="3726"/>
      <c r="C11" s="3727"/>
      <c r="D11" s="3689" t="s">
        <v>1732</v>
      </c>
      <c r="E11" s="3690"/>
      <c r="F11" s="3690"/>
      <c r="G11" s="3690"/>
      <c r="H11" s="3690"/>
      <c r="I11" s="3690"/>
      <c r="J11" s="3690"/>
      <c r="K11" s="3690"/>
      <c r="L11" s="700"/>
      <c r="M11" s="3691" t="s">
        <v>1733</v>
      </c>
      <c r="N11" s="3691"/>
      <c r="O11" s="3691"/>
      <c r="P11" s="3692"/>
      <c r="Q11" s="701"/>
      <c r="R11" s="701"/>
      <c r="S11" s="701"/>
      <c r="T11" s="701"/>
      <c r="U11" s="701"/>
      <c r="V11" s="701"/>
      <c r="W11" s="701"/>
      <c r="X11" s="701"/>
      <c r="Y11" s="701"/>
      <c r="Z11" s="701"/>
      <c r="AA11" s="701"/>
      <c r="AB11" s="701"/>
      <c r="AC11" s="701"/>
      <c r="AD11" s="701"/>
      <c r="AE11" s="701"/>
      <c r="AF11" s="701"/>
      <c r="AG11" s="701"/>
      <c r="AH11" s="701"/>
      <c r="AI11" s="701"/>
      <c r="AJ11" s="702"/>
    </row>
    <row r="12" spans="1:48" ht="24.75" customHeight="1">
      <c r="A12" s="683"/>
      <c r="B12" s="3726"/>
      <c r="C12" s="3728"/>
      <c r="D12" s="3693" t="s">
        <v>1734</v>
      </c>
      <c r="E12" s="3694"/>
      <c r="F12" s="3697" t="s">
        <v>1735</v>
      </c>
      <c r="G12" s="3698"/>
      <c r="H12" s="3698"/>
      <c r="I12" s="3698"/>
      <c r="J12" s="3698"/>
      <c r="K12" s="3698"/>
      <c r="L12" s="3701"/>
      <c r="M12" s="3701"/>
      <c r="N12" s="3701"/>
      <c r="O12" s="3701"/>
      <c r="P12" s="3701"/>
      <c r="Q12" s="3701"/>
      <c r="R12" s="3701"/>
      <c r="S12" s="3701"/>
      <c r="T12" s="3701"/>
      <c r="U12" s="3701"/>
      <c r="V12" s="3701"/>
      <c r="W12" s="3701"/>
      <c r="X12" s="3701"/>
      <c r="Y12" s="3701"/>
      <c r="Z12" s="3701"/>
      <c r="AA12" s="3701"/>
      <c r="AB12" s="3701"/>
      <c r="AC12" s="3701"/>
      <c r="AD12" s="3701"/>
      <c r="AE12" s="3701"/>
      <c r="AF12" s="3701"/>
      <c r="AG12" s="3701"/>
      <c r="AH12" s="3701"/>
      <c r="AI12" s="3701"/>
      <c r="AJ12" s="3702"/>
    </row>
    <row r="13" spans="1:48" ht="24.75" customHeight="1">
      <c r="A13" s="683"/>
      <c r="B13" s="3726"/>
      <c r="C13" s="3728"/>
      <c r="D13" s="3693"/>
      <c r="E13" s="3694"/>
      <c r="F13" s="3699"/>
      <c r="G13" s="3700"/>
      <c r="H13" s="3700"/>
      <c r="I13" s="3700"/>
      <c r="J13" s="3700"/>
      <c r="K13" s="3700"/>
      <c r="L13" s="3703"/>
      <c r="M13" s="3703"/>
      <c r="N13" s="3703"/>
      <c r="O13" s="3703"/>
      <c r="P13" s="3703"/>
      <c r="Q13" s="3703"/>
      <c r="R13" s="3703"/>
      <c r="S13" s="3703"/>
      <c r="T13" s="3703"/>
      <c r="U13" s="3703"/>
      <c r="V13" s="3703"/>
      <c r="W13" s="3703"/>
      <c r="X13" s="3703"/>
      <c r="Y13" s="3703"/>
      <c r="Z13" s="3703"/>
      <c r="AA13" s="3703"/>
      <c r="AB13" s="3703"/>
      <c r="AC13" s="3703"/>
      <c r="AD13" s="3703"/>
      <c r="AE13" s="3703"/>
      <c r="AF13" s="3703"/>
      <c r="AG13" s="3703"/>
      <c r="AH13" s="3703"/>
      <c r="AI13" s="3703"/>
      <c r="AJ13" s="3704"/>
    </row>
    <row r="14" spans="1:48" ht="24.75" customHeight="1">
      <c r="A14" s="683"/>
      <c r="B14" s="3726"/>
      <c r="C14" s="3728"/>
      <c r="D14" s="3693"/>
      <c r="E14" s="3694"/>
      <c r="F14" s="3699" t="s">
        <v>1736</v>
      </c>
      <c r="G14" s="3700"/>
      <c r="H14" s="3700"/>
      <c r="I14" s="3700"/>
      <c r="J14" s="3700"/>
      <c r="K14" s="3700"/>
      <c r="L14" s="3703"/>
      <c r="M14" s="3703"/>
      <c r="N14" s="3703"/>
      <c r="O14" s="3703"/>
      <c r="P14" s="3703"/>
      <c r="Q14" s="3703"/>
      <c r="R14" s="3703"/>
      <c r="S14" s="3703"/>
      <c r="T14" s="3703"/>
      <c r="U14" s="3703"/>
      <c r="V14" s="3703"/>
      <c r="W14" s="3703"/>
      <c r="X14" s="3703"/>
      <c r="Y14" s="3703"/>
      <c r="Z14" s="3703"/>
      <c r="AA14" s="3703"/>
      <c r="AB14" s="3703"/>
      <c r="AC14" s="3703"/>
      <c r="AD14" s="3703"/>
      <c r="AE14" s="3703"/>
      <c r="AF14" s="3703"/>
      <c r="AG14" s="3703"/>
      <c r="AH14" s="3703"/>
      <c r="AI14" s="3703"/>
      <c r="AJ14" s="3704"/>
    </row>
    <row r="15" spans="1:48" ht="24.75" customHeight="1">
      <c r="A15" s="683"/>
      <c r="B15" s="3726"/>
      <c r="C15" s="3728"/>
      <c r="D15" s="3693"/>
      <c r="E15" s="3694"/>
      <c r="F15" s="3699"/>
      <c r="G15" s="3700"/>
      <c r="H15" s="3700"/>
      <c r="I15" s="3700"/>
      <c r="J15" s="3700"/>
      <c r="K15" s="3700"/>
      <c r="L15" s="3703"/>
      <c r="M15" s="3703"/>
      <c r="N15" s="3703"/>
      <c r="O15" s="3703"/>
      <c r="P15" s="3703"/>
      <c r="Q15" s="3703"/>
      <c r="R15" s="3703"/>
      <c r="S15" s="3703"/>
      <c r="T15" s="3703"/>
      <c r="U15" s="3703"/>
      <c r="V15" s="3703"/>
      <c r="W15" s="3703"/>
      <c r="X15" s="3703"/>
      <c r="Y15" s="3703"/>
      <c r="Z15" s="3703"/>
      <c r="AA15" s="3703"/>
      <c r="AB15" s="3703"/>
      <c r="AC15" s="3703"/>
      <c r="AD15" s="3703"/>
      <c r="AE15" s="3703"/>
      <c r="AF15" s="3703"/>
      <c r="AG15" s="3703"/>
      <c r="AH15" s="3703"/>
      <c r="AI15" s="3703"/>
      <c r="AJ15" s="3704"/>
    </row>
    <row r="16" spans="1:48" ht="24.75" customHeight="1">
      <c r="A16" s="683"/>
      <c r="B16" s="3726"/>
      <c r="C16" s="3728"/>
      <c r="D16" s="3693"/>
      <c r="E16" s="3694"/>
      <c r="F16" s="3699"/>
      <c r="G16" s="3700"/>
      <c r="H16" s="3700"/>
      <c r="I16" s="3700"/>
      <c r="J16" s="3700"/>
      <c r="K16" s="3700"/>
      <c r="L16" s="3703"/>
      <c r="M16" s="3703"/>
      <c r="N16" s="3703"/>
      <c r="O16" s="3703"/>
      <c r="P16" s="3703"/>
      <c r="Q16" s="3703"/>
      <c r="R16" s="3703"/>
      <c r="S16" s="3703"/>
      <c r="T16" s="3703"/>
      <c r="U16" s="3703"/>
      <c r="V16" s="3703"/>
      <c r="W16" s="3703"/>
      <c r="X16" s="3703"/>
      <c r="Y16" s="3703"/>
      <c r="Z16" s="3703"/>
      <c r="AA16" s="3703"/>
      <c r="AB16" s="3703"/>
      <c r="AC16" s="3703"/>
      <c r="AD16" s="3703"/>
      <c r="AE16" s="3703"/>
      <c r="AF16" s="3703"/>
      <c r="AG16" s="3703"/>
      <c r="AH16" s="3703"/>
      <c r="AI16" s="3703"/>
      <c r="AJ16" s="3704"/>
    </row>
    <row r="17" spans="1:36" ht="24.75" customHeight="1">
      <c r="A17" s="683"/>
      <c r="B17" s="3726"/>
      <c r="C17" s="3728"/>
      <c r="D17" s="3693"/>
      <c r="E17" s="3694"/>
      <c r="F17" s="3699"/>
      <c r="G17" s="3700"/>
      <c r="H17" s="3700"/>
      <c r="I17" s="3700"/>
      <c r="J17" s="3700"/>
      <c r="K17" s="3700"/>
      <c r="L17" s="3703"/>
      <c r="M17" s="3703"/>
      <c r="N17" s="3703"/>
      <c r="O17" s="3703"/>
      <c r="P17" s="3703"/>
      <c r="Q17" s="3703"/>
      <c r="R17" s="3703"/>
      <c r="S17" s="3703"/>
      <c r="T17" s="3703"/>
      <c r="U17" s="3703"/>
      <c r="V17" s="3703"/>
      <c r="W17" s="3703"/>
      <c r="X17" s="3703"/>
      <c r="Y17" s="3703"/>
      <c r="Z17" s="3703"/>
      <c r="AA17" s="3703"/>
      <c r="AB17" s="3703"/>
      <c r="AC17" s="3703"/>
      <c r="AD17" s="3703"/>
      <c r="AE17" s="3703"/>
      <c r="AF17" s="3703"/>
      <c r="AG17" s="3703"/>
      <c r="AH17" s="3703"/>
      <c r="AI17" s="3703"/>
      <c r="AJ17" s="3704"/>
    </row>
    <row r="18" spans="1:36" ht="24.75" customHeight="1">
      <c r="A18" s="683"/>
      <c r="B18" s="3726"/>
      <c r="C18" s="3728"/>
      <c r="D18" s="3693"/>
      <c r="E18" s="3694"/>
      <c r="F18" s="3705" t="s">
        <v>1737</v>
      </c>
      <c r="G18" s="3706"/>
      <c r="H18" s="3706"/>
      <c r="I18" s="3706"/>
      <c r="J18" s="3706"/>
      <c r="K18" s="3706"/>
      <c r="L18" s="3709"/>
      <c r="M18" s="3709"/>
      <c r="N18" s="3709"/>
      <c r="O18" s="3709"/>
      <c r="P18" s="3709"/>
      <c r="Q18" s="3709"/>
      <c r="R18" s="3709"/>
      <c r="S18" s="3709"/>
      <c r="T18" s="3709"/>
      <c r="U18" s="3709"/>
      <c r="V18" s="3709"/>
      <c r="W18" s="3709"/>
      <c r="X18" s="3709"/>
      <c r="Y18" s="3709"/>
      <c r="Z18" s="3709"/>
      <c r="AA18" s="3709"/>
      <c r="AB18" s="3709"/>
      <c r="AC18" s="3709"/>
      <c r="AD18" s="3709"/>
      <c r="AE18" s="3709"/>
      <c r="AF18" s="3709"/>
      <c r="AG18" s="3709"/>
      <c r="AH18" s="3709"/>
      <c r="AI18" s="3709"/>
      <c r="AJ18" s="3710"/>
    </row>
    <row r="19" spans="1:36" ht="24.75" customHeight="1">
      <c r="A19" s="683"/>
      <c r="B19" s="3726"/>
      <c r="C19" s="3728"/>
      <c r="D19" s="3693"/>
      <c r="E19" s="3694"/>
      <c r="F19" s="3705"/>
      <c r="G19" s="3706"/>
      <c r="H19" s="3706"/>
      <c r="I19" s="3706"/>
      <c r="J19" s="3706"/>
      <c r="K19" s="3706"/>
      <c r="L19" s="3709"/>
      <c r="M19" s="3709"/>
      <c r="N19" s="3709"/>
      <c r="O19" s="3709"/>
      <c r="P19" s="3709"/>
      <c r="Q19" s="3709"/>
      <c r="R19" s="3709"/>
      <c r="S19" s="3709"/>
      <c r="T19" s="3709"/>
      <c r="U19" s="3709"/>
      <c r="V19" s="3709"/>
      <c r="W19" s="3709"/>
      <c r="X19" s="3709"/>
      <c r="Y19" s="3709"/>
      <c r="Z19" s="3709"/>
      <c r="AA19" s="3709"/>
      <c r="AB19" s="3709"/>
      <c r="AC19" s="3709"/>
      <c r="AD19" s="3709"/>
      <c r="AE19" s="3709"/>
      <c r="AF19" s="3709"/>
      <c r="AG19" s="3709"/>
      <c r="AH19" s="3709"/>
      <c r="AI19" s="3709"/>
      <c r="AJ19" s="3710"/>
    </row>
    <row r="20" spans="1:36" ht="24.75" customHeight="1">
      <c r="A20" s="683"/>
      <c r="B20" s="3726"/>
      <c r="C20" s="3728"/>
      <c r="D20" s="3693"/>
      <c r="E20" s="3694"/>
      <c r="F20" s="3705"/>
      <c r="G20" s="3706"/>
      <c r="H20" s="3706"/>
      <c r="I20" s="3706"/>
      <c r="J20" s="3706"/>
      <c r="K20" s="3706"/>
      <c r="L20" s="3709"/>
      <c r="M20" s="3709"/>
      <c r="N20" s="3709"/>
      <c r="O20" s="3709"/>
      <c r="P20" s="3709"/>
      <c r="Q20" s="3709"/>
      <c r="R20" s="3709"/>
      <c r="S20" s="3709"/>
      <c r="T20" s="3709"/>
      <c r="U20" s="3709"/>
      <c r="V20" s="3709"/>
      <c r="W20" s="3709"/>
      <c r="X20" s="3709"/>
      <c r="Y20" s="3709"/>
      <c r="Z20" s="3709"/>
      <c r="AA20" s="3709"/>
      <c r="AB20" s="3709"/>
      <c r="AC20" s="3709"/>
      <c r="AD20" s="3709"/>
      <c r="AE20" s="3709"/>
      <c r="AF20" s="3709"/>
      <c r="AG20" s="3709"/>
      <c r="AH20" s="3709"/>
      <c r="AI20" s="3709"/>
      <c r="AJ20" s="3710"/>
    </row>
    <row r="21" spans="1:36" ht="24.75" customHeight="1">
      <c r="A21" s="683"/>
      <c r="B21" s="3726"/>
      <c r="C21" s="3728"/>
      <c r="D21" s="3693"/>
      <c r="E21" s="3694"/>
      <c r="F21" s="3705"/>
      <c r="G21" s="3706"/>
      <c r="H21" s="3706"/>
      <c r="I21" s="3706"/>
      <c r="J21" s="3706"/>
      <c r="K21" s="3706"/>
      <c r="L21" s="3709"/>
      <c r="M21" s="3709"/>
      <c r="N21" s="3709"/>
      <c r="O21" s="3709"/>
      <c r="P21" s="3709"/>
      <c r="Q21" s="3709"/>
      <c r="R21" s="3709"/>
      <c r="S21" s="3709"/>
      <c r="T21" s="3709"/>
      <c r="U21" s="3709"/>
      <c r="V21" s="3709"/>
      <c r="W21" s="3709"/>
      <c r="X21" s="3709"/>
      <c r="Y21" s="3709"/>
      <c r="Z21" s="3709"/>
      <c r="AA21" s="3709"/>
      <c r="AB21" s="3709"/>
      <c r="AC21" s="3709"/>
      <c r="AD21" s="3709"/>
      <c r="AE21" s="3709"/>
      <c r="AF21" s="3709"/>
      <c r="AG21" s="3709"/>
      <c r="AH21" s="3709"/>
      <c r="AI21" s="3709"/>
      <c r="AJ21" s="3710"/>
    </row>
    <row r="22" spans="1:36" ht="24.75" customHeight="1">
      <c r="A22" s="683"/>
      <c r="B22" s="3726"/>
      <c r="C22" s="3728"/>
      <c r="D22" s="3693"/>
      <c r="E22" s="3694"/>
      <c r="F22" s="3705"/>
      <c r="G22" s="3706"/>
      <c r="H22" s="3706"/>
      <c r="I22" s="3706"/>
      <c r="J22" s="3706"/>
      <c r="K22" s="3706"/>
      <c r="L22" s="3709"/>
      <c r="M22" s="3709"/>
      <c r="N22" s="3709"/>
      <c r="O22" s="3709"/>
      <c r="P22" s="3709"/>
      <c r="Q22" s="3709"/>
      <c r="R22" s="3709"/>
      <c r="S22" s="3709"/>
      <c r="T22" s="3709"/>
      <c r="U22" s="3709"/>
      <c r="V22" s="3709"/>
      <c r="W22" s="3709"/>
      <c r="X22" s="3709"/>
      <c r="Y22" s="3709"/>
      <c r="Z22" s="3709"/>
      <c r="AA22" s="3709"/>
      <c r="AB22" s="3709"/>
      <c r="AC22" s="3709"/>
      <c r="AD22" s="3709"/>
      <c r="AE22" s="3709"/>
      <c r="AF22" s="3709"/>
      <c r="AG22" s="3709"/>
      <c r="AH22" s="3709"/>
      <c r="AI22" s="3709"/>
      <c r="AJ22" s="3710"/>
    </row>
    <row r="23" spans="1:36" ht="24.75" customHeight="1">
      <c r="A23" s="683"/>
      <c r="B23" s="3729"/>
      <c r="C23" s="3730"/>
      <c r="D23" s="3695"/>
      <c r="E23" s="3696"/>
      <c r="F23" s="3707"/>
      <c r="G23" s="3708"/>
      <c r="H23" s="3708"/>
      <c r="I23" s="3708"/>
      <c r="J23" s="3708"/>
      <c r="K23" s="3708"/>
      <c r="L23" s="3711"/>
      <c r="M23" s="3711"/>
      <c r="N23" s="3711"/>
      <c r="O23" s="3711"/>
      <c r="P23" s="3711"/>
      <c r="Q23" s="3711"/>
      <c r="R23" s="3711"/>
      <c r="S23" s="3711"/>
      <c r="T23" s="3711"/>
      <c r="U23" s="3711"/>
      <c r="V23" s="3711"/>
      <c r="W23" s="3711"/>
      <c r="X23" s="3711"/>
      <c r="Y23" s="3711"/>
      <c r="Z23" s="3711"/>
      <c r="AA23" s="3711"/>
      <c r="AB23" s="3711"/>
      <c r="AC23" s="3711"/>
      <c r="AD23" s="3711"/>
      <c r="AE23" s="3711"/>
      <c r="AF23" s="3711"/>
      <c r="AG23" s="3711"/>
      <c r="AH23" s="3711"/>
      <c r="AI23" s="3711"/>
      <c r="AJ23" s="3712"/>
    </row>
    <row r="24" spans="1:36" ht="39" customHeight="1">
      <c r="A24" s="683"/>
      <c r="B24" s="3687" t="s">
        <v>1738</v>
      </c>
      <c r="C24" s="3687"/>
      <c r="D24" s="3687"/>
      <c r="E24" s="3687"/>
      <c r="F24" s="3687"/>
      <c r="G24" s="3687"/>
      <c r="H24" s="3687"/>
      <c r="I24" s="3687"/>
      <c r="J24" s="3687"/>
      <c r="K24" s="3687"/>
      <c r="L24" s="3687"/>
      <c r="M24" s="3687"/>
      <c r="N24" s="3687"/>
      <c r="O24" s="3687"/>
      <c r="P24" s="3687"/>
      <c r="Q24" s="3687"/>
      <c r="R24" s="3687"/>
      <c r="S24" s="3687"/>
      <c r="T24" s="3687"/>
      <c r="U24" s="3687"/>
      <c r="V24" s="3687"/>
      <c r="W24" s="3687"/>
      <c r="X24" s="3687"/>
      <c r="Y24" s="3687"/>
      <c r="Z24" s="3687"/>
      <c r="AA24" s="3687"/>
      <c r="AB24" s="3687"/>
      <c r="AC24" s="3687"/>
      <c r="AD24" s="3687"/>
      <c r="AE24" s="3687"/>
      <c r="AF24" s="3687"/>
      <c r="AG24" s="3687"/>
      <c r="AH24" s="3687"/>
      <c r="AI24" s="3687"/>
      <c r="AJ24" s="3687"/>
    </row>
    <row r="25" spans="1:36" ht="20.25" customHeight="1">
      <c r="A25" s="683"/>
      <c r="B25" s="3688"/>
      <c r="C25" s="3688"/>
      <c r="D25" s="3688"/>
      <c r="E25" s="3688"/>
      <c r="F25" s="3688"/>
      <c r="G25" s="3688"/>
      <c r="H25" s="3688"/>
      <c r="I25" s="3688"/>
      <c r="J25" s="3688"/>
      <c r="K25" s="3688"/>
      <c r="L25" s="3688"/>
      <c r="M25" s="3688"/>
      <c r="N25" s="3688"/>
      <c r="O25" s="3688"/>
      <c r="P25" s="3688"/>
      <c r="Q25" s="3688"/>
      <c r="R25" s="3688"/>
      <c r="S25" s="3688"/>
      <c r="T25" s="3688"/>
      <c r="U25" s="3688"/>
      <c r="V25" s="3688"/>
      <c r="W25" s="3688"/>
      <c r="X25" s="3688"/>
      <c r="Y25" s="3688"/>
      <c r="Z25" s="3688"/>
      <c r="AA25" s="3688"/>
      <c r="AB25" s="3688"/>
      <c r="AC25" s="3688"/>
      <c r="AD25" s="3688"/>
      <c r="AE25" s="3688"/>
      <c r="AF25" s="3688"/>
      <c r="AG25" s="3688"/>
      <c r="AH25" s="3688"/>
      <c r="AI25" s="3688"/>
      <c r="AJ25" s="3688"/>
    </row>
    <row r="26" spans="1:36" ht="39" customHeight="1">
      <c r="A26" s="683"/>
      <c r="B26" s="3688"/>
      <c r="C26" s="3688"/>
      <c r="D26" s="3688"/>
      <c r="E26" s="3688"/>
      <c r="F26" s="3688"/>
      <c r="G26" s="3688"/>
      <c r="H26" s="3688"/>
      <c r="I26" s="3688"/>
      <c r="J26" s="3688"/>
      <c r="K26" s="3688"/>
      <c r="L26" s="3688"/>
      <c r="M26" s="3688"/>
      <c r="N26" s="3688"/>
      <c r="O26" s="3688"/>
      <c r="P26" s="3688"/>
      <c r="Q26" s="3688"/>
      <c r="R26" s="3688"/>
      <c r="S26" s="3688"/>
      <c r="T26" s="3688"/>
      <c r="U26" s="3688"/>
      <c r="V26" s="3688"/>
      <c r="W26" s="3688"/>
      <c r="X26" s="3688"/>
      <c r="Y26" s="3688"/>
      <c r="Z26" s="3688"/>
      <c r="AA26" s="3688"/>
      <c r="AB26" s="3688"/>
      <c r="AC26" s="3688"/>
      <c r="AD26" s="3688"/>
      <c r="AE26" s="3688"/>
      <c r="AF26" s="3688"/>
      <c r="AG26" s="3688"/>
      <c r="AH26" s="3688"/>
      <c r="AI26" s="3688"/>
      <c r="AJ26" s="3688"/>
    </row>
    <row r="27" spans="1:36" ht="48.75" customHeight="1">
      <c r="A27" s="683"/>
      <c r="B27" s="3688"/>
      <c r="C27" s="3688"/>
      <c r="D27" s="3688"/>
      <c r="E27" s="3688"/>
      <c r="F27" s="3688"/>
      <c r="G27" s="3688"/>
      <c r="H27" s="3688"/>
      <c r="I27" s="3688"/>
      <c r="J27" s="3688"/>
      <c r="K27" s="3688"/>
      <c r="L27" s="3688"/>
      <c r="M27" s="3688"/>
      <c r="N27" s="3688"/>
      <c r="O27" s="3688"/>
      <c r="P27" s="3688"/>
      <c r="Q27" s="3688"/>
      <c r="R27" s="3688"/>
      <c r="S27" s="3688"/>
      <c r="T27" s="3688"/>
      <c r="U27" s="3688"/>
      <c r="V27" s="3688"/>
      <c r="W27" s="3688"/>
      <c r="X27" s="3688"/>
      <c r="Y27" s="3688"/>
      <c r="Z27" s="3688"/>
      <c r="AA27" s="3688"/>
      <c r="AB27" s="3688"/>
      <c r="AC27" s="3688"/>
      <c r="AD27" s="3688"/>
      <c r="AE27" s="3688"/>
      <c r="AF27" s="3688"/>
      <c r="AG27" s="3688"/>
      <c r="AH27" s="3688"/>
      <c r="AI27" s="3688"/>
      <c r="AJ27" s="3688"/>
    </row>
    <row r="28" spans="1:36">
      <c r="A28" s="683"/>
      <c r="B28" s="683"/>
      <c r="C28" s="683"/>
      <c r="D28" s="683"/>
      <c r="E28" s="683"/>
      <c r="F28" s="683"/>
      <c r="G28" s="683"/>
      <c r="H28" s="683"/>
      <c r="I28" s="683"/>
      <c r="J28" s="683"/>
      <c r="K28" s="683"/>
      <c r="L28" s="683"/>
      <c r="M28" s="683"/>
      <c r="N28" s="683"/>
      <c r="O28" s="683"/>
      <c r="P28" s="683"/>
      <c r="Q28" s="683"/>
      <c r="R28" s="683"/>
      <c r="S28" s="683"/>
      <c r="T28" s="683"/>
      <c r="U28" s="683"/>
      <c r="V28" s="683"/>
      <c r="W28" s="683"/>
      <c r="X28" s="683"/>
      <c r="Y28" s="683"/>
      <c r="Z28" s="683"/>
      <c r="AA28" s="683"/>
      <c r="AB28" s="683"/>
      <c r="AC28" s="683"/>
      <c r="AD28" s="683"/>
      <c r="AE28" s="683"/>
      <c r="AF28" s="683"/>
      <c r="AG28" s="683"/>
      <c r="AH28" s="683"/>
      <c r="AI28" s="683"/>
      <c r="AJ28" s="683"/>
    </row>
    <row r="29" spans="1:36">
      <c r="A29" s="683"/>
      <c r="B29" s="683"/>
      <c r="C29" s="683"/>
      <c r="D29" s="683"/>
      <c r="E29" s="683"/>
      <c r="F29" s="683"/>
      <c r="G29" s="683"/>
      <c r="H29" s="683"/>
      <c r="I29" s="683"/>
      <c r="J29" s="683"/>
      <c r="K29" s="683"/>
      <c r="L29" s="683"/>
      <c r="M29" s="683"/>
      <c r="N29" s="683"/>
      <c r="O29" s="683"/>
      <c r="P29" s="683"/>
      <c r="Q29" s="683"/>
      <c r="R29" s="683"/>
      <c r="S29" s="683"/>
      <c r="T29" s="683"/>
      <c r="U29" s="683"/>
      <c r="V29" s="683"/>
      <c r="W29" s="683"/>
      <c r="X29" s="683"/>
      <c r="Y29" s="683"/>
      <c r="Z29" s="683"/>
      <c r="AA29" s="683"/>
      <c r="AB29" s="683"/>
      <c r="AC29" s="683"/>
      <c r="AD29" s="683"/>
      <c r="AE29" s="683"/>
      <c r="AF29" s="683"/>
      <c r="AG29" s="683"/>
      <c r="AH29" s="683"/>
      <c r="AI29" s="683"/>
      <c r="AJ29" s="683"/>
    </row>
  </sheetData>
  <mergeCells count="33">
    <mergeCell ref="Y10:AA10"/>
    <mergeCell ref="L6:AJ6"/>
    <mergeCell ref="L7:AJ7"/>
    <mergeCell ref="AM1:AV1"/>
    <mergeCell ref="AI10:AJ10"/>
    <mergeCell ref="B8:K8"/>
    <mergeCell ref="L8:AJ8"/>
    <mergeCell ref="B9:C23"/>
    <mergeCell ref="D9:K10"/>
    <mergeCell ref="M9:P9"/>
    <mergeCell ref="W9:X9"/>
    <mergeCell ref="Y9:AA9"/>
    <mergeCell ref="AC9:AE9"/>
    <mergeCell ref="AF9:AH9"/>
    <mergeCell ref="AI9:AJ9"/>
    <mergeCell ref="M10:P10"/>
    <mergeCell ref="W10:X10"/>
    <mergeCell ref="B7:K7"/>
    <mergeCell ref="AC10:AE10"/>
    <mergeCell ref="AB2:AK2"/>
    <mergeCell ref="AF10:AH10"/>
    <mergeCell ref="B24:AJ27"/>
    <mergeCell ref="D11:K11"/>
    <mergeCell ref="M11:P11"/>
    <mergeCell ref="D12:E23"/>
    <mergeCell ref="F12:K13"/>
    <mergeCell ref="L12:AJ13"/>
    <mergeCell ref="F14:K17"/>
    <mergeCell ref="L14:AJ17"/>
    <mergeCell ref="F18:K23"/>
    <mergeCell ref="L18:AJ23"/>
    <mergeCell ref="B4:AJ4"/>
    <mergeCell ref="B6:K6"/>
  </mergeCells>
  <phoneticPr fontId="33"/>
  <dataValidations count="1">
    <dataValidation type="list" errorStyle="warning" allowBlank="1" showInputMessage="1" showErrorMessage="1" sqref="Y9:AA10 AF9:AH10">
      <formula1>"　,１,２,３,４,５"</formula1>
    </dataValidation>
  </dataValidations>
  <hyperlinks>
    <hyperlink ref="AM1:AO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1"/>
  <sheetViews>
    <sheetView view="pageBreakPreview" zoomScaleNormal="100" zoomScaleSheetLayoutView="100" workbookViewId="0">
      <selection activeCell="G10" sqref="G10:T11"/>
    </sheetView>
  </sheetViews>
  <sheetFormatPr defaultColWidth="3.375" defaultRowHeight="17.25" customHeight="1"/>
  <cols>
    <col min="1" max="1" width="1.625" style="733" customWidth="1"/>
    <col min="2" max="6" width="4.875" style="733" customWidth="1"/>
    <col min="7" max="7" width="5.25" style="733" customWidth="1"/>
    <col min="8" max="11" width="3.375" style="733" customWidth="1"/>
    <col min="12" max="12" width="2" style="733" customWidth="1"/>
    <col min="13" max="13" width="3.875" style="733" customWidth="1"/>
    <col min="14" max="16" width="4.875" style="733" customWidth="1"/>
    <col min="17" max="28" width="3.375" style="733" customWidth="1"/>
    <col min="29" max="29" width="2" style="733" customWidth="1"/>
    <col min="30" max="16384" width="3.375" style="733"/>
  </cols>
  <sheetData>
    <row r="1" spans="1:39" ht="20.100000000000001" customHeight="1">
      <c r="AD1" s="3581" t="s">
        <v>3034</v>
      </c>
      <c r="AE1" s="3581"/>
      <c r="AF1" s="3581"/>
      <c r="AG1" s="3581"/>
      <c r="AH1" s="3581"/>
      <c r="AI1" s="3581"/>
      <c r="AJ1" s="3581"/>
      <c r="AK1" s="3581"/>
      <c r="AL1" s="3581"/>
      <c r="AM1" s="3581"/>
    </row>
    <row r="2" spans="1:39" ht="20.100000000000001" customHeight="1">
      <c r="A2" s="734"/>
      <c r="B2" s="734"/>
      <c r="C2" s="734"/>
      <c r="D2" s="734"/>
      <c r="E2" s="734"/>
      <c r="F2" s="734"/>
      <c r="G2" s="734"/>
      <c r="H2" s="734"/>
      <c r="I2" s="734"/>
      <c r="J2" s="734"/>
      <c r="K2" s="734"/>
      <c r="L2" s="734"/>
      <c r="M2" s="734"/>
      <c r="N2" s="734"/>
      <c r="O2" s="734"/>
      <c r="P2" s="734"/>
      <c r="Q2" s="734"/>
      <c r="R2" s="734"/>
      <c r="S2" s="734"/>
      <c r="T2" s="3787" t="str">
        <f>IF(基本情報入力シート!$D$3="","",基本情報入力シート!$D$3)</f>
        <v/>
      </c>
      <c r="U2" s="3787"/>
      <c r="V2" s="3787"/>
      <c r="W2" s="3787"/>
      <c r="X2" s="3787"/>
      <c r="Y2" s="3787"/>
      <c r="Z2" s="3787"/>
      <c r="AA2" s="3787"/>
      <c r="AB2" s="3787"/>
      <c r="AC2" s="2036"/>
      <c r="AD2" s="2036"/>
      <c r="AE2" s="2036"/>
      <c r="AF2" s="2036"/>
      <c r="AG2" s="2036"/>
      <c r="AH2" s="2036"/>
      <c r="AI2" s="2036"/>
    </row>
    <row r="3" spans="1:39" ht="20.100000000000001" customHeight="1">
      <c r="A3" s="734"/>
      <c r="B3" s="734"/>
      <c r="C3" s="734"/>
      <c r="D3" s="734"/>
      <c r="E3" s="734"/>
      <c r="F3" s="734"/>
      <c r="G3" s="734"/>
      <c r="H3" s="734"/>
      <c r="I3" s="734"/>
      <c r="J3" s="734"/>
      <c r="K3" s="734"/>
      <c r="L3" s="734"/>
      <c r="M3" s="734"/>
      <c r="N3" s="734"/>
      <c r="O3" s="734"/>
      <c r="P3" s="734"/>
      <c r="Q3" s="734"/>
      <c r="R3" s="734"/>
      <c r="S3" s="734"/>
      <c r="T3" s="735"/>
      <c r="U3" s="735"/>
      <c r="V3" s="735"/>
      <c r="W3" s="735"/>
      <c r="X3" s="735"/>
      <c r="Y3" s="735"/>
      <c r="Z3" s="735"/>
      <c r="AA3" s="735"/>
      <c r="AB3" s="735"/>
      <c r="AC3" s="734"/>
    </row>
    <row r="4" spans="1:39" ht="20.100000000000001" customHeight="1">
      <c r="A4" s="3788" t="s">
        <v>1773</v>
      </c>
      <c r="B4" s="3789"/>
      <c r="C4" s="3789"/>
      <c r="D4" s="3789"/>
      <c r="E4" s="3789"/>
      <c r="F4" s="3789"/>
      <c r="G4" s="3789"/>
      <c r="H4" s="3789"/>
      <c r="I4" s="3789"/>
      <c r="J4" s="3789"/>
      <c r="K4" s="3789"/>
      <c r="L4" s="3789"/>
      <c r="M4" s="3789"/>
      <c r="N4" s="3789"/>
      <c r="O4" s="3789"/>
      <c r="P4" s="3789"/>
      <c r="Q4" s="3789"/>
      <c r="R4" s="3789"/>
      <c r="S4" s="3789"/>
      <c r="T4" s="3789"/>
      <c r="U4" s="3789"/>
      <c r="V4" s="3789"/>
      <c r="W4" s="3789"/>
      <c r="X4" s="3789"/>
      <c r="Y4" s="3789"/>
      <c r="Z4" s="3789"/>
      <c r="AA4" s="3789"/>
      <c r="AB4" s="3789"/>
      <c r="AC4" s="3789"/>
    </row>
    <row r="5" spans="1:39" ht="20.100000000000001" customHeight="1">
      <c r="A5" s="734"/>
      <c r="B5" s="734"/>
      <c r="C5" s="734"/>
      <c r="D5" s="734"/>
      <c r="E5" s="734"/>
      <c r="F5" s="734"/>
      <c r="G5" s="734"/>
      <c r="H5" s="734"/>
      <c r="I5" s="734"/>
      <c r="J5" s="734"/>
      <c r="K5" s="734"/>
      <c r="L5" s="734"/>
      <c r="M5" s="734"/>
      <c r="N5" s="734"/>
      <c r="O5" s="734"/>
      <c r="P5" s="734"/>
      <c r="Q5" s="734"/>
      <c r="R5" s="734"/>
      <c r="S5" s="734"/>
      <c r="T5" s="734"/>
      <c r="U5" s="734"/>
      <c r="V5" s="734"/>
      <c r="W5" s="734"/>
      <c r="X5" s="734"/>
      <c r="Y5" s="734"/>
      <c r="Z5" s="734"/>
      <c r="AA5" s="734"/>
      <c r="AB5" s="734"/>
      <c r="AC5" s="734"/>
    </row>
    <row r="6" spans="1:39" s="737" customFormat="1" ht="20.100000000000001" customHeight="1">
      <c r="A6" s="736"/>
      <c r="B6" s="736" t="s">
        <v>1774</v>
      </c>
      <c r="C6" s="736"/>
      <c r="D6" s="736"/>
      <c r="E6" s="736"/>
      <c r="F6" s="736"/>
      <c r="G6" s="736"/>
      <c r="H6" s="736"/>
      <c r="I6" s="736"/>
      <c r="J6" s="736"/>
      <c r="K6" s="736"/>
      <c r="L6" s="736"/>
      <c r="M6" s="736"/>
      <c r="N6" s="736"/>
      <c r="O6" s="736"/>
      <c r="P6" s="736"/>
      <c r="Q6" s="736"/>
      <c r="R6" s="736"/>
      <c r="S6" s="736"/>
      <c r="T6" s="736"/>
      <c r="U6" s="736"/>
      <c r="V6" s="736"/>
      <c r="W6" s="736"/>
      <c r="X6" s="736"/>
      <c r="Y6" s="736"/>
      <c r="Z6" s="736"/>
      <c r="AA6" s="736"/>
      <c r="AB6" s="736"/>
      <c r="AC6" s="736"/>
    </row>
    <row r="7" spans="1:39" ht="20.100000000000001" customHeight="1" thickBot="1">
      <c r="A7" s="734"/>
      <c r="B7" s="734"/>
      <c r="C7" s="734"/>
      <c r="D7" s="734"/>
      <c r="E7" s="734"/>
      <c r="F7" s="734"/>
      <c r="G7" s="734"/>
      <c r="H7" s="734"/>
      <c r="I7" s="734"/>
      <c r="J7" s="734"/>
      <c r="K7" s="734"/>
      <c r="L7" s="734"/>
      <c r="M7" s="734"/>
      <c r="N7" s="734"/>
      <c r="O7" s="734"/>
      <c r="P7" s="734"/>
      <c r="Q7" s="734"/>
      <c r="R7" s="734"/>
      <c r="S7" s="734"/>
      <c r="T7" s="734"/>
      <c r="U7" s="734"/>
      <c r="V7" s="734"/>
      <c r="W7" s="734"/>
      <c r="X7" s="734"/>
      <c r="Y7" s="734"/>
      <c r="Z7" s="734"/>
      <c r="AA7" s="734"/>
      <c r="AB7" s="734"/>
      <c r="AC7" s="734"/>
    </row>
    <row r="8" spans="1:39" ht="30" customHeight="1">
      <c r="A8" s="734"/>
      <c r="B8" s="3790" t="s">
        <v>1775</v>
      </c>
      <c r="C8" s="3791"/>
      <c r="D8" s="3791"/>
      <c r="E8" s="3791"/>
      <c r="F8" s="3792"/>
      <c r="G8" s="3793" t="s">
        <v>1776</v>
      </c>
      <c r="H8" s="3794"/>
      <c r="I8" s="3794"/>
      <c r="J8" s="3794"/>
      <c r="K8" s="3794"/>
      <c r="L8" s="3794"/>
      <c r="M8" s="3794"/>
      <c r="N8" s="3794"/>
      <c r="O8" s="3794"/>
      <c r="P8" s="3794"/>
      <c r="Q8" s="3794"/>
      <c r="R8" s="3794"/>
      <c r="S8" s="3794"/>
      <c r="T8" s="3794"/>
      <c r="U8" s="3794"/>
      <c r="V8" s="3794"/>
      <c r="W8" s="3794"/>
      <c r="X8" s="3794"/>
      <c r="Y8" s="3794"/>
      <c r="Z8" s="3794"/>
      <c r="AA8" s="3794"/>
      <c r="AB8" s="3795"/>
      <c r="AC8" s="734"/>
    </row>
    <row r="9" spans="1:39" ht="36" customHeight="1">
      <c r="A9" s="734"/>
      <c r="B9" s="3781" t="s">
        <v>1777</v>
      </c>
      <c r="C9" s="3782"/>
      <c r="D9" s="3782"/>
      <c r="E9" s="3782"/>
      <c r="F9" s="3783"/>
      <c r="G9" s="3784" t="str">
        <f>IF(基本情報入力シート!$D$23="","",基本情報入力シート!$D$23)</f>
        <v/>
      </c>
      <c r="H9" s="3785"/>
      <c r="I9" s="3785"/>
      <c r="J9" s="3785"/>
      <c r="K9" s="3785"/>
      <c r="L9" s="3785"/>
      <c r="M9" s="3785"/>
      <c r="N9" s="3785"/>
      <c r="O9" s="3785"/>
      <c r="P9" s="3785"/>
      <c r="Q9" s="3785"/>
      <c r="R9" s="3785"/>
      <c r="S9" s="3785"/>
      <c r="T9" s="3785"/>
      <c r="U9" s="3785"/>
      <c r="V9" s="3785"/>
      <c r="W9" s="3785"/>
      <c r="X9" s="3785"/>
      <c r="Y9" s="3785"/>
      <c r="Z9" s="3785"/>
      <c r="AA9" s="3785"/>
      <c r="AB9" s="3786"/>
      <c r="AC9" s="734"/>
    </row>
    <row r="10" spans="1:39" ht="19.5" customHeight="1">
      <c r="A10" s="734"/>
      <c r="B10" s="3756" t="s">
        <v>1778</v>
      </c>
      <c r="C10" s="3757"/>
      <c r="D10" s="3757"/>
      <c r="E10" s="3757"/>
      <c r="F10" s="3758"/>
      <c r="G10" s="3765" t="s">
        <v>1779</v>
      </c>
      <c r="H10" s="3766"/>
      <c r="I10" s="3766"/>
      <c r="J10" s="3766"/>
      <c r="K10" s="3766"/>
      <c r="L10" s="3766"/>
      <c r="M10" s="3766"/>
      <c r="N10" s="3766"/>
      <c r="O10" s="3766"/>
      <c r="P10" s="3766"/>
      <c r="Q10" s="3766"/>
      <c r="R10" s="3766"/>
      <c r="S10" s="3766"/>
      <c r="T10" s="3767"/>
      <c r="U10" s="3771" t="s">
        <v>1780</v>
      </c>
      <c r="V10" s="3772"/>
      <c r="W10" s="3772"/>
      <c r="X10" s="3772"/>
      <c r="Y10" s="3772"/>
      <c r="Z10" s="3772"/>
      <c r="AA10" s="3772"/>
      <c r="AB10" s="3773"/>
      <c r="AC10" s="734"/>
    </row>
    <row r="11" spans="1:39" ht="19.5" customHeight="1">
      <c r="A11" s="734"/>
      <c r="B11" s="3759"/>
      <c r="C11" s="3760"/>
      <c r="D11" s="3760"/>
      <c r="E11" s="3760"/>
      <c r="F11" s="3761"/>
      <c r="G11" s="3768"/>
      <c r="H11" s="3769"/>
      <c r="I11" s="3769"/>
      <c r="J11" s="3769"/>
      <c r="K11" s="3769"/>
      <c r="L11" s="3769"/>
      <c r="M11" s="3769"/>
      <c r="N11" s="3769"/>
      <c r="O11" s="3769"/>
      <c r="P11" s="3769"/>
      <c r="Q11" s="3769"/>
      <c r="R11" s="3769"/>
      <c r="S11" s="3769"/>
      <c r="T11" s="3770"/>
      <c r="U11" s="3774"/>
      <c r="V11" s="3775"/>
      <c r="W11" s="3775"/>
      <c r="X11" s="3775"/>
      <c r="Y11" s="3775"/>
      <c r="Z11" s="3775"/>
      <c r="AA11" s="3775"/>
      <c r="AB11" s="3776"/>
      <c r="AC11" s="734"/>
    </row>
    <row r="12" spans="1:39" ht="24.75" customHeight="1">
      <c r="A12" s="734"/>
      <c r="B12" s="3762"/>
      <c r="C12" s="3763"/>
      <c r="D12" s="3763"/>
      <c r="E12" s="3763"/>
      <c r="F12" s="3764"/>
      <c r="G12" s="3748" t="s">
        <v>1781</v>
      </c>
      <c r="H12" s="3749"/>
      <c r="I12" s="3749"/>
      <c r="J12" s="3749"/>
      <c r="K12" s="3749"/>
      <c r="L12" s="3749"/>
      <c r="M12" s="3749"/>
      <c r="N12" s="3749"/>
      <c r="O12" s="3749"/>
      <c r="P12" s="3749"/>
      <c r="Q12" s="3749"/>
      <c r="R12" s="3749"/>
      <c r="S12" s="3749"/>
      <c r="T12" s="3777"/>
      <c r="U12" s="738"/>
      <c r="V12" s="738"/>
      <c r="W12" s="738"/>
      <c r="X12" s="738" t="s">
        <v>1782</v>
      </c>
      <c r="Y12" s="738"/>
      <c r="Z12" s="738" t="s">
        <v>1783</v>
      </c>
      <c r="AA12" s="738"/>
      <c r="AB12" s="739" t="s">
        <v>1784</v>
      </c>
      <c r="AC12" s="734"/>
    </row>
    <row r="13" spans="1:39" ht="62.25" customHeight="1" thickBot="1">
      <c r="A13" s="734"/>
      <c r="B13" s="3756" t="s">
        <v>1785</v>
      </c>
      <c r="C13" s="3757"/>
      <c r="D13" s="3757"/>
      <c r="E13" s="3757"/>
      <c r="F13" s="3758"/>
      <c r="G13" s="3778" t="s">
        <v>2180</v>
      </c>
      <c r="H13" s="3779"/>
      <c r="I13" s="3779"/>
      <c r="J13" s="3779"/>
      <c r="K13" s="3779"/>
      <c r="L13" s="3779"/>
      <c r="M13" s="3779"/>
      <c r="N13" s="3779"/>
      <c r="O13" s="3779"/>
      <c r="P13" s="3779"/>
      <c r="Q13" s="3779"/>
      <c r="R13" s="3779"/>
      <c r="S13" s="3779"/>
      <c r="T13" s="3779"/>
      <c r="U13" s="3779"/>
      <c r="V13" s="3779"/>
      <c r="W13" s="3779"/>
      <c r="X13" s="3779"/>
      <c r="Y13" s="3779"/>
      <c r="Z13" s="3779"/>
      <c r="AA13" s="3779"/>
      <c r="AB13" s="3780"/>
      <c r="AC13" s="734"/>
    </row>
    <row r="14" spans="1:39" ht="33.75" customHeight="1">
      <c r="A14" s="734"/>
      <c r="B14" s="3741" t="s">
        <v>1786</v>
      </c>
      <c r="C14" s="740"/>
      <c r="D14" s="3744" t="s">
        <v>1787</v>
      </c>
      <c r="E14" s="3745"/>
      <c r="F14" s="3745"/>
      <c r="G14" s="3745"/>
      <c r="H14" s="3745"/>
      <c r="I14" s="3745"/>
      <c r="J14" s="3745"/>
      <c r="K14" s="3745"/>
      <c r="L14" s="3745"/>
      <c r="M14" s="3745"/>
      <c r="N14" s="3745"/>
      <c r="O14" s="3745"/>
      <c r="P14" s="3745"/>
      <c r="Q14" s="3746" t="s">
        <v>1788</v>
      </c>
      <c r="R14" s="3746"/>
      <c r="S14" s="3746"/>
      <c r="T14" s="3746"/>
      <c r="U14" s="3746"/>
      <c r="V14" s="3746"/>
      <c r="W14" s="3746"/>
      <c r="X14" s="3746"/>
      <c r="Y14" s="3746"/>
      <c r="Z14" s="3746"/>
      <c r="AA14" s="3746"/>
      <c r="AB14" s="3747"/>
      <c r="AC14" s="734"/>
    </row>
    <row r="15" spans="1:39" ht="33.75" customHeight="1">
      <c r="A15" s="734"/>
      <c r="B15" s="3742"/>
      <c r="C15" s="738"/>
      <c r="D15" s="3748" t="s">
        <v>2753</v>
      </c>
      <c r="E15" s="3749"/>
      <c r="F15" s="3749"/>
      <c r="G15" s="3749"/>
      <c r="H15" s="3749"/>
      <c r="I15" s="3749"/>
      <c r="J15" s="3749"/>
      <c r="K15" s="3749"/>
      <c r="L15" s="3749"/>
      <c r="M15" s="3749"/>
      <c r="N15" s="3749"/>
      <c r="O15" s="3749"/>
      <c r="P15" s="3749"/>
      <c r="Q15" s="3750" t="s">
        <v>1789</v>
      </c>
      <c r="R15" s="3750"/>
      <c r="S15" s="3750"/>
      <c r="T15" s="3750"/>
      <c r="U15" s="3750"/>
      <c r="V15" s="3750"/>
      <c r="W15" s="3750"/>
      <c r="X15" s="3750"/>
      <c r="Y15" s="3750"/>
      <c r="Z15" s="3750"/>
      <c r="AA15" s="3750"/>
      <c r="AB15" s="3751"/>
      <c r="AC15" s="734"/>
    </row>
    <row r="16" spans="1:39" ht="33.75" customHeight="1">
      <c r="A16" s="734"/>
      <c r="B16" s="3742"/>
      <c r="C16" s="738"/>
      <c r="D16" s="3748" t="s">
        <v>1790</v>
      </c>
      <c r="E16" s="3749"/>
      <c r="F16" s="3749"/>
      <c r="G16" s="3749"/>
      <c r="H16" s="3749"/>
      <c r="I16" s="3749"/>
      <c r="J16" s="3749"/>
      <c r="K16" s="3749"/>
      <c r="L16" s="3749"/>
      <c r="M16" s="3749"/>
      <c r="N16" s="3749"/>
      <c r="O16" s="3749"/>
      <c r="P16" s="3749"/>
      <c r="Q16" s="741" t="s">
        <v>2754</v>
      </c>
      <c r="R16" s="741"/>
      <c r="S16" s="741"/>
      <c r="T16" s="741"/>
      <c r="U16" s="741"/>
      <c r="V16" s="741"/>
      <c r="W16" s="741"/>
      <c r="X16" s="741"/>
      <c r="Y16" s="741"/>
      <c r="Z16" s="741"/>
      <c r="AA16" s="741"/>
      <c r="AB16" s="742"/>
      <c r="AC16" s="734"/>
    </row>
    <row r="17" spans="1:29" ht="33.75" customHeight="1">
      <c r="A17" s="734"/>
      <c r="B17" s="3742"/>
      <c r="C17" s="738"/>
      <c r="D17" s="3748" t="s">
        <v>1791</v>
      </c>
      <c r="E17" s="3749"/>
      <c r="F17" s="3749"/>
      <c r="G17" s="3749"/>
      <c r="H17" s="3749"/>
      <c r="I17" s="3749"/>
      <c r="J17" s="3749"/>
      <c r="K17" s="3749"/>
      <c r="L17" s="3749"/>
      <c r="M17" s="3749"/>
      <c r="N17" s="3749"/>
      <c r="O17" s="3749"/>
      <c r="P17" s="3749"/>
      <c r="Q17" s="741" t="s">
        <v>2755</v>
      </c>
      <c r="R17" s="741"/>
      <c r="S17" s="741"/>
      <c r="T17" s="741"/>
      <c r="U17" s="741"/>
      <c r="V17" s="741"/>
      <c r="W17" s="741"/>
      <c r="X17" s="741"/>
      <c r="Y17" s="741"/>
      <c r="Z17" s="741"/>
      <c r="AA17" s="741"/>
      <c r="AB17" s="742"/>
      <c r="AC17" s="734"/>
    </row>
    <row r="18" spans="1:29" ht="33.75" customHeight="1">
      <c r="A18" s="734"/>
      <c r="B18" s="3742"/>
      <c r="C18" s="743"/>
      <c r="D18" s="3748" t="s">
        <v>1792</v>
      </c>
      <c r="E18" s="3749"/>
      <c r="F18" s="3749"/>
      <c r="G18" s="3749"/>
      <c r="H18" s="3749"/>
      <c r="I18" s="3749"/>
      <c r="J18" s="3749"/>
      <c r="K18" s="3749"/>
      <c r="L18" s="3749"/>
      <c r="M18" s="3749"/>
      <c r="N18" s="3749"/>
      <c r="O18" s="3749"/>
      <c r="P18" s="3749"/>
      <c r="Q18" s="741" t="s">
        <v>2121</v>
      </c>
      <c r="R18" s="741"/>
      <c r="S18" s="741"/>
      <c r="T18" s="741"/>
      <c r="U18" s="741"/>
      <c r="V18" s="741"/>
      <c r="W18" s="741"/>
      <c r="X18" s="741"/>
      <c r="Y18" s="741"/>
      <c r="Z18" s="741"/>
      <c r="AA18" s="741"/>
      <c r="AB18" s="742"/>
      <c r="AC18" s="734"/>
    </row>
    <row r="19" spans="1:29" ht="33.75" customHeight="1">
      <c r="A19" s="734"/>
      <c r="B19" s="3742"/>
      <c r="C19" s="744"/>
      <c r="D19" s="3748" t="s">
        <v>2756</v>
      </c>
      <c r="E19" s="3749"/>
      <c r="F19" s="3749"/>
      <c r="G19" s="3749"/>
      <c r="H19" s="3749"/>
      <c r="I19" s="3749"/>
      <c r="J19" s="3749"/>
      <c r="K19" s="3749"/>
      <c r="L19" s="3749"/>
      <c r="M19" s="3749"/>
      <c r="N19" s="3749"/>
      <c r="O19" s="3749"/>
      <c r="P19" s="3749"/>
      <c r="Q19" s="741" t="s">
        <v>1793</v>
      </c>
      <c r="R19" s="741"/>
      <c r="S19" s="741"/>
      <c r="T19" s="741"/>
      <c r="U19" s="741"/>
      <c r="V19" s="741"/>
      <c r="W19" s="741"/>
      <c r="X19" s="741"/>
      <c r="Y19" s="741"/>
      <c r="Z19" s="741"/>
      <c r="AA19" s="741"/>
      <c r="AB19" s="742"/>
      <c r="AC19" s="734"/>
    </row>
    <row r="20" spans="1:29" ht="33.75" customHeight="1">
      <c r="A20" s="734"/>
      <c r="B20" s="3742"/>
      <c r="C20" s="744"/>
      <c r="D20" s="3748" t="s">
        <v>1794</v>
      </c>
      <c r="E20" s="3749"/>
      <c r="F20" s="3749"/>
      <c r="G20" s="3749"/>
      <c r="H20" s="3749"/>
      <c r="I20" s="3749"/>
      <c r="J20" s="3749"/>
      <c r="K20" s="3749"/>
      <c r="L20" s="3749"/>
      <c r="M20" s="3749"/>
      <c r="N20" s="3749"/>
      <c r="O20" s="3749"/>
      <c r="P20" s="3749"/>
      <c r="Q20" s="745" t="s">
        <v>2122</v>
      </c>
      <c r="R20" s="745"/>
      <c r="S20" s="745"/>
      <c r="T20" s="745"/>
      <c r="U20" s="746"/>
      <c r="V20" s="746"/>
      <c r="W20" s="745"/>
      <c r="X20" s="745"/>
      <c r="Y20" s="745"/>
      <c r="Z20" s="745"/>
      <c r="AA20" s="745"/>
      <c r="AB20" s="747"/>
      <c r="AC20" s="734"/>
    </row>
    <row r="21" spans="1:29" ht="33.75" customHeight="1" thickBot="1">
      <c r="A21" s="734"/>
      <c r="B21" s="3743"/>
      <c r="C21" s="748"/>
      <c r="D21" s="3752" t="s">
        <v>1984</v>
      </c>
      <c r="E21" s="3753"/>
      <c r="F21" s="3753"/>
      <c r="G21" s="3753"/>
      <c r="H21" s="3753"/>
      <c r="I21" s="3753"/>
      <c r="J21" s="3753"/>
      <c r="K21" s="3753"/>
      <c r="L21" s="3753"/>
      <c r="M21" s="3753"/>
      <c r="N21" s="3753"/>
      <c r="O21" s="3753"/>
      <c r="P21" s="3753"/>
      <c r="Q21" s="749" t="s">
        <v>2123</v>
      </c>
      <c r="R21" s="749"/>
      <c r="S21" s="749"/>
      <c r="T21" s="749"/>
      <c r="U21" s="749"/>
      <c r="V21" s="749"/>
      <c r="W21" s="749"/>
      <c r="X21" s="749"/>
      <c r="Y21" s="749"/>
      <c r="Z21" s="749"/>
      <c r="AA21" s="749"/>
      <c r="AB21" s="750"/>
      <c r="AC21" s="734"/>
    </row>
    <row r="22" spans="1:29" ht="6.75" customHeight="1">
      <c r="A22" s="734"/>
      <c r="B22" s="3754"/>
      <c r="C22" s="3754"/>
      <c r="D22" s="3754"/>
      <c r="E22" s="3754"/>
      <c r="F22" s="3754"/>
      <c r="G22" s="3754"/>
      <c r="H22" s="3754"/>
      <c r="I22" s="3754"/>
      <c r="J22" s="3754"/>
      <c r="K22" s="3754"/>
      <c r="L22" s="3754"/>
      <c r="M22" s="3754"/>
      <c r="N22" s="3754"/>
      <c r="O22" s="3754"/>
      <c r="P22" s="3754"/>
      <c r="Q22" s="3754"/>
      <c r="R22" s="3754"/>
      <c r="S22" s="3754"/>
      <c r="T22" s="3754"/>
      <c r="U22" s="3754"/>
      <c r="V22" s="3754"/>
      <c r="W22" s="3754"/>
      <c r="X22" s="3754"/>
      <c r="Y22" s="3754"/>
      <c r="Z22" s="3754"/>
      <c r="AA22" s="3754"/>
      <c r="AB22" s="3754"/>
      <c r="AC22" s="734"/>
    </row>
    <row r="23" spans="1:29" ht="21" customHeight="1">
      <c r="A23" s="751"/>
      <c r="B23" s="3755" t="s">
        <v>1795</v>
      </c>
      <c r="C23" s="3755"/>
      <c r="D23" s="3755"/>
      <c r="E23" s="3755"/>
      <c r="F23" s="3755"/>
      <c r="G23" s="3755"/>
      <c r="H23" s="3755"/>
      <c r="I23" s="3755"/>
      <c r="J23" s="3755"/>
      <c r="K23" s="3755"/>
      <c r="L23" s="3755"/>
      <c r="M23" s="3755"/>
      <c r="N23" s="3755"/>
      <c r="O23" s="3755"/>
      <c r="P23" s="3755"/>
      <c r="Q23" s="3755"/>
      <c r="R23" s="3755"/>
      <c r="S23" s="3755"/>
      <c r="T23" s="3755"/>
      <c r="U23" s="3755"/>
      <c r="V23" s="3755"/>
      <c r="W23" s="3755"/>
      <c r="X23" s="3755"/>
      <c r="Y23" s="3755"/>
      <c r="Z23" s="3755"/>
      <c r="AA23" s="3755"/>
      <c r="AB23" s="3755"/>
      <c r="AC23" s="752"/>
    </row>
    <row r="24" spans="1:29" ht="21" customHeight="1">
      <c r="A24" s="751"/>
      <c r="B24" s="3755"/>
      <c r="C24" s="3755"/>
      <c r="D24" s="3755"/>
      <c r="E24" s="3755"/>
      <c r="F24" s="3755"/>
      <c r="G24" s="3755"/>
      <c r="H24" s="3755"/>
      <c r="I24" s="3755"/>
      <c r="J24" s="3755"/>
      <c r="K24" s="3755"/>
      <c r="L24" s="3755"/>
      <c r="M24" s="3755"/>
      <c r="N24" s="3755"/>
      <c r="O24" s="3755"/>
      <c r="P24" s="3755"/>
      <c r="Q24" s="3755"/>
      <c r="R24" s="3755"/>
      <c r="S24" s="3755"/>
      <c r="T24" s="3755"/>
      <c r="U24" s="3755"/>
      <c r="V24" s="3755"/>
      <c r="W24" s="3755"/>
      <c r="X24" s="3755"/>
      <c r="Y24" s="3755"/>
      <c r="Z24" s="3755"/>
      <c r="AA24" s="3755"/>
      <c r="AB24" s="3755"/>
      <c r="AC24" s="752"/>
    </row>
    <row r="25" spans="1:29" ht="21" customHeight="1">
      <c r="A25" s="734"/>
      <c r="B25" s="3755"/>
      <c r="C25" s="3755"/>
      <c r="D25" s="3755"/>
      <c r="E25" s="3755"/>
      <c r="F25" s="3755"/>
      <c r="G25" s="3755"/>
      <c r="H25" s="3755"/>
      <c r="I25" s="3755"/>
      <c r="J25" s="3755"/>
      <c r="K25" s="3755"/>
      <c r="L25" s="3755"/>
      <c r="M25" s="3755"/>
      <c r="N25" s="3755"/>
      <c r="O25" s="3755"/>
      <c r="P25" s="3755"/>
      <c r="Q25" s="3755"/>
      <c r="R25" s="3755"/>
      <c r="S25" s="3755"/>
      <c r="T25" s="3755"/>
      <c r="U25" s="3755"/>
      <c r="V25" s="3755"/>
      <c r="W25" s="3755"/>
      <c r="X25" s="3755"/>
      <c r="Y25" s="3755"/>
      <c r="Z25" s="3755"/>
      <c r="AA25" s="3755"/>
      <c r="AB25" s="3755"/>
      <c r="AC25" s="752"/>
    </row>
    <row r="26" spans="1:29" ht="16.5" customHeight="1">
      <c r="A26" s="736"/>
      <c r="B26" s="3755"/>
      <c r="C26" s="3755"/>
      <c r="D26" s="3755"/>
      <c r="E26" s="3755"/>
      <c r="F26" s="3755"/>
      <c r="G26" s="3755"/>
      <c r="H26" s="3755"/>
      <c r="I26" s="3755"/>
      <c r="J26" s="3755"/>
      <c r="K26" s="3755"/>
      <c r="L26" s="3755"/>
      <c r="M26" s="3755"/>
      <c r="N26" s="3755"/>
      <c r="O26" s="3755"/>
      <c r="P26" s="3755"/>
      <c r="Q26" s="3755"/>
      <c r="R26" s="3755"/>
      <c r="S26" s="3755"/>
      <c r="T26" s="3755"/>
      <c r="U26" s="3755"/>
      <c r="V26" s="3755"/>
      <c r="W26" s="3755"/>
      <c r="X26" s="3755"/>
      <c r="Y26" s="3755"/>
      <c r="Z26" s="3755"/>
      <c r="AA26" s="3755"/>
      <c r="AB26" s="3755"/>
      <c r="AC26" s="752"/>
    </row>
    <row r="27" spans="1:29" ht="24" customHeight="1">
      <c r="A27" s="736"/>
      <c r="B27" s="3755"/>
      <c r="C27" s="3755"/>
      <c r="D27" s="3755"/>
      <c r="E27" s="3755"/>
      <c r="F27" s="3755"/>
      <c r="G27" s="3755"/>
      <c r="H27" s="3755"/>
      <c r="I27" s="3755"/>
      <c r="J27" s="3755"/>
      <c r="K27" s="3755"/>
      <c r="L27" s="3755"/>
      <c r="M27" s="3755"/>
      <c r="N27" s="3755"/>
      <c r="O27" s="3755"/>
      <c r="P27" s="3755"/>
      <c r="Q27" s="3755"/>
      <c r="R27" s="3755"/>
      <c r="S27" s="3755"/>
      <c r="T27" s="3755"/>
      <c r="U27" s="3755"/>
      <c r="V27" s="3755"/>
      <c r="W27" s="3755"/>
      <c r="X27" s="3755"/>
      <c r="Y27" s="3755"/>
      <c r="Z27" s="3755"/>
      <c r="AA27" s="3755"/>
      <c r="AB27" s="3755"/>
      <c r="AC27" s="752"/>
    </row>
    <row r="28" spans="1:29" ht="24" customHeight="1">
      <c r="A28" s="736"/>
      <c r="B28" s="3755"/>
      <c r="C28" s="3755"/>
      <c r="D28" s="3755"/>
      <c r="E28" s="3755"/>
      <c r="F28" s="3755"/>
      <c r="G28" s="3755"/>
      <c r="H28" s="3755"/>
      <c r="I28" s="3755"/>
      <c r="J28" s="3755"/>
      <c r="K28" s="3755"/>
      <c r="L28" s="3755"/>
      <c r="M28" s="3755"/>
      <c r="N28" s="3755"/>
      <c r="O28" s="3755"/>
      <c r="P28" s="3755"/>
      <c r="Q28" s="3755"/>
      <c r="R28" s="3755"/>
      <c r="S28" s="3755"/>
      <c r="T28" s="3755"/>
      <c r="U28" s="3755"/>
      <c r="V28" s="3755"/>
      <c r="W28" s="3755"/>
      <c r="X28" s="3755"/>
      <c r="Y28" s="3755"/>
      <c r="Z28" s="3755"/>
      <c r="AA28" s="3755"/>
      <c r="AB28" s="3755"/>
      <c r="AC28" s="752"/>
    </row>
    <row r="29" spans="1:29" ht="3" customHeight="1">
      <c r="A29" s="753"/>
      <c r="B29" s="754"/>
      <c r="C29" s="755"/>
      <c r="D29" s="753"/>
      <c r="E29" s="753"/>
      <c r="F29" s="753"/>
      <c r="G29" s="753"/>
      <c r="H29" s="753"/>
      <c r="I29" s="753"/>
      <c r="J29" s="753"/>
      <c r="K29" s="753"/>
      <c r="L29" s="753"/>
      <c r="M29" s="753"/>
      <c r="N29" s="753"/>
      <c r="O29" s="753"/>
      <c r="P29" s="753"/>
      <c r="Q29" s="753"/>
      <c r="R29" s="753"/>
      <c r="S29" s="753"/>
      <c r="T29" s="753"/>
      <c r="U29" s="753"/>
      <c r="V29" s="753"/>
      <c r="W29" s="753"/>
      <c r="X29" s="753"/>
      <c r="Y29" s="753"/>
      <c r="Z29" s="753"/>
      <c r="AA29" s="753"/>
      <c r="AB29" s="753"/>
      <c r="AC29" s="753"/>
    </row>
    <row r="30" spans="1:29" ht="24" customHeight="1">
      <c r="A30" s="736"/>
      <c r="B30" s="756"/>
      <c r="C30" s="3740"/>
      <c r="D30" s="3740"/>
      <c r="E30" s="3740"/>
      <c r="F30" s="3740"/>
      <c r="G30" s="3740"/>
      <c r="H30" s="3740"/>
      <c r="I30" s="3740"/>
      <c r="J30" s="3740"/>
      <c r="K30" s="3740"/>
      <c r="L30" s="3740"/>
      <c r="M30" s="3740"/>
      <c r="N30" s="3740"/>
      <c r="O30" s="3740"/>
      <c r="P30" s="3740"/>
      <c r="Q30" s="3740"/>
      <c r="R30" s="3740"/>
      <c r="S30" s="3740"/>
      <c r="T30" s="3740"/>
      <c r="U30" s="3740"/>
      <c r="V30" s="3740"/>
      <c r="W30" s="3740"/>
      <c r="X30" s="3740"/>
      <c r="Y30" s="3740"/>
      <c r="Z30" s="3740"/>
      <c r="AA30" s="3740"/>
      <c r="AB30" s="3740"/>
      <c r="AC30" s="3740"/>
    </row>
    <row r="31" spans="1:29" ht="24" customHeight="1">
      <c r="A31" s="736"/>
      <c r="B31" s="756"/>
      <c r="C31" s="3740"/>
      <c r="D31" s="3740"/>
      <c r="E31" s="3740"/>
      <c r="F31" s="3740"/>
      <c r="G31" s="3740"/>
      <c r="H31" s="3740"/>
      <c r="I31" s="3740"/>
      <c r="J31" s="3740"/>
      <c r="K31" s="3740"/>
      <c r="L31" s="3740"/>
      <c r="M31" s="3740"/>
      <c r="N31" s="3740"/>
      <c r="O31" s="3740"/>
      <c r="P31" s="3740"/>
      <c r="Q31" s="3740"/>
      <c r="R31" s="3740"/>
      <c r="S31" s="3740"/>
      <c r="T31" s="3740"/>
      <c r="U31" s="3740"/>
      <c r="V31" s="3740"/>
      <c r="W31" s="3740"/>
      <c r="X31" s="3740"/>
      <c r="Y31" s="3740"/>
      <c r="Z31" s="3740"/>
      <c r="AA31" s="3740"/>
      <c r="AB31" s="3740"/>
      <c r="AC31" s="3740"/>
    </row>
    <row r="32" spans="1:29" ht="24" customHeight="1">
      <c r="A32" s="736"/>
      <c r="B32" s="757"/>
      <c r="C32" s="736"/>
      <c r="D32" s="736"/>
      <c r="E32" s="736"/>
      <c r="F32" s="736"/>
      <c r="G32" s="736"/>
      <c r="H32" s="736"/>
      <c r="I32" s="736"/>
      <c r="J32" s="736"/>
      <c r="K32" s="736"/>
      <c r="L32" s="736"/>
      <c r="M32" s="736"/>
      <c r="N32" s="736"/>
      <c r="O32" s="736"/>
      <c r="P32" s="736"/>
      <c r="Q32" s="736"/>
      <c r="R32" s="736"/>
      <c r="S32" s="736"/>
      <c r="T32" s="736"/>
      <c r="U32" s="736"/>
      <c r="V32" s="736"/>
      <c r="W32" s="736"/>
      <c r="X32" s="736"/>
      <c r="Y32" s="736"/>
      <c r="Z32" s="736"/>
      <c r="AA32" s="736"/>
      <c r="AB32" s="736"/>
      <c r="AC32" s="736"/>
    </row>
    <row r="33" spans="1:29" ht="24" customHeight="1">
      <c r="A33" s="736"/>
      <c r="B33" s="756"/>
      <c r="C33" s="3740"/>
      <c r="D33" s="3740"/>
      <c r="E33" s="3740"/>
      <c r="F33" s="3740"/>
      <c r="G33" s="3740"/>
      <c r="H33" s="3740"/>
      <c r="I33" s="3740"/>
      <c r="J33" s="3740"/>
      <c r="K33" s="3740"/>
      <c r="L33" s="3740"/>
      <c r="M33" s="3740"/>
      <c r="N33" s="3740"/>
      <c r="O33" s="3740"/>
      <c r="P33" s="3740"/>
      <c r="Q33" s="3740"/>
      <c r="R33" s="3740"/>
      <c r="S33" s="3740"/>
      <c r="T33" s="3740"/>
      <c r="U33" s="3740"/>
      <c r="V33" s="3740"/>
      <c r="W33" s="3740"/>
      <c r="X33" s="3740"/>
      <c r="Y33" s="3740"/>
      <c r="Z33" s="3740"/>
      <c r="AA33" s="3740"/>
      <c r="AB33" s="3740"/>
      <c r="AC33" s="3740"/>
    </row>
    <row r="34" spans="1:29" ht="24" customHeight="1">
      <c r="A34" s="736"/>
      <c r="B34" s="756"/>
      <c r="C34" s="3740"/>
      <c r="D34" s="3740"/>
      <c r="E34" s="3740"/>
      <c r="F34" s="3740"/>
      <c r="G34" s="3740"/>
      <c r="H34" s="3740"/>
      <c r="I34" s="3740"/>
      <c r="J34" s="3740"/>
      <c r="K34" s="3740"/>
      <c r="L34" s="3740"/>
      <c r="M34" s="3740"/>
      <c r="N34" s="3740"/>
      <c r="O34" s="3740"/>
      <c r="P34" s="3740"/>
      <c r="Q34" s="3740"/>
      <c r="R34" s="3740"/>
      <c r="S34" s="3740"/>
      <c r="T34" s="3740"/>
      <c r="U34" s="3740"/>
      <c r="V34" s="3740"/>
      <c r="W34" s="3740"/>
      <c r="X34" s="3740"/>
      <c r="Y34" s="3740"/>
      <c r="Z34" s="3740"/>
      <c r="AA34" s="3740"/>
      <c r="AB34" s="3740"/>
      <c r="AC34" s="3740"/>
    </row>
    <row r="35" spans="1:29" ht="24" customHeight="1">
      <c r="A35" s="736"/>
      <c r="B35" s="757"/>
      <c r="C35" s="736"/>
      <c r="D35" s="736"/>
      <c r="E35" s="736"/>
      <c r="F35" s="736"/>
      <c r="G35" s="736"/>
      <c r="H35" s="736"/>
      <c r="I35" s="736"/>
      <c r="J35" s="736"/>
      <c r="K35" s="736"/>
      <c r="L35" s="736"/>
      <c r="M35" s="736"/>
      <c r="N35" s="736"/>
      <c r="O35" s="736"/>
      <c r="P35" s="736"/>
      <c r="Q35" s="736"/>
      <c r="R35" s="736"/>
      <c r="S35" s="736"/>
      <c r="T35" s="736"/>
      <c r="U35" s="736"/>
      <c r="V35" s="736"/>
      <c r="W35" s="736"/>
      <c r="X35" s="736"/>
      <c r="Y35" s="736"/>
      <c r="Z35" s="736"/>
      <c r="AA35" s="736"/>
      <c r="AB35" s="736"/>
      <c r="AC35" s="736"/>
    </row>
    <row r="36" spans="1:29" ht="24" customHeight="1">
      <c r="A36" s="736"/>
      <c r="B36" s="756"/>
      <c r="C36" s="3740"/>
      <c r="D36" s="3740"/>
      <c r="E36" s="3740"/>
      <c r="F36" s="3740"/>
      <c r="G36" s="3740"/>
      <c r="H36" s="3740"/>
      <c r="I36" s="3740"/>
      <c r="J36" s="3740"/>
      <c r="K36" s="3740"/>
      <c r="L36" s="3740"/>
      <c r="M36" s="3740"/>
      <c r="N36" s="3740"/>
      <c r="O36" s="3740"/>
      <c r="P36" s="3740"/>
      <c r="Q36" s="3740"/>
      <c r="R36" s="3740"/>
      <c r="S36" s="3740"/>
      <c r="T36" s="3740"/>
      <c r="U36" s="3740"/>
      <c r="V36" s="3740"/>
      <c r="W36" s="3740"/>
      <c r="X36" s="3740"/>
      <c r="Y36" s="3740"/>
      <c r="Z36" s="3740"/>
      <c r="AA36" s="3740"/>
      <c r="AB36" s="3740"/>
      <c r="AC36" s="3740"/>
    </row>
    <row r="37" spans="1:29" ht="24" customHeight="1">
      <c r="A37" s="736"/>
      <c r="B37" s="756"/>
      <c r="C37" s="3740"/>
      <c r="D37" s="3740"/>
      <c r="E37" s="3740"/>
      <c r="F37" s="3740"/>
      <c r="G37" s="3740"/>
      <c r="H37" s="3740"/>
      <c r="I37" s="3740"/>
      <c r="J37" s="3740"/>
      <c r="K37" s="3740"/>
      <c r="L37" s="3740"/>
      <c r="M37" s="3740"/>
      <c r="N37" s="3740"/>
      <c r="O37" s="3740"/>
      <c r="P37" s="3740"/>
      <c r="Q37" s="3740"/>
      <c r="R37" s="3740"/>
      <c r="S37" s="3740"/>
      <c r="T37" s="3740"/>
      <c r="U37" s="3740"/>
      <c r="V37" s="3740"/>
      <c r="W37" s="3740"/>
      <c r="X37" s="3740"/>
      <c r="Y37" s="3740"/>
      <c r="Z37" s="3740"/>
      <c r="AA37" s="3740"/>
      <c r="AB37" s="3740"/>
      <c r="AC37" s="3740"/>
    </row>
    <row r="38" spans="1:29" ht="24" customHeight="1">
      <c r="A38" s="736"/>
      <c r="B38" s="756"/>
      <c r="C38" s="758"/>
      <c r="D38" s="758"/>
      <c r="E38" s="758"/>
      <c r="F38" s="758"/>
      <c r="G38" s="758"/>
      <c r="H38" s="758"/>
      <c r="I38" s="758"/>
      <c r="J38" s="758"/>
      <c r="K38" s="758"/>
      <c r="L38" s="758"/>
      <c r="M38" s="758"/>
      <c r="N38" s="758"/>
      <c r="O38" s="758"/>
      <c r="P38" s="758"/>
      <c r="Q38" s="758"/>
      <c r="R38" s="758"/>
      <c r="S38" s="758"/>
      <c r="T38" s="758"/>
      <c r="U38" s="758"/>
      <c r="V38" s="758"/>
      <c r="W38" s="758"/>
      <c r="X38" s="758"/>
      <c r="Y38" s="758"/>
      <c r="Z38" s="758"/>
      <c r="AA38" s="758"/>
      <c r="AB38" s="758"/>
      <c r="AC38" s="758"/>
    </row>
    <row r="39" spans="1:29" ht="24" customHeight="1">
      <c r="A39" s="736"/>
      <c r="B39" s="756"/>
      <c r="C39" s="3740"/>
      <c r="D39" s="3740"/>
      <c r="E39" s="3740"/>
      <c r="F39" s="3740"/>
      <c r="G39" s="3740"/>
      <c r="H39" s="3740"/>
      <c r="I39" s="3740"/>
      <c r="J39" s="3740"/>
      <c r="K39" s="3740"/>
      <c r="L39" s="3740"/>
      <c r="M39" s="3740"/>
      <c r="N39" s="3740"/>
      <c r="O39" s="3740"/>
      <c r="P39" s="3740"/>
      <c r="Q39" s="3740"/>
      <c r="R39" s="3740"/>
      <c r="S39" s="3740"/>
      <c r="T39" s="3740"/>
      <c r="U39" s="3740"/>
      <c r="V39" s="3740"/>
      <c r="W39" s="3740"/>
      <c r="X39" s="3740"/>
      <c r="Y39" s="3740"/>
      <c r="Z39" s="3740"/>
      <c r="AA39" s="3740"/>
      <c r="AB39" s="3740"/>
      <c r="AC39" s="3740"/>
    </row>
    <row r="40" spans="1:29" ht="24" customHeight="1">
      <c r="A40" s="737"/>
      <c r="B40" s="759"/>
      <c r="C40" s="3739"/>
      <c r="D40" s="3739"/>
      <c r="E40" s="3739"/>
      <c r="F40" s="3739"/>
      <c r="G40" s="3739"/>
      <c r="H40" s="3739"/>
      <c r="I40" s="3739"/>
      <c r="J40" s="3739"/>
      <c r="K40" s="3739"/>
      <c r="L40" s="3739"/>
      <c r="M40" s="3739"/>
      <c r="N40" s="3739"/>
      <c r="O40" s="3739"/>
      <c r="P40" s="3739"/>
      <c r="Q40" s="3739"/>
      <c r="R40" s="3739"/>
      <c r="S40" s="3739"/>
      <c r="T40" s="3739"/>
      <c r="U40" s="3739"/>
      <c r="V40" s="3739"/>
      <c r="W40" s="3739"/>
      <c r="X40" s="3739"/>
      <c r="Y40" s="3739"/>
      <c r="Z40" s="3739"/>
      <c r="AA40" s="3739"/>
      <c r="AB40" s="3739"/>
      <c r="AC40" s="3739"/>
    </row>
    <row r="41" spans="1:29" ht="24" customHeight="1">
      <c r="A41" s="737"/>
      <c r="B41" s="737"/>
      <c r="C41" s="760"/>
      <c r="D41" s="760"/>
      <c r="E41" s="760"/>
      <c r="F41" s="760"/>
      <c r="G41" s="760"/>
      <c r="H41" s="760"/>
      <c r="I41" s="760"/>
      <c r="J41" s="760"/>
      <c r="K41" s="760"/>
      <c r="L41" s="760"/>
      <c r="M41" s="760"/>
      <c r="N41" s="760"/>
      <c r="O41" s="760"/>
      <c r="P41" s="760"/>
      <c r="Q41" s="760"/>
      <c r="R41" s="760"/>
      <c r="S41" s="760"/>
      <c r="T41" s="760"/>
      <c r="U41" s="760"/>
      <c r="V41" s="760"/>
      <c r="W41" s="760"/>
      <c r="X41" s="760"/>
      <c r="Y41" s="760"/>
      <c r="Z41" s="760"/>
      <c r="AA41" s="760"/>
      <c r="AB41" s="760"/>
      <c r="AC41" s="760"/>
    </row>
    <row r="42" spans="1:29" ht="24" customHeight="1">
      <c r="A42" s="761"/>
      <c r="C42" s="737"/>
      <c r="D42" s="737"/>
      <c r="E42" s="737"/>
      <c r="F42" s="737"/>
      <c r="G42" s="737"/>
      <c r="H42" s="737"/>
      <c r="I42" s="737"/>
      <c r="J42" s="737"/>
      <c r="K42" s="737"/>
      <c r="L42" s="737"/>
      <c r="M42" s="737"/>
      <c r="N42" s="737"/>
      <c r="O42" s="737"/>
      <c r="P42" s="737"/>
      <c r="Q42" s="737"/>
      <c r="R42" s="737"/>
      <c r="S42" s="737"/>
      <c r="T42" s="737"/>
      <c r="U42" s="737"/>
      <c r="V42" s="737"/>
      <c r="W42" s="737"/>
      <c r="X42" s="737"/>
      <c r="Y42" s="737"/>
      <c r="Z42" s="737"/>
      <c r="AA42" s="737"/>
      <c r="AB42" s="737"/>
      <c r="AC42" s="737"/>
    </row>
    <row r="43" spans="1:29" ht="24" customHeight="1">
      <c r="A43" s="737"/>
      <c r="B43" s="762"/>
      <c r="C43" s="737"/>
      <c r="D43" s="737"/>
      <c r="E43" s="737"/>
      <c r="F43" s="737"/>
      <c r="G43" s="737"/>
      <c r="H43" s="737"/>
      <c r="I43" s="737"/>
      <c r="J43" s="737"/>
      <c r="K43" s="737"/>
      <c r="L43" s="737"/>
      <c r="M43" s="737"/>
      <c r="N43" s="737"/>
      <c r="O43" s="737"/>
      <c r="P43" s="737"/>
      <c r="Q43" s="737"/>
      <c r="R43" s="737"/>
      <c r="S43" s="737"/>
      <c r="T43" s="737"/>
      <c r="U43" s="737"/>
      <c r="V43" s="737"/>
      <c r="W43" s="737"/>
      <c r="X43" s="737"/>
      <c r="Y43" s="737"/>
      <c r="Z43" s="737"/>
      <c r="AA43" s="737"/>
      <c r="AB43" s="737"/>
      <c r="AC43" s="737"/>
    </row>
    <row r="44" spans="1:29" ht="24" customHeight="1">
      <c r="A44" s="737"/>
      <c r="B44" s="759"/>
      <c r="C44" s="3739"/>
      <c r="D44" s="3739"/>
      <c r="E44" s="3739"/>
      <c r="F44" s="3739"/>
      <c r="G44" s="3739"/>
      <c r="H44" s="3739"/>
      <c r="I44" s="3739"/>
      <c r="J44" s="3739"/>
      <c r="K44" s="3739"/>
      <c r="L44" s="3739"/>
      <c r="M44" s="3739"/>
      <c r="N44" s="3739"/>
      <c r="O44" s="3739"/>
      <c r="P44" s="3739"/>
      <c r="Q44" s="3739"/>
      <c r="R44" s="3739"/>
      <c r="S44" s="3739"/>
      <c r="T44" s="3739"/>
      <c r="U44" s="3739"/>
      <c r="V44" s="3739"/>
      <c r="W44" s="3739"/>
      <c r="X44" s="3739"/>
      <c r="Y44" s="3739"/>
      <c r="Z44" s="3739"/>
      <c r="AA44" s="3739"/>
      <c r="AB44" s="3739"/>
      <c r="AC44" s="3739"/>
    </row>
    <row r="45" spans="1:29" ht="24" customHeight="1">
      <c r="A45" s="737"/>
      <c r="B45" s="759"/>
      <c r="C45" s="3739"/>
      <c r="D45" s="3739"/>
      <c r="E45" s="3739"/>
      <c r="F45" s="3739"/>
      <c r="G45" s="3739"/>
      <c r="H45" s="3739"/>
      <c r="I45" s="3739"/>
      <c r="J45" s="3739"/>
      <c r="K45" s="3739"/>
      <c r="L45" s="3739"/>
      <c r="M45" s="3739"/>
      <c r="N45" s="3739"/>
      <c r="O45" s="3739"/>
      <c r="P45" s="3739"/>
      <c r="Q45" s="3739"/>
      <c r="R45" s="3739"/>
      <c r="S45" s="3739"/>
      <c r="T45" s="3739"/>
      <c r="U45" s="3739"/>
      <c r="V45" s="3739"/>
      <c r="W45" s="3739"/>
      <c r="X45" s="3739"/>
      <c r="Y45" s="3739"/>
      <c r="Z45" s="3739"/>
      <c r="AA45" s="3739"/>
      <c r="AB45" s="3739"/>
      <c r="AC45" s="3739"/>
    </row>
    <row r="46" spans="1:29" ht="24" customHeight="1">
      <c r="A46" s="737"/>
      <c r="B46" s="762"/>
      <c r="C46" s="737"/>
      <c r="D46" s="737"/>
      <c r="E46" s="737"/>
      <c r="F46" s="737"/>
      <c r="G46" s="737"/>
      <c r="H46" s="737"/>
      <c r="I46" s="737"/>
      <c r="J46" s="737"/>
      <c r="K46" s="737"/>
      <c r="L46" s="737"/>
      <c r="M46" s="737"/>
      <c r="N46" s="737"/>
      <c r="O46" s="737"/>
      <c r="P46" s="737"/>
      <c r="Q46" s="737"/>
      <c r="R46" s="737"/>
      <c r="S46" s="737"/>
      <c r="T46" s="737"/>
      <c r="U46" s="737"/>
      <c r="V46" s="737"/>
      <c r="W46" s="737"/>
      <c r="X46" s="737"/>
      <c r="Y46" s="737"/>
      <c r="Z46" s="737"/>
      <c r="AA46" s="737"/>
      <c r="AB46" s="737"/>
      <c r="AC46" s="737"/>
    </row>
    <row r="47" spans="1:29" ht="24" customHeight="1">
      <c r="A47" s="737"/>
      <c r="B47" s="759"/>
      <c r="C47" s="3739"/>
      <c r="D47" s="3739"/>
      <c r="E47" s="3739"/>
      <c r="F47" s="3739"/>
      <c r="G47" s="3739"/>
      <c r="H47" s="3739"/>
      <c r="I47" s="3739"/>
      <c r="J47" s="3739"/>
      <c r="K47" s="3739"/>
      <c r="L47" s="3739"/>
      <c r="M47" s="3739"/>
      <c r="N47" s="3739"/>
      <c r="O47" s="3739"/>
      <c r="P47" s="3739"/>
      <c r="Q47" s="3739"/>
      <c r="R47" s="3739"/>
      <c r="S47" s="3739"/>
      <c r="T47" s="3739"/>
      <c r="U47" s="3739"/>
      <c r="V47" s="3739"/>
      <c r="W47" s="3739"/>
      <c r="X47" s="3739"/>
      <c r="Y47" s="3739"/>
      <c r="Z47" s="3739"/>
      <c r="AA47" s="3739"/>
      <c r="AB47" s="3739"/>
      <c r="AC47" s="3739"/>
    </row>
    <row r="48" spans="1:29" ht="24" customHeight="1">
      <c r="A48" s="737"/>
      <c r="B48" s="759"/>
      <c r="C48" s="3739"/>
      <c r="D48" s="3739"/>
      <c r="E48" s="3739"/>
      <c r="F48" s="3739"/>
      <c r="G48" s="3739"/>
      <c r="H48" s="3739"/>
      <c r="I48" s="3739"/>
      <c r="J48" s="3739"/>
      <c r="K48" s="3739"/>
      <c r="L48" s="3739"/>
      <c r="M48" s="3739"/>
      <c r="N48" s="3739"/>
      <c r="O48" s="3739"/>
      <c r="P48" s="3739"/>
      <c r="Q48" s="3739"/>
      <c r="R48" s="3739"/>
      <c r="S48" s="3739"/>
      <c r="T48" s="3739"/>
      <c r="U48" s="3739"/>
      <c r="V48" s="3739"/>
      <c r="W48" s="3739"/>
      <c r="X48" s="3739"/>
      <c r="Y48" s="3739"/>
      <c r="Z48" s="3739"/>
      <c r="AA48" s="3739"/>
      <c r="AB48" s="3739"/>
      <c r="AC48" s="3739"/>
    </row>
    <row r="49" spans="1:29" ht="24" customHeight="1">
      <c r="A49" s="737"/>
      <c r="B49" s="737"/>
      <c r="C49" s="760"/>
      <c r="D49" s="760"/>
      <c r="E49" s="760"/>
      <c r="F49" s="760"/>
      <c r="G49" s="760"/>
      <c r="H49" s="760"/>
      <c r="I49" s="760"/>
      <c r="J49" s="760"/>
      <c r="K49" s="760"/>
      <c r="L49" s="760"/>
      <c r="M49" s="760"/>
      <c r="N49" s="760"/>
      <c r="O49" s="760"/>
      <c r="P49" s="760"/>
      <c r="Q49" s="760"/>
      <c r="R49" s="760"/>
      <c r="S49" s="760"/>
      <c r="T49" s="760"/>
      <c r="U49" s="760"/>
      <c r="V49" s="760"/>
      <c r="W49" s="760"/>
      <c r="X49" s="760"/>
      <c r="Y49" s="760"/>
      <c r="Z49" s="760"/>
      <c r="AA49" s="760"/>
      <c r="AB49" s="760"/>
      <c r="AC49" s="760"/>
    </row>
    <row r="50" spans="1:29" ht="24" customHeight="1">
      <c r="A50" s="737"/>
      <c r="C50" s="737"/>
      <c r="D50" s="737"/>
      <c r="E50" s="737"/>
      <c r="F50" s="737"/>
      <c r="G50" s="737"/>
      <c r="H50" s="737"/>
      <c r="I50" s="737"/>
      <c r="J50" s="737"/>
      <c r="K50" s="737"/>
      <c r="L50" s="737"/>
      <c r="M50" s="737"/>
      <c r="N50" s="737"/>
      <c r="O50" s="737"/>
      <c r="P50" s="737"/>
      <c r="Q50" s="737"/>
      <c r="R50" s="737"/>
      <c r="S50" s="737"/>
      <c r="T50" s="737"/>
      <c r="U50" s="737"/>
      <c r="V50" s="737"/>
      <c r="W50" s="737"/>
      <c r="X50" s="737"/>
      <c r="Y50" s="737"/>
      <c r="Z50" s="737"/>
      <c r="AA50" s="737"/>
      <c r="AB50" s="737"/>
      <c r="AC50" s="737"/>
    </row>
    <row r="51" spans="1:29" ht="24" customHeight="1">
      <c r="A51" s="737"/>
      <c r="B51" s="762"/>
      <c r="C51" s="737"/>
      <c r="D51" s="737"/>
      <c r="E51" s="737"/>
      <c r="F51" s="737"/>
      <c r="G51" s="737"/>
      <c r="H51" s="737"/>
      <c r="I51" s="737"/>
      <c r="J51" s="737"/>
      <c r="K51" s="737"/>
      <c r="L51" s="737"/>
      <c r="M51" s="737"/>
      <c r="N51" s="737"/>
      <c r="O51" s="737"/>
      <c r="P51" s="737"/>
      <c r="Q51" s="737"/>
      <c r="R51" s="737"/>
      <c r="S51" s="737"/>
      <c r="T51" s="737"/>
      <c r="U51" s="737"/>
      <c r="V51" s="737"/>
      <c r="W51" s="737"/>
      <c r="X51" s="737"/>
      <c r="Y51" s="737"/>
      <c r="Z51" s="737"/>
      <c r="AA51" s="737"/>
      <c r="AB51" s="737"/>
      <c r="AC51" s="737"/>
    </row>
    <row r="52" spans="1:29" ht="24" customHeight="1">
      <c r="A52" s="737"/>
      <c r="B52" s="759"/>
      <c r="C52" s="3739"/>
      <c r="D52" s="3739"/>
      <c r="E52" s="3739"/>
      <c r="F52" s="3739"/>
      <c r="G52" s="3739"/>
      <c r="H52" s="3739"/>
      <c r="I52" s="3739"/>
      <c r="J52" s="3739"/>
      <c r="K52" s="3739"/>
      <c r="L52" s="3739"/>
      <c r="M52" s="3739"/>
      <c r="N52" s="3739"/>
      <c r="O52" s="3739"/>
      <c r="P52" s="3739"/>
      <c r="Q52" s="3739"/>
      <c r="R52" s="3739"/>
      <c r="S52" s="3739"/>
      <c r="T52" s="3739"/>
      <c r="U52" s="3739"/>
      <c r="V52" s="3739"/>
      <c r="W52" s="3739"/>
      <c r="X52" s="3739"/>
      <c r="Y52" s="3739"/>
      <c r="Z52" s="3739"/>
      <c r="AA52" s="3739"/>
      <c r="AB52" s="3739"/>
      <c r="AC52" s="3739"/>
    </row>
    <row r="53" spans="1:29" ht="24" customHeight="1">
      <c r="A53" s="737"/>
      <c r="B53" s="759"/>
      <c r="C53" s="3739"/>
      <c r="D53" s="3739"/>
      <c r="E53" s="3739"/>
      <c r="F53" s="3739"/>
      <c r="G53" s="3739"/>
      <c r="H53" s="3739"/>
      <c r="I53" s="3739"/>
      <c r="J53" s="3739"/>
      <c r="K53" s="3739"/>
      <c r="L53" s="3739"/>
      <c r="M53" s="3739"/>
      <c r="N53" s="3739"/>
      <c r="O53" s="3739"/>
      <c r="P53" s="3739"/>
      <c r="Q53" s="3739"/>
      <c r="R53" s="3739"/>
      <c r="S53" s="3739"/>
      <c r="T53" s="3739"/>
      <c r="U53" s="3739"/>
      <c r="V53" s="3739"/>
      <c r="W53" s="3739"/>
      <c r="X53" s="3739"/>
      <c r="Y53" s="3739"/>
      <c r="Z53" s="3739"/>
      <c r="AA53" s="3739"/>
      <c r="AB53" s="3739"/>
      <c r="AC53" s="3739"/>
    </row>
    <row r="54" spans="1:29" ht="24" customHeight="1">
      <c r="A54" s="737"/>
      <c r="B54" s="759"/>
      <c r="C54" s="3739"/>
      <c r="D54" s="3739"/>
      <c r="E54" s="3739"/>
      <c r="F54" s="3739"/>
      <c r="G54" s="3739"/>
      <c r="H54" s="3739"/>
      <c r="I54" s="3739"/>
      <c r="J54" s="3739"/>
      <c r="K54" s="3739"/>
      <c r="L54" s="3739"/>
      <c r="M54" s="3739"/>
      <c r="N54" s="3739"/>
      <c r="O54" s="3739"/>
      <c r="P54" s="3739"/>
      <c r="Q54" s="3739"/>
      <c r="R54" s="3739"/>
      <c r="S54" s="3739"/>
      <c r="T54" s="3739"/>
      <c r="U54" s="3739"/>
      <c r="V54" s="3739"/>
      <c r="W54" s="3739"/>
      <c r="X54" s="3739"/>
      <c r="Y54" s="3739"/>
      <c r="Z54" s="3739"/>
      <c r="AA54" s="3739"/>
      <c r="AB54" s="3739"/>
      <c r="AC54" s="3739"/>
    </row>
    <row r="55" spans="1:29" ht="24" customHeight="1">
      <c r="A55" s="737"/>
      <c r="B55" s="759"/>
      <c r="C55" s="760"/>
      <c r="D55" s="760"/>
      <c r="E55" s="760"/>
      <c r="F55" s="760"/>
      <c r="G55" s="760"/>
      <c r="H55" s="760"/>
      <c r="I55" s="760"/>
      <c r="J55" s="760"/>
      <c r="K55" s="760"/>
      <c r="L55" s="760"/>
      <c r="M55" s="760"/>
      <c r="N55" s="760"/>
      <c r="O55" s="760"/>
      <c r="P55" s="760"/>
      <c r="Q55" s="760"/>
      <c r="R55" s="760"/>
      <c r="S55" s="760"/>
      <c r="T55" s="760"/>
      <c r="U55" s="760"/>
      <c r="V55" s="760"/>
      <c r="W55" s="760"/>
      <c r="X55" s="760"/>
      <c r="Y55" s="760"/>
      <c r="Z55" s="760"/>
      <c r="AA55" s="760"/>
      <c r="AB55" s="760"/>
      <c r="AC55" s="760"/>
    </row>
    <row r="56" spans="1:29" ht="24" customHeight="1">
      <c r="A56" s="737"/>
      <c r="B56" s="759"/>
      <c r="C56" s="760"/>
      <c r="D56" s="760"/>
      <c r="E56" s="760"/>
      <c r="F56" s="760"/>
      <c r="G56" s="760"/>
      <c r="H56" s="760"/>
      <c r="I56" s="760"/>
      <c r="J56" s="760"/>
      <c r="K56" s="760"/>
      <c r="L56" s="760"/>
      <c r="M56" s="760"/>
      <c r="N56" s="760"/>
      <c r="O56" s="760"/>
      <c r="P56" s="760"/>
      <c r="Q56" s="760"/>
      <c r="R56" s="760"/>
      <c r="S56" s="760"/>
      <c r="T56" s="760"/>
      <c r="U56" s="760"/>
      <c r="V56" s="760"/>
      <c r="W56" s="760"/>
      <c r="X56" s="760"/>
      <c r="Y56" s="760"/>
      <c r="Z56" s="760"/>
      <c r="AA56" s="760"/>
      <c r="AB56" s="760"/>
      <c r="AC56" s="760"/>
    </row>
    <row r="57" spans="1:29" ht="17.25" customHeight="1">
      <c r="C57" s="737"/>
      <c r="D57" s="737"/>
      <c r="E57" s="737"/>
      <c r="F57" s="737"/>
      <c r="G57" s="737"/>
      <c r="H57" s="737"/>
      <c r="I57" s="737"/>
      <c r="J57" s="737"/>
      <c r="K57" s="737"/>
      <c r="L57" s="737"/>
      <c r="M57" s="737"/>
      <c r="N57" s="737"/>
      <c r="O57" s="737"/>
      <c r="P57" s="737"/>
      <c r="Q57" s="737"/>
      <c r="R57" s="737"/>
      <c r="S57" s="737"/>
      <c r="T57" s="737"/>
      <c r="U57" s="737"/>
      <c r="V57" s="737"/>
      <c r="W57" s="737"/>
      <c r="X57" s="737"/>
      <c r="Y57" s="737"/>
      <c r="Z57" s="737"/>
      <c r="AA57" s="737"/>
      <c r="AB57" s="737"/>
      <c r="AC57" s="737"/>
    </row>
    <row r="58" spans="1:29" ht="17.25" customHeight="1">
      <c r="C58" s="737"/>
      <c r="D58" s="737"/>
      <c r="E58" s="737"/>
      <c r="F58" s="737"/>
      <c r="G58" s="737"/>
      <c r="H58" s="737"/>
      <c r="I58" s="737"/>
      <c r="J58" s="737"/>
      <c r="K58" s="737"/>
      <c r="L58" s="737"/>
      <c r="M58" s="737"/>
      <c r="N58" s="737"/>
      <c r="O58" s="737"/>
      <c r="P58" s="737"/>
      <c r="Q58" s="737"/>
      <c r="R58" s="737"/>
      <c r="S58" s="737"/>
      <c r="T58" s="737"/>
      <c r="U58" s="737"/>
      <c r="V58" s="737"/>
      <c r="W58" s="737"/>
      <c r="X58" s="737"/>
      <c r="Y58" s="737"/>
      <c r="Z58" s="737"/>
      <c r="AA58" s="737"/>
      <c r="AB58" s="737"/>
      <c r="AC58" s="737"/>
    </row>
    <row r="59" spans="1:29" ht="17.25" customHeight="1">
      <c r="C59" s="737"/>
      <c r="D59" s="737"/>
      <c r="E59" s="737"/>
      <c r="F59" s="737"/>
      <c r="G59" s="737"/>
      <c r="H59" s="737"/>
      <c r="I59" s="737"/>
      <c r="J59" s="737"/>
      <c r="K59" s="737"/>
      <c r="L59" s="737"/>
      <c r="M59" s="737"/>
      <c r="N59" s="737"/>
      <c r="O59" s="737"/>
      <c r="P59" s="737"/>
      <c r="Q59" s="737"/>
      <c r="R59" s="737"/>
      <c r="S59" s="737"/>
      <c r="T59" s="737"/>
      <c r="U59" s="737"/>
      <c r="V59" s="737"/>
      <c r="W59" s="737"/>
      <c r="X59" s="737"/>
      <c r="Y59" s="737"/>
      <c r="Z59" s="737"/>
      <c r="AA59" s="737"/>
      <c r="AB59" s="737"/>
      <c r="AC59" s="737"/>
    </row>
    <row r="60" spans="1:29" ht="17.25" customHeight="1">
      <c r="C60" s="737"/>
      <c r="D60" s="737"/>
      <c r="E60" s="737"/>
      <c r="F60" s="737"/>
      <c r="G60" s="737"/>
      <c r="H60" s="737"/>
      <c r="I60" s="737"/>
      <c r="J60" s="737"/>
      <c r="K60" s="737"/>
      <c r="L60" s="737"/>
      <c r="M60" s="737"/>
      <c r="N60" s="737"/>
      <c r="O60" s="737"/>
      <c r="P60" s="737"/>
      <c r="Q60" s="737"/>
      <c r="R60" s="737"/>
      <c r="S60" s="737"/>
      <c r="T60" s="737"/>
      <c r="U60" s="737"/>
      <c r="V60" s="737"/>
      <c r="W60" s="737"/>
      <c r="X60" s="737"/>
      <c r="Y60" s="737"/>
      <c r="Z60" s="737"/>
      <c r="AA60" s="737"/>
      <c r="AB60" s="737"/>
      <c r="AC60" s="737"/>
    </row>
    <row r="61" spans="1:29" ht="17.25" customHeight="1">
      <c r="C61" s="737"/>
      <c r="D61" s="737"/>
      <c r="E61" s="737"/>
      <c r="F61" s="737"/>
      <c r="G61" s="737"/>
      <c r="H61" s="737"/>
      <c r="I61" s="737"/>
      <c r="J61" s="737"/>
      <c r="K61" s="737"/>
      <c r="L61" s="737"/>
      <c r="M61" s="737"/>
      <c r="N61" s="737"/>
      <c r="O61" s="737"/>
      <c r="P61" s="737"/>
      <c r="Q61" s="737"/>
      <c r="R61" s="737"/>
      <c r="S61" s="737"/>
      <c r="T61" s="737"/>
      <c r="U61" s="737"/>
      <c r="V61" s="737"/>
      <c r="W61" s="737"/>
      <c r="X61" s="737"/>
      <c r="Y61" s="737"/>
      <c r="Z61" s="737"/>
      <c r="AA61" s="737"/>
      <c r="AB61" s="737"/>
      <c r="AC61" s="737"/>
    </row>
  </sheetData>
  <mergeCells count="42">
    <mergeCell ref="AD1:AM1"/>
    <mergeCell ref="B9:F9"/>
    <mergeCell ref="G9:AB9"/>
    <mergeCell ref="T2:AB2"/>
    <mergeCell ref="AC2:AI2"/>
    <mergeCell ref="A4:AC4"/>
    <mergeCell ref="B8:F8"/>
    <mergeCell ref="G8:AB8"/>
    <mergeCell ref="B10:F12"/>
    <mergeCell ref="G10:T11"/>
    <mergeCell ref="U10:AB11"/>
    <mergeCell ref="G12:T12"/>
    <mergeCell ref="B13:F13"/>
    <mergeCell ref="G13:AB13"/>
    <mergeCell ref="C33:AC33"/>
    <mergeCell ref="B14:B21"/>
    <mergeCell ref="D14:P14"/>
    <mergeCell ref="Q14:AB14"/>
    <mergeCell ref="D15:P15"/>
    <mergeCell ref="Q15:AB15"/>
    <mergeCell ref="D16:P16"/>
    <mergeCell ref="D17:P17"/>
    <mergeCell ref="D18:P18"/>
    <mergeCell ref="D19:P19"/>
    <mergeCell ref="D20:P20"/>
    <mergeCell ref="D21:P21"/>
    <mergeCell ref="B22:AB22"/>
    <mergeCell ref="B23:AB28"/>
    <mergeCell ref="C30:AC30"/>
    <mergeCell ref="C31:AC31"/>
    <mergeCell ref="C54:AC54"/>
    <mergeCell ref="C34:AC34"/>
    <mergeCell ref="C36:AC36"/>
    <mergeCell ref="C37:AC37"/>
    <mergeCell ref="C39:AC39"/>
    <mergeCell ref="C40:AC40"/>
    <mergeCell ref="C44:AC44"/>
    <mergeCell ref="C45:AC45"/>
    <mergeCell ref="C47:AC47"/>
    <mergeCell ref="C48:AC48"/>
    <mergeCell ref="C52:AC52"/>
    <mergeCell ref="C53:AC53"/>
  </mergeCells>
  <phoneticPr fontId="33"/>
  <dataValidations count="2">
    <dataValidation type="list" allowBlank="1" showInputMessage="1" showErrorMessage="1" sqref="C14:C21">
      <formula1>"○"</formula1>
    </dataValidation>
    <dataValidation type="list" allowBlank="1" showInputMessage="1" showErrorMessage="1" sqref="B52:B54 B47:B48 B44:B45 B39:B40 B36:B37 B33:B34 B30:B31">
      <formula1>"✓"</formula1>
    </dataValidation>
  </dataValidations>
  <hyperlinks>
    <hyperlink ref="AD1:AF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1" orientation="portrait" blackAndWhite="1"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6"/>
  <sheetViews>
    <sheetView view="pageBreakPreview" zoomScaleSheetLayoutView="100" workbookViewId="0">
      <selection activeCell="B11" sqref="B11:R11"/>
    </sheetView>
  </sheetViews>
  <sheetFormatPr defaultColWidth="8.625" defaultRowHeight="21" customHeight="1"/>
  <cols>
    <col min="1" max="18" width="2.625" style="59" customWidth="1"/>
    <col min="19" max="34" width="2.875" style="59" customWidth="1"/>
    <col min="35" max="39" width="2.625" style="59" customWidth="1"/>
    <col min="40" max="40" width="2.5" style="59" customWidth="1"/>
    <col min="41" max="41" width="9" style="59" customWidth="1"/>
    <col min="42" max="42" width="18.375" style="59" customWidth="1"/>
    <col min="43" max="16384" width="8.625" style="59"/>
  </cols>
  <sheetData>
    <row r="1" spans="1:44" ht="20.100000000000001" customHeight="1">
      <c r="AO1" s="3858" t="s">
        <v>3034</v>
      </c>
      <c r="AP1" s="3858"/>
      <c r="AQ1" s="3858"/>
      <c r="AR1" s="763"/>
    </row>
    <row r="2" spans="1:44" ht="20.100000000000001" customHeight="1">
      <c r="AD2" s="3661" t="str">
        <f>IF(基本情報入力シート!$D$3="","",基本情報入力シート!$D$3)</f>
        <v/>
      </c>
      <c r="AE2" s="3661"/>
      <c r="AF2" s="3661"/>
      <c r="AG2" s="3661"/>
      <c r="AH2" s="3661"/>
      <c r="AI2" s="3661"/>
      <c r="AJ2" s="3661"/>
      <c r="AK2" s="3661"/>
      <c r="AL2" s="3661"/>
      <c r="AM2" s="3661"/>
      <c r="AO2" s="2036"/>
      <c r="AP2" s="2036"/>
    </row>
    <row r="3" spans="1:44" ht="20.100000000000001" customHeight="1">
      <c r="AO3" s="2036"/>
      <c r="AP3" s="2036"/>
    </row>
    <row r="4" spans="1:44" ht="20.100000000000001" customHeight="1">
      <c r="B4" s="3713" t="s">
        <v>1796</v>
      </c>
      <c r="C4" s="3713"/>
      <c r="D4" s="3713"/>
      <c r="E4" s="3713"/>
      <c r="F4" s="3713"/>
      <c r="G4" s="3713"/>
      <c r="H4" s="3713"/>
      <c r="I4" s="3713"/>
      <c r="J4" s="3713"/>
      <c r="K4" s="3713"/>
      <c r="L4" s="3713"/>
      <c r="M4" s="3713"/>
      <c r="N4" s="3713"/>
      <c r="O4" s="3713"/>
      <c r="P4" s="3713"/>
      <c r="Q4" s="3713"/>
      <c r="R4" s="3713"/>
      <c r="S4" s="3713"/>
      <c r="T4" s="3713"/>
      <c r="U4" s="3713"/>
      <c r="V4" s="3713"/>
      <c r="W4" s="3713"/>
      <c r="X4" s="3713"/>
      <c r="Y4" s="3713"/>
      <c r="Z4" s="3713"/>
      <c r="AA4" s="3713"/>
      <c r="AB4" s="3713"/>
      <c r="AC4" s="3713"/>
      <c r="AD4" s="3713"/>
      <c r="AE4" s="3713"/>
      <c r="AF4" s="3713"/>
      <c r="AG4" s="3713"/>
      <c r="AH4" s="3713"/>
      <c r="AI4" s="3713"/>
      <c r="AJ4" s="3713"/>
      <c r="AK4" s="3713"/>
      <c r="AL4" s="3713"/>
      <c r="AO4" s="2036"/>
      <c r="AP4" s="2036"/>
    </row>
    <row r="5" spans="1:44" s="521" customFormat="1" ht="20.100000000000001" customHeight="1">
      <c r="A5" s="764"/>
      <c r="B5" s="592"/>
      <c r="C5" s="592"/>
      <c r="D5" s="592"/>
      <c r="E5" s="592"/>
      <c r="F5" s="592"/>
      <c r="G5" s="592"/>
      <c r="H5" s="592"/>
      <c r="I5" s="590"/>
      <c r="J5" s="590"/>
      <c r="K5" s="590"/>
      <c r="L5" s="590"/>
      <c r="M5" s="590"/>
      <c r="N5" s="590"/>
      <c r="O5" s="590"/>
      <c r="P5" s="590"/>
      <c r="Q5" s="590"/>
      <c r="R5" s="590"/>
      <c r="S5" s="590"/>
      <c r="T5" s="590"/>
      <c r="U5" s="590"/>
      <c r="V5" s="590"/>
      <c r="W5" s="590"/>
      <c r="X5" s="590"/>
      <c r="Y5" s="590"/>
      <c r="Z5" s="590"/>
      <c r="AA5" s="590"/>
      <c r="AB5" s="590"/>
      <c r="AC5" s="590"/>
      <c r="AD5" s="590"/>
      <c r="AE5" s="590"/>
      <c r="AF5" s="590"/>
      <c r="AG5" s="590"/>
      <c r="AH5" s="590"/>
      <c r="AI5" s="590"/>
      <c r="AJ5" s="590"/>
      <c r="AK5" s="590"/>
      <c r="AL5" s="590"/>
      <c r="AO5" s="2036"/>
      <c r="AP5" s="2036"/>
    </row>
    <row r="6" spans="1:44" s="521" customFormat="1" ht="29.25" customHeight="1">
      <c r="A6" s="764"/>
      <c r="B6" s="3859" t="s">
        <v>1668</v>
      </c>
      <c r="C6" s="3859"/>
      <c r="D6" s="3859"/>
      <c r="E6" s="3859"/>
      <c r="F6" s="3859"/>
      <c r="G6" s="3859"/>
      <c r="H6" s="3859"/>
      <c r="I6" s="3859"/>
      <c r="J6" s="3859"/>
      <c r="K6" s="3859"/>
      <c r="L6" s="3860" t="str">
        <f>IF(基本情報入力シート!$D$23="","",基本情報入力シート!$D$23)</f>
        <v/>
      </c>
      <c r="M6" s="3860"/>
      <c r="N6" s="3860"/>
      <c r="O6" s="3860"/>
      <c r="P6" s="3860"/>
      <c r="Q6" s="3860"/>
      <c r="R6" s="3860"/>
      <c r="S6" s="3860"/>
      <c r="T6" s="3860"/>
      <c r="U6" s="3860"/>
      <c r="V6" s="3860"/>
      <c r="W6" s="3860"/>
      <c r="X6" s="3860"/>
      <c r="Y6" s="3860"/>
      <c r="Z6" s="3860"/>
      <c r="AA6" s="3860"/>
      <c r="AB6" s="3860"/>
      <c r="AC6" s="3860"/>
      <c r="AD6" s="3860"/>
      <c r="AE6" s="3860"/>
      <c r="AF6" s="3860"/>
      <c r="AG6" s="3860"/>
      <c r="AH6" s="3860"/>
      <c r="AI6" s="3860"/>
      <c r="AJ6" s="3860"/>
      <c r="AK6" s="3860"/>
      <c r="AL6" s="3860"/>
    </row>
    <row r="7" spans="1:44" s="521" customFormat="1" ht="31.5" customHeight="1">
      <c r="A7" s="764"/>
      <c r="B7" s="3859" t="s">
        <v>1669</v>
      </c>
      <c r="C7" s="3859"/>
      <c r="D7" s="3859"/>
      <c r="E7" s="3859"/>
      <c r="F7" s="3859"/>
      <c r="G7" s="3859"/>
      <c r="H7" s="3859"/>
      <c r="I7" s="3859"/>
      <c r="J7" s="3859"/>
      <c r="K7" s="3859"/>
      <c r="L7" s="3861" t="str">
        <f>IF(基本情報入力シート!$D$27="","",基本情報入力シート!$D$27)</f>
        <v/>
      </c>
      <c r="M7" s="3861"/>
      <c r="N7" s="3861"/>
      <c r="O7" s="3861"/>
      <c r="P7" s="3861"/>
      <c r="Q7" s="3861"/>
      <c r="R7" s="3861"/>
      <c r="S7" s="3861"/>
      <c r="T7" s="3861"/>
      <c r="U7" s="3861"/>
      <c r="V7" s="3861"/>
      <c r="W7" s="3861"/>
      <c r="X7" s="3861"/>
      <c r="Y7" s="3861"/>
      <c r="Z7" s="3861"/>
      <c r="AA7" s="3862" t="s">
        <v>1985</v>
      </c>
      <c r="AB7" s="3862"/>
      <c r="AC7" s="3862"/>
      <c r="AD7" s="3862"/>
      <c r="AE7" s="3862"/>
      <c r="AF7" s="3862"/>
      <c r="AG7" s="3862"/>
      <c r="AH7" s="3862"/>
      <c r="AI7" s="3863" t="s">
        <v>2757</v>
      </c>
      <c r="AJ7" s="3863"/>
      <c r="AK7" s="3863"/>
      <c r="AL7" s="3863"/>
    </row>
    <row r="8" spans="1:44" s="521" customFormat="1" ht="29.25" customHeight="1">
      <c r="B8" s="3851" t="s">
        <v>2758</v>
      </c>
      <c r="C8" s="3851"/>
      <c r="D8" s="3851"/>
      <c r="E8" s="3851"/>
      <c r="F8" s="3851"/>
      <c r="G8" s="3851"/>
      <c r="H8" s="3851"/>
      <c r="I8" s="3851"/>
      <c r="J8" s="3851"/>
      <c r="K8" s="3851"/>
      <c r="L8" s="3852" t="s">
        <v>2759</v>
      </c>
      <c r="M8" s="3852"/>
      <c r="N8" s="3852"/>
      <c r="O8" s="3852"/>
      <c r="P8" s="3852"/>
      <c r="Q8" s="3852"/>
      <c r="R8" s="3852"/>
      <c r="S8" s="3852"/>
      <c r="T8" s="3852"/>
      <c r="U8" s="3852"/>
      <c r="V8" s="3852"/>
      <c r="W8" s="3852"/>
      <c r="X8" s="3852"/>
      <c r="Y8" s="3852"/>
      <c r="Z8" s="3852"/>
      <c r="AA8" s="3852"/>
      <c r="AB8" s="3852"/>
      <c r="AC8" s="3852"/>
      <c r="AD8" s="3852"/>
      <c r="AE8" s="3852"/>
      <c r="AF8" s="3852"/>
      <c r="AG8" s="3852"/>
      <c r="AH8" s="3852"/>
      <c r="AI8" s="3852"/>
      <c r="AJ8" s="3852"/>
      <c r="AK8" s="3852"/>
      <c r="AL8" s="3852"/>
    </row>
    <row r="9" spans="1:44" ht="12.75" customHeight="1" thickBot="1">
      <c r="B9" s="765"/>
      <c r="C9" s="765"/>
      <c r="D9" s="765"/>
      <c r="E9" s="765"/>
      <c r="F9" s="765"/>
      <c r="G9" s="765"/>
      <c r="H9" s="765"/>
      <c r="I9" s="765"/>
      <c r="J9" s="765"/>
      <c r="K9" s="765"/>
      <c r="L9" s="765"/>
      <c r="M9" s="765"/>
      <c r="N9" s="765"/>
      <c r="O9" s="765"/>
      <c r="P9" s="765"/>
      <c r="Q9" s="765"/>
      <c r="R9" s="765"/>
      <c r="S9" s="765"/>
      <c r="T9" s="765"/>
      <c r="U9" s="765"/>
      <c r="V9" s="765"/>
      <c r="W9" s="765"/>
      <c r="X9" s="765"/>
      <c r="Y9" s="765"/>
      <c r="Z9" s="765"/>
      <c r="AA9" s="765"/>
      <c r="AB9" s="765"/>
      <c r="AC9" s="765"/>
      <c r="AD9" s="765"/>
      <c r="AE9" s="765"/>
      <c r="AF9" s="765"/>
      <c r="AG9" s="765"/>
      <c r="AH9" s="765"/>
      <c r="AI9" s="765"/>
      <c r="AJ9" s="765"/>
      <c r="AK9" s="765"/>
      <c r="AL9" s="765"/>
    </row>
    <row r="10" spans="1:44" ht="21" customHeight="1">
      <c r="B10" s="3816" t="s">
        <v>1672</v>
      </c>
      <c r="C10" s="3817"/>
      <c r="D10" s="3817"/>
      <c r="E10" s="3817"/>
      <c r="F10" s="3817"/>
      <c r="G10" s="3817"/>
      <c r="H10" s="3817"/>
      <c r="I10" s="3817"/>
      <c r="J10" s="3817"/>
      <c r="K10" s="3817"/>
      <c r="L10" s="3817"/>
      <c r="M10" s="3817"/>
      <c r="N10" s="3817"/>
      <c r="O10" s="3817"/>
      <c r="P10" s="3817"/>
      <c r="Q10" s="3817"/>
      <c r="R10" s="3817"/>
      <c r="S10" s="3817"/>
      <c r="T10" s="3817"/>
      <c r="U10" s="3817"/>
      <c r="V10" s="3817"/>
      <c r="W10" s="3817"/>
      <c r="X10" s="3817"/>
      <c r="Y10" s="3817"/>
      <c r="Z10" s="3817"/>
      <c r="AA10" s="3817"/>
      <c r="AB10" s="3817"/>
      <c r="AC10" s="3817"/>
      <c r="AD10" s="3817"/>
      <c r="AE10" s="3817"/>
      <c r="AF10" s="3817"/>
      <c r="AG10" s="3817"/>
      <c r="AH10" s="3817"/>
      <c r="AI10" s="3817"/>
      <c r="AJ10" s="3817"/>
      <c r="AK10" s="3817"/>
      <c r="AL10" s="3818"/>
    </row>
    <row r="11" spans="1:44" ht="27.75" customHeight="1">
      <c r="B11" s="3853" t="s">
        <v>1797</v>
      </c>
      <c r="C11" s="3854"/>
      <c r="D11" s="3854"/>
      <c r="E11" s="3854"/>
      <c r="F11" s="3854"/>
      <c r="G11" s="3854"/>
      <c r="H11" s="3854"/>
      <c r="I11" s="3854"/>
      <c r="J11" s="3854"/>
      <c r="K11" s="3854"/>
      <c r="L11" s="3854"/>
      <c r="M11" s="3854"/>
      <c r="N11" s="3854"/>
      <c r="O11" s="3854"/>
      <c r="P11" s="3854"/>
      <c r="Q11" s="3854"/>
      <c r="R11" s="3854"/>
      <c r="S11" s="3855"/>
      <c r="T11" s="3855"/>
      <c r="U11" s="3855"/>
      <c r="V11" s="3855"/>
      <c r="W11" s="3855"/>
      <c r="X11" s="3855"/>
      <c r="Y11" s="3855"/>
      <c r="Z11" s="3855"/>
      <c r="AA11" s="3855"/>
      <c r="AB11" s="3855"/>
      <c r="AC11" s="3855"/>
      <c r="AD11" s="3855"/>
      <c r="AE11" s="1306" t="s">
        <v>1673</v>
      </c>
      <c r="AF11" s="1307"/>
      <c r="AG11" s="3856"/>
      <c r="AH11" s="3856"/>
      <c r="AI11" s="3856"/>
      <c r="AJ11" s="3856"/>
      <c r="AK11" s="3856"/>
      <c r="AL11" s="3857"/>
      <c r="AO11" s="766"/>
    </row>
    <row r="12" spans="1:44" ht="27.75" customHeight="1" thickBot="1">
      <c r="B12" s="767"/>
      <c r="C12" s="3835" t="s">
        <v>1986</v>
      </c>
      <c r="D12" s="3835"/>
      <c r="E12" s="3835"/>
      <c r="F12" s="3835"/>
      <c r="G12" s="3835"/>
      <c r="H12" s="3835"/>
      <c r="I12" s="3835"/>
      <c r="J12" s="3835"/>
      <c r="K12" s="3835"/>
      <c r="L12" s="3835"/>
      <c r="M12" s="3835"/>
      <c r="N12" s="3835"/>
      <c r="O12" s="3835"/>
      <c r="P12" s="3835"/>
      <c r="Q12" s="3835"/>
      <c r="R12" s="3835"/>
      <c r="S12" s="3832">
        <f>ROUNDUP(S11*30%,1)</f>
        <v>0</v>
      </c>
      <c r="T12" s="3832"/>
      <c r="U12" s="3832"/>
      <c r="V12" s="3832"/>
      <c r="W12" s="3832"/>
      <c r="X12" s="3832"/>
      <c r="Y12" s="3832"/>
      <c r="Z12" s="3832"/>
      <c r="AA12" s="3832"/>
      <c r="AB12" s="3832"/>
      <c r="AC12" s="3832"/>
      <c r="AD12" s="3832"/>
      <c r="AE12" s="1308" t="s">
        <v>1673</v>
      </c>
      <c r="AF12" s="1308"/>
      <c r="AG12" s="3833"/>
      <c r="AH12" s="3833"/>
      <c r="AI12" s="3833"/>
      <c r="AJ12" s="3833"/>
      <c r="AK12" s="3833"/>
      <c r="AL12" s="3834"/>
    </row>
    <row r="13" spans="1:44" ht="27.75" customHeight="1" thickTop="1">
      <c r="B13" s="3836" t="s">
        <v>2760</v>
      </c>
      <c r="C13" s="3837"/>
      <c r="D13" s="3837"/>
      <c r="E13" s="3837"/>
      <c r="F13" s="3837"/>
      <c r="G13" s="3837"/>
      <c r="H13" s="3837"/>
      <c r="I13" s="3837"/>
      <c r="J13" s="3837"/>
      <c r="K13" s="3837"/>
      <c r="L13" s="3837"/>
      <c r="M13" s="3837"/>
      <c r="N13" s="3837"/>
      <c r="O13" s="3837"/>
      <c r="P13" s="3837"/>
      <c r="Q13" s="3837"/>
      <c r="R13" s="3837"/>
      <c r="S13" s="3838" t="e">
        <f>ROUNDUP(AG14/AG15,1)</f>
        <v>#DIV/0!</v>
      </c>
      <c r="T13" s="3838"/>
      <c r="U13" s="3838"/>
      <c r="V13" s="3838"/>
      <c r="W13" s="3838"/>
      <c r="X13" s="3838"/>
      <c r="Y13" s="3838"/>
      <c r="Z13" s="3838"/>
      <c r="AA13" s="3838"/>
      <c r="AB13" s="3838"/>
      <c r="AC13" s="3838"/>
      <c r="AD13" s="3838"/>
      <c r="AE13" s="768" t="s">
        <v>1673</v>
      </c>
      <c r="AF13" s="768"/>
      <c r="AG13" s="3839" t="s">
        <v>2761</v>
      </c>
      <c r="AH13" s="3839"/>
      <c r="AI13" s="3839"/>
      <c r="AJ13" s="3839"/>
      <c r="AK13" s="3839"/>
      <c r="AL13" s="3840"/>
    </row>
    <row r="14" spans="1:44" ht="27.75" customHeight="1">
      <c r="B14" s="3841" t="s">
        <v>1798</v>
      </c>
      <c r="C14" s="3842"/>
      <c r="D14" s="3842"/>
      <c r="E14" s="3842"/>
      <c r="F14" s="3842"/>
      <c r="G14" s="3842"/>
      <c r="H14" s="3842"/>
      <c r="I14" s="3842"/>
      <c r="J14" s="3842"/>
      <c r="K14" s="3842"/>
      <c r="L14" s="3842"/>
      <c r="M14" s="3842"/>
      <c r="N14" s="3842"/>
      <c r="O14" s="3842"/>
      <c r="P14" s="3842"/>
      <c r="Q14" s="3842"/>
      <c r="R14" s="3842"/>
      <c r="S14" s="3842"/>
      <c r="T14" s="3842"/>
      <c r="U14" s="3842"/>
      <c r="V14" s="3842"/>
      <c r="W14" s="3842"/>
      <c r="X14" s="3842"/>
      <c r="Y14" s="3842"/>
      <c r="Z14" s="3842"/>
      <c r="AA14" s="3842"/>
      <c r="AB14" s="3842"/>
      <c r="AC14" s="3842"/>
      <c r="AD14" s="3842"/>
      <c r="AE14" s="3842"/>
      <c r="AF14" s="3843"/>
      <c r="AG14" s="3844"/>
      <c r="AH14" s="3844"/>
      <c r="AI14" s="3844"/>
      <c r="AJ14" s="3844"/>
      <c r="AK14" s="3844"/>
      <c r="AL14" s="3845"/>
    </row>
    <row r="15" spans="1:44" ht="27.75" customHeight="1" thickBot="1">
      <c r="B15" s="3846" t="s">
        <v>1799</v>
      </c>
      <c r="C15" s="3847"/>
      <c r="D15" s="3847"/>
      <c r="E15" s="3847"/>
      <c r="F15" s="3847"/>
      <c r="G15" s="3847"/>
      <c r="H15" s="3847"/>
      <c r="I15" s="3847"/>
      <c r="J15" s="3847"/>
      <c r="K15" s="3847"/>
      <c r="L15" s="3847"/>
      <c r="M15" s="3847"/>
      <c r="N15" s="3847"/>
      <c r="O15" s="3847"/>
      <c r="P15" s="3847"/>
      <c r="Q15" s="3847"/>
      <c r="R15" s="3847"/>
      <c r="S15" s="3847"/>
      <c r="T15" s="3847"/>
      <c r="U15" s="3847"/>
      <c r="V15" s="3847"/>
      <c r="W15" s="3847"/>
      <c r="X15" s="3847"/>
      <c r="Y15" s="3847"/>
      <c r="Z15" s="3847"/>
      <c r="AA15" s="3847"/>
      <c r="AB15" s="3847"/>
      <c r="AC15" s="3847"/>
      <c r="AD15" s="3847"/>
      <c r="AE15" s="3847"/>
      <c r="AF15" s="3848"/>
      <c r="AG15" s="3849"/>
      <c r="AH15" s="3849"/>
      <c r="AI15" s="3849"/>
      <c r="AJ15" s="3849"/>
      <c r="AK15" s="3849"/>
      <c r="AL15" s="3850"/>
    </row>
    <row r="16" spans="1:44" ht="12.75" customHeight="1" thickBot="1">
      <c r="B16" s="769"/>
      <c r="C16" s="770"/>
      <c r="D16" s="770"/>
      <c r="E16" s="770"/>
      <c r="F16" s="770"/>
      <c r="G16" s="770"/>
      <c r="H16" s="770"/>
      <c r="I16" s="770"/>
      <c r="J16" s="770"/>
      <c r="K16" s="770"/>
      <c r="L16" s="770"/>
      <c r="M16" s="770"/>
      <c r="N16" s="770"/>
      <c r="O16" s="770"/>
      <c r="P16" s="770"/>
      <c r="Q16" s="770"/>
      <c r="R16" s="770"/>
      <c r="S16" s="770"/>
      <c r="T16" s="770"/>
      <c r="U16" s="770"/>
      <c r="V16" s="770"/>
      <c r="W16" s="770"/>
      <c r="X16" s="770"/>
      <c r="Y16" s="770"/>
      <c r="Z16" s="770"/>
      <c r="AA16" s="770"/>
      <c r="AB16" s="770"/>
      <c r="AC16" s="770"/>
      <c r="AD16" s="770"/>
      <c r="AE16" s="770"/>
      <c r="AF16" s="770"/>
      <c r="AG16" s="770"/>
      <c r="AH16" s="770"/>
      <c r="AI16" s="770"/>
      <c r="AJ16" s="770"/>
      <c r="AK16" s="770"/>
      <c r="AL16" s="770"/>
    </row>
    <row r="17" spans="2:38" ht="21" customHeight="1">
      <c r="B17" s="3816" t="s">
        <v>1800</v>
      </c>
      <c r="C17" s="3817"/>
      <c r="D17" s="3817"/>
      <c r="E17" s="3817"/>
      <c r="F17" s="3817"/>
      <c r="G17" s="3817"/>
      <c r="H17" s="3817"/>
      <c r="I17" s="3817"/>
      <c r="J17" s="3817"/>
      <c r="K17" s="3817"/>
      <c r="L17" s="3817"/>
      <c r="M17" s="3817"/>
      <c r="N17" s="3817"/>
      <c r="O17" s="3817"/>
      <c r="P17" s="3817"/>
      <c r="Q17" s="3817"/>
      <c r="R17" s="3817"/>
      <c r="S17" s="3817"/>
      <c r="T17" s="3817"/>
      <c r="U17" s="3817"/>
      <c r="V17" s="3817"/>
      <c r="W17" s="3817"/>
      <c r="X17" s="3817"/>
      <c r="Y17" s="3817"/>
      <c r="Z17" s="3817"/>
      <c r="AA17" s="3817"/>
      <c r="AB17" s="3817"/>
      <c r="AC17" s="3817"/>
      <c r="AD17" s="3817"/>
      <c r="AE17" s="3817"/>
      <c r="AF17" s="3817"/>
      <c r="AG17" s="3817"/>
      <c r="AH17" s="3817"/>
      <c r="AI17" s="3817"/>
      <c r="AJ17" s="3817"/>
      <c r="AK17" s="3817"/>
      <c r="AL17" s="3818"/>
    </row>
    <row r="18" spans="2:38" ht="27.75" customHeight="1" thickBot="1">
      <c r="B18" s="3830" t="s">
        <v>2762</v>
      </c>
      <c r="C18" s="3831"/>
      <c r="D18" s="3831"/>
      <c r="E18" s="3831"/>
      <c r="F18" s="3831"/>
      <c r="G18" s="3831"/>
      <c r="H18" s="3831"/>
      <c r="I18" s="3831"/>
      <c r="J18" s="3831"/>
      <c r="K18" s="3831"/>
      <c r="L18" s="3831"/>
      <c r="M18" s="3831"/>
      <c r="N18" s="3831"/>
      <c r="O18" s="3831"/>
      <c r="P18" s="3831"/>
      <c r="Q18" s="3831"/>
      <c r="R18" s="3831"/>
      <c r="S18" s="3832">
        <f>ROUNDUP(S11/50,1)</f>
        <v>0</v>
      </c>
      <c r="T18" s="3832"/>
      <c r="U18" s="3832"/>
      <c r="V18" s="3832"/>
      <c r="W18" s="3832"/>
      <c r="X18" s="3832"/>
      <c r="Y18" s="3832"/>
      <c r="Z18" s="3832"/>
      <c r="AA18" s="3832"/>
      <c r="AB18" s="3832"/>
      <c r="AC18" s="3832"/>
      <c r="AD18" s="3832"/>
      <c r="AE18" s="1309" t="s">
        <v>1673</v>
      </c>
      <c r="AF18" s="1310"/>
      <c r="AG18" s="3833"/>
      <c r="AH18" s="3833"/>
      <c r="AI18" s="3833"/>
      <c r="AJ18" s="3833"/>
      <c r="AK18" s="3833"/>
      <c r="AL18" s="3834"/>
    </row>
    <row r="19" spans="2:38" ht="27.75" customHeight="1" thickTop="1" thickBot="1">
      <c r="B19" s="3811" t="s">
        <v>2763</v>
      </c>
      <c r="C19" s="3812"/>
      <c r="D19" s="3812"/>
      <c r="E19" s="3812"/>
      <c r="F19" s="3812"/>
      <c r="G19" s="3812"/>
      <c r="H19" s="3812"/>
      <c r="I19" s="3812"/>
      <c r="J19" s="3812"/>
      <c r="K19" s="3812"/>
      <c r="L19" s="3812"/>
      <c r="M19" s="3812"/>
      <c r="N19" s="3812"/>
      <c r="O19" s="3812"/>
      <c r="P19" s="3812"/>
      <c r="Q19" s="3812"/>
      <c r="R19" s="3812"/>
      <c r="S19" s="3813"/>
      <c r="T19" s="3813"/>
      <c r="U19" s="3813"/>
      <c r="V19" s="3813"/>
      <c r="W19" s="3813"/>
      <c r="X19" s="3813"/>
      <c r="Y19" s="3813"/>
      <c r="Z19" s="3813"/>
      <c r="AA19" s="3813"/>
      <c r="AB19" s="3813"/>
      <c r="AC19" s="3813"/>
      <c r="AD19" s="3813"/>
      <c r="AE19" s="771" t="s">
        <v>1673</v>
      </c>
      <c r="AF19" s="772"/>
      <c r="AG19" s="3814" t="s">
        <v>1801</v>
      </c>
      <c r="AH19" s="3814"/>
      <c r="AI19" s="3814"/>
      <c r="AJ19" s="3814"/>
      <c r="AK19" s="3814"/>
      <c r="AL19" s="3815"/>
    </row>
    <row r="20" spans="2:38" ht="12.75" customHeight="1" thickBot="1">
      <c r="B20" s="770"/>
      <c r="C20" s="770"/>
      <c r="D20" s="770"/>
      <c r="E20" s="770"/>
      <c r="F20" s="770"/>
      <c r="G20" s="770"/>
      <c r="H20" s="770"/>
      <c r="I20" s="770"/>
      <c r="J20" s="770"/>
      <c r="K20" s="770"/>
      <c r="L20" s="770"/>
      <c r="M20" s="770"/>
      <c r="N20" s="770"/>
      <c r="O20" s="770"/>
      <c r="P20" s="770"/>
      <c r="Q20" s="770"/>
      <c r="R20" s="770"/>
      <c r="S20" s="773"/>
      <c r="T20" s="773"/>
      <c r="U20" s="773"/>
      <c r="V20" s="773"/>
      <c r="W20" s="773"/>
      <c r="X20" s="773"/>
      <c r="Y20" s="773"/>
      <c r="Z20" s="773"/>
      <c r="AA20" s="773"/>
      <c r="AB20" s="773"/>
      <c r="AC20" s="773"/>
      <c r="AD20" s="773"/>
      <c r="AE20" s="774"/>
      <c r="AF20" s="774"/>
      <c r="AG20" s="775"/>
      <c r="AH20" s="775"/>
      <c r="AI20" s="775"/>
      <c r="AJ20" s="775"/>
      <c r="AK20" s="775"/>
      <c r="AL20" s="775"/>
    </row>
    <row r="21" spans="2:38" ht="27.75" customHeight="1" thickBot="1">
      <c r="B21" s="3816" t="s">
        <v>1802</v>
      </c>
      <c r="C21" s="3817"/>
      <c r="D21" s="3817"/>
      <c r="E21" s="3817"/>
      <c r="F21" s="3817"/>
      <c r="G21" s="3817"/>
      <c r="H21" s="3817"/>
      <c r="I21" s="3817"/>
      <c r="J21" s="3817"/>
      <c r="K21" s="3817"/>
      <c r="L21" s="3817"/>
      <c r="M21" s="3817"/>
      <c r="N21" s="3817"/>
      <c r="O21" s="3817"/>
      <c r="P21" s="3817"/>
      <c r="Q21" s="3817"/>
      <c r="R21" s="3817"/>
      <c r="S21" s="3817"/>
      <c r="T21" s="3817"/>
      <c r="U21" s="3817"/>
      <c r="V21" s="3817"/>
      <c r="W21" s="3817"/>
      <c r="X21" s="3817"/>
      <c r="Y21" s="3817"/>
      <c r="Z21" s="3817"/>
      <c r="AA21" s="3817"/>
      <c r="AB21" s="3817"/>
      <c r="AC21" s="3817"/>
      <c r="AD21" s="3817"/>
      <c r="AE21" s="3817"/>
      <c r="AF21" s="3817"/>
      <c r="AG21" s="3817"/>
      <c r="AH21" s="3817"/>
      <c r="AI21" s="3817"/>
      <c r="AJ21" s="3817"/>
      <c r="AK21" s="3817"/>
      <c r="AL21" s="3818"/>
    </row>
    <row r="22" spans="2:38" ht="27.75" customHeight="1">
      <c r="B22" s="3819" t="s">
        <v>2764</v>
      </c>
      <c r="C22" s="3820"/>
      <c r="D22" s="3820"/>
      <c r="E22" s="3820"/>
      <c r="F22" s="3820"/>
      <c r="G22" s="3820"/>
      <c r="H22" s="3820"/>
      <c r="I22" s="3820"/>
      <c r="J22" s="3820"/>
      <c r="K22" s="3820"/>
      <c r="L22" s="3820"/>
      <c r="M22" s="3820"/>
      <c r="N22" s="3820"/>
      <c r="O22" s="3820"/>
      <c r="P22" s="3820"/>
      <c r="Q22" s="3820"/>
      <c r="R22" s="3821"/>
      <c r="S22" s="3824" t="s">
        <v>1803</v>
      </c>
      <c r="T22" s="3820"/>
      <c r="U22" s="3820"/>
      <c r="V22" s="3820"/>
      <c r="W22" s="3820"/>
      <c r="X22" s="3820"/>
      <c r="Y22" s="3820"/>
      <c r="Z22" s="3820"/>
      <c r="AA22" s="3820"/>
      <c r="AB22" s="3820"/>
      <c r="AC22" s="3820"/>
      <c r="AD22" s="3820"/>
      <c r="AE22" s="3820"/>
      <c r="AF22" s="3820"/>
      <c r="AG22" s="3820"/>
      <c r="AH22" s="3820"/>
      <c r="AI22" s="3825"/>
      <c r="AJ22" s="3825"/>
      <c r="AK22" s="3825"/>
      <c r="AL22" s="3826"/>
    </row>
    <row r="23" spans="2:38" ht="47.25" customHeight="1">
      <c r="B23" s="3822"/>
      <c r="C23" s="3823"/>
      <c r="D23" s="3823"/>
      <c r="E23" s="3823"/>
      <c r="F23" s="3823"/>
      <c r="G23" s="3823"/>
      <c r="H23" s="3823"/>
      <c r="I23" s="3823"/>
      <c r="J23" s="3823"/>
      <c r="K23" s="3823"/>
      <c r="L23" s="3823"/>
      <c r="M23" s="3823"/>
      <c r="N23" s="3823"/>
      <c r="O23" s="3823"/>
      <c r="P23" s="3823"/>
      <c r="Q23" s="3823"/>
      <c r="R23" s="3823"/>
      <c r="S23" s="3827" t="s">
        <v>1804</v>
      </c>
      <c r="T23" s="3827"/>
      <c r="U23" s="3827"/>
      <c r="V23" s="3827"/>
      <c r="W23" s="3827"/>
      <c r="X23" s="3827"/>
      <c r="Y23" s="3827"/>
      <c r="Z23" s="3827"/>
      <c r="AA23" s="3827"/>
      <c r="AB23" s="3827"/>
      <c r="AC23" s="3827"/>
      <c r="AD23" s="3827"/>
      <c r="AE23" s="3827"/>
      <c r="AF23" s="3827" t="s">
        <v>1805</v>
      </c>
      <c r="AG23" s="3827"/>
      <c r="AH23" s="3827"/>
      <c r="AI23" s="3828" t="s">
        <v>2765</v>
      </c>
      <c r="AJ23" s="3828"/>
      <c r="AK23" s="3828"/>
      <c r="AL23" s="3829"/>
    </row>
    <row r="24" spans="2:38" ht="27.75" customHeight="1">
      <c r="B24" s="776">
        <v>1</v>
      </c>
      <c r="C24" s="3797"/>
      <c r="D24" s="3797"/>
      <c r="E24" s="3797"/>
      <c r="F24" s="3797"/>
      <c r="G24" s="3797"/>
      <c r="H24" s="3797"/>
      <c r="I24" s="3797"/>
      <c r="J24" s="3797"/>
      <c r="K24" s="3797"/>
      <c r="L24" s="3797"/>
      <c r="M24" s="3797"/>
      <c r="N24" s="3797"/>
      <c r="O24" s="3797"/>
      <c r="P24" s="3797"/>
      <c r="Q24" s="3797"/>
      <c r="R24" s="3797"/>
      <c r="S24" s="3797"/>
      <c r="T24" s="3797"/>
      <c r="U24" s="3797"/>
      <c r="V24" s="3797"/>
      <c r="W24" s="3797"/>
      <c r="X24" s="3797"/>
      <c r="Y24" s="3797"/>
      <c r="Z24" s="3797"/>
      <c r="AA24" s="3797"/>
      <c r="AB24" s="3797"/>
      <c r="AC24" s="3797"/>
      <c r="AD24" s="3797"/>
      <c r="AE24" s="3797"/>
      <c r="AF24" s="3797"/>
      <c r="AG24" s="3797"/>
      <c r="AH24" s="777" t="s">
        <v>1806</v>
      </c>
      <c r="AI24" s="3797"/>
      <c r="AJ24" s="3797"/>
      <c r="AK24" s="3797"/>
      <c r="AL24" s="3798"/>
    </row>
    <row r="25" spans="2:38" ht="27.75" customHeight="1">
      <c r="B25" s="776">
        <v>2</v>
      </c>
      <c r="C25" s="3797"/>
      <c r="D25" s="3797"/>
      <c r="E25" s="3797"/>
      <c r="F25" s="3797"/>
      <c r="G25" s="3797"/>
      <c r="H25" s="3797"/>
      <c r="I25" s="3797"/>
      <c r="J25" s="3797"/>
      <c r="K25" s="3797"/>
      <c r="L25" s="3797"/>
      <c r="M25" s="3797"/>
      <c r="N25" s="3797"/>
      <c r="O25" s="3797"/>
      <c r="P25" s="3797"/>
      <c r="Q25" s="3797"/>
      <c r="R25" s="3797"/>
      <c r="S25" s="3797"/>
      <c r="T25" s="3797"/>
      <c r="U25" s="3797"/>
      <c r="V25" s="3797"/>
      <c r="W25" s="3797"/>
      <c r="X25" s="3797"/>
      <c r="Y25" s="3797"/>
      <c r="Z25" s="3797"/>
      <c r="AA25" s="3797"/>
      <c r="AB25" s="3797"/>
      <c r="AC25" s="3797"/>
      <c r="AD25" s="3797"/>
      <c r="AE25" s="3797"/>
      <c r="AF25" s="3797"/>
      <c r="AG25" s="3797"/>
      <c r="AH25" s="777" t="s">
        <v>1806</v>
      </c>
      <c r="AI25" s="3797"/>
      <c r="AJ25" s="3797"/>
      <c r="AK25" s="3797"/>
      <c r="AL25" s="3798"/>
    </row>
    <row r="26" spans="2:38" ht="27.75" customHeight="1">
      <c r="B26" s="776">
        <v>3</v>
      </c>
      <c r="C26" s="3797"/>
      <c r="D26" s="3797"/>
      <c r="E26" s="3797"/>
      <c r="F26" s="3797"/>
      <c r="G26" s="3797"/>
      <c r="H26" s="3797"/>
      <c r="I26" s="3797"/>
      <c r="J26" s="3797"/>
      <c r="K26" s="3797"/>
      <c r="L26" s="3797"/>
      <c r="M26" s="3797"/>
      <c r="N26" s="3797"/>
      <c r="O26" s="3797"/>
      <c r="P26" s="3797"/>
      <c r="Q26" s="3797"/>
      <c r="R26" s="3797"/>
      <c r="S26" s="3797"/>
      <c r="T26" s="3797"/>
      <c r="U26" s="3797"/>
      <c r="V26" s="3797"/>
      <c r="W26" s="3797"/>
      <c r="X26" s="3797"/>
      <c r="Y26" s="3797"/>
      <c r="Z26" s="3797"/>
      <c r="AA26" s="3797"/>
      <c r="AB26" s="3797"/>
      <c r="AC26" s="3797"/>
      <c r="AD26" s="3797"/>
      <c r="AE26" s="3797"/>
      <c r="AF26" s="3797"/>
      <c r="AG26" s="3797"/>
      <c r="AH26" s="777" t="s">
        <v>1806</v>
      </c>
      <c r="AI26" s="3797"/>
      <c r="AJ26" s="3797"/>
      <c r="AK26" s="3797"/>
      <c r="AL26" s="3798"/>
    </row>
    <row r="27" spans="2:38" ht="27.75" customHeight="1" thickBot="1">
      <c r="B27" s="778">
        <v>4</v>
      </c>
      <c r="C27" s="3799"/>
      <c r="D27" s="3799"/>
      <c r="E27" s="3799"/>
      <c r="F27" s="3799"/>
      <c r="G27" s="3799"/>
      <c r="H27" s="3799"/>
      <c r="I27" s="3799"/>
      <c r="J27" s="3799"/>
      <c r="K27" s="3799"/>
      <c r="L27" s="3799"/>
      <c r="M27" s="3799"/>
      <c r="N27" s="3799"/>
      <c r="O27" s="3799"/>
      <c r="P27" s="3799"/>
      <c r="Q27" s="3799"/>
      <c r="R27" s="3799"/>
      <c r="S27" s="3799"/>
      <c r="T27" s="3799"/>
      <c r="U27" s="3799"/>
      <c r="V27" s="3799"/>
      <c r="W27" s="3799"/>
      <c r="X27" s="3799"/>
      <c r="Y27" s="3799"/>
      <c r="Z27" s="3799"/>
      <c r="AA27" s="3799"/>
      <c r="AB27" s="3799"/>
      <c r="AC27" s="3799"/>
      <c r="AD27" s="3799"/>
      <c r="AE27" s="3799"/>
      <c r="AF27" s="3799"/>
      <c r="AG27" s="3799"/>
      <c r="AH27" s="779" t="s">
        <v>1806</v>
      </c>
      <c r="AI27" s="3799"/>
      <c r="AJ27" s="3799"/>
      <c r="AK27" s="3799"/>
      <c r="AL27" s="3800"/>
    </row>
    <row r="28" spans="2:38" ht="15" customHeight="1">
      <c r="B28" s="3801" t="s">
        <v>1807</v>
      </c>
      <c r="C28" s="3802"/>
      <c r="D28" s="3802"/>
      <c r="E28" s="3802"/>
      <c r="F28" s="3802"/>
      <c r="G28" s="3802"/>
      <c r="H28" s="3802"/>
      <c r="I28" s="3802"/>
      <c r="J28" s="3802"/>
      <c r="K28" s="3802"/>
      <c r="L28" s="3802"/>
      <c r="M28" s="3802"/>
      <c r="N28" s="3802"/>
      <c r="O28" s="3802"/>
      <c r="P28" s="3802"/>
      <c r="Q28" s="3802"/>
      <c r="R28" s="3802"/>
      <c r="S28" s="3802"/>
      <c r="T28" s="3802"/>
      <c r="U28" s="3802"/>
      <c r="V28" s="3802"/>
      <c r="W28" s="3802"/>
      <c r="X28" s="3802"/>
      <c r="Y28" s="3802"/>
      <c r="Z28" s="3802"/>
      <c r="AA28" s="3802"/>
      <c r="AB28" s="3802"/>
      <c r="AC28" s="3802"/>
      <c r="AD28" s="3802"/>
      <c r="AE28" s="3802"/>
      <c r="AF28" s="3802"/>
      <c r="AG28" s="3802"/>
      <c r="AH28" s="3802"/>
      <c r="AI28" s="3805" t="s">
        <v>1808</v>
      </c>
      <c r="AJ28" s="3805"/>
      <c r="AK28" s="3805"/>
      <c r="AL28" s="3806"/>
    </row>
    <row r="29" spans="2:38" ht="36.75" customHeight="1" thickBot="1">
      <c r="B29" s="3803"/>
      <c r="C29" s="3804"/>
      <c r="D29" s="3804"/>
      <c r="E29" s="3804"/>
      <c r="F29" s="3804"/>
      <c r="G29" s="3804"/>
      <c r="H29" s="3804"/>
      <c r="I29" s="3804"/>
      <c r="J29" s="3804"/>
      <c r="K29" s="3804"/>
      <c r="L29" s="3804"/>
      <c r="M29" s="3804"/>
      <c r="N29" s="3804"/>
      <c r="O29" s="3804"/>
      <c r="P29" s="3804"/>
      <c r="Q29" s="3804"/>
      <c r="R29" s="3804"/>
      <c r="S29" s="3804"/>
      <c r="T29" s="3804"/>
      <c r="U29" s="3804"/>
      <c r="V29" s="3804"/>
      <c r="W29" s="3804"/>
      <c r="X29" s="3804"/>
      <c r="Y29" s="3804"/>
      <c r="Z29" s="3804"/>
      <c r="AA29" s="3804"/>
      <c r="AB29" s="3804"/>
      <c r="AC29" s="3804"/>
      <c r="AD29" s="3804"/>
      <c r="AE29" s="3804"/>
      <c r="AF29" s="3804"/>
      <c r="AG29" s="3804"/>
      <c r="AH29" s="3804"/>
      <c r="AI29" s="3807"/>
      <c r="AJ29" s="3807"/>
      <c r="AK29" s="3807"/>
      <c r="AL29" s="3808"/>
    </row>
    <row r="30" spans="2:38" ht="9.75" customHeight="1">
      <c r="B30" s="769"/>
      <c r="C30" s="770"/>
      <c r="D30" s="770"/>
      <c r="E30" s="770"/>
      <c r="F30" s="770"/>
      <c r="G30" s="770"/>
      <c r="H30" s="770"/>
      <c r="I30" s="770"/>
      <c r="J30" s="770"/>
      <c r="K30" s="770"/>
      <c r="L30" s="770"/>
      <c r="M30" s="770"/>
      <c r="N30" s="770"/>
      <c r="O30" s="770"/>
      <c r="P30" s="770"/>
      <c r="Q30" s="770"/>
      <c r="R30" s="770"/>
      <c r="S30" s="770"/>
      <c r="T30" s="770"/>
      <c r="U30" s="770"/>
      <c r="V30" s="770"/>
      <c r="W30" s="770"/>
      <c r="X30" s="770"/>
      <c r="Y30" s="770"/>
      <c r="Z30" s="770"/>
      <c r="AA30" s="770"/>
      <c r="AB30" s="770"/>
      <c r="AC30" s="770"/>
      <c r="AD30" s="770"/>
      <c r="AE30" s="770"/>
      <c r="AF30" s="770"/>
      <c r="AG30" s="770"/>
      <c r="AH30" s="770"/>
      <c r="AI30" s="770"/>
      <c r="AJ30" s="770"/>
      <c r="AK30" s="770"/>
      <c r="AL30" s="770"/>
    </row>
    <row r="31" spans="2:38" ht="22.5" customHeight="1">
      <c r="B31" s="3809" t="s">
        <v>1663</v>
      </c>
      <c r="C31" s="3809"/>
      <c r="D31" s="3809"/>
      <c r="E31" s="3809"/>
      <c r="F31" s="3809"/>
      <c r="G31" s="3809"/>
      <c r="H31" s="3810" t="s">
        <v>1809</v>
      </c>
      <c r="I31" s="3810"/>
      <c r="J31" s="3810"/>
      <c r="K31" s="3810"/>
      <c r="L31" s="3810"/>
      <c r="M31" s="3810"/>
      <c r="N31" s="3810"/>
      <c r="O31" s="3810"/>
      <c r="P31" s="3810"/>
      <c r="Q31" s="3810"/>
      <c r="R31" s="3810"/>
      <c r="S31" s="3810"/>
      <c r="T31" s="3810"/>
      <c r="U31" s="3810"/>
      <c r="V31" s="3810"/>
      <c r="W31" s="3810"/>
      <c r="X31" s="3810"/>
      <c r="Y31" s="3810"/>
      <c r="Z31" s="3810"/>
      <c r="AA31" s="3810"/>
      <c r="AB31" s="3810"/>
      <c r="AC31" s="3810"/>
      <c r="AD31" s="3810"/>
      <c r="AE31" s="3810"/>
      <c r="AF31" s="3810"/>
      <c r="AG31" s="3810"/>
      <c r="AH31" s="3810"/>
      <c r="AI31" s="3810"/>
      <c r="AJ31" s="3810"/>
      <c r="AK31" s="3810"/>
      <c r="AL31" s="3810"/>
    </row>
    <row r="32" spans="2:38" ht="8.25" customHeight="1">
      <c r="B32" s="769"/>
      <c r="C32" s="770"/>
      <c r="D32" s="770"/>
      <c r="E32" s="770"/>
      <c r="F32" s="770"/>
      <c r="G32" s="770"/>
      <c r="H32" s="770"/>
      <c r="I32" s="770"/>
      <c r="J32" s="770"/>
      <c r="K32" s="770"/>
      <c r="L32" s="770"/>
      <c r="M32" s="770"/>
      <c r="N32" s="770"/>
      <c r="O32" s="770"/>
      <c r="P32" s="770"/>
      <c r="Q32" s="770"/>
      <c r="R32" s="770"/>
      <c r="S32" s="770"/>
      <c r="T32" s="770"/>
      <c r="U32" s="770"/>
      <c r="V32" s="770"/>
      <c r="W32" s="770"/>
      <c r="X32" s="770"/>
      <c r="Y32" s="770"/>
      <c r="Z32" s="770"/>
      <c r="AA32" s="770"/>
      <c r="AB32" s="770"/>
      <c r="AC32" s="770"/>
      <c r="AD32" s="770"/>
      <c r="AE32" s="770"/>
      <c r="AF32" s="770"/>
      <c r="AG32" s="770"/>
      <c r="AH32" s="770"/>
      <c r="AI32" s="770"/>
      <c r="AJ32" s="770"/>
      <c r="AK32" s="770"/>
      <c r="AL32" s="770"/>
    </row>
    <row r="33" spans="2:39" s="60" customFormat="1" ht="17.25" customHeight="1">
      <c r="B33" s="3796" t="s">
        <v>1810</v>
      </c>
      <c r="C33" s="3796"/>
      <c r="D33" s="3796"/>
      <c r="E33" s="3796"/>
      <c r="F33" s="3796"/>
      <c r="G33" s="3796"/>
      <c r="H33" s="3796"/>
      <c r="I33" s="3796"/>
      <c r="J33" s="3796"/>
      <c r="K33" s="3796"/>
      <c r="L33" s="3796"/>
      <c r="M33" s="3796"/>
      <c r="N33" s="3796"/>
      <c r="O33" s="3796"/>
      <c r="P33" s="3796"/>
      <c r="Q33" s="3796"/>
      <c r="R33" s="3796"/>
      <c r="S33" s="3796"/>
      <c r="T33" s="3796"/>
      <c r="U33" s="3796"/>
      <c r="V33" s="3796"/>
      <c r="W33" s="3796"/>
      <c r="X33" s="3796"/>
      <c r="Y33" s="3796"/>
      <c r="Z33" s="3796"/>
      <c r="AA33" s="3796"/>
      <c r="AB33" s="3796"/>
      <c r="AC33" s="3796"/>
      <c r="AD33" s="3796"/>
      <c r="AE33" s="3796"/>
      <c r="AF33" s="3796"/>
      <c r="AG33" s="3796"/>
      <c r="AH33" s="3796"/>
      <c r="AI33" s="3796"/>
      <c r="AJ33" s="3796"/>
      <c r="AK33" s="3796"/>
      <c r="AL33" s="3796"/>
    </row>
    <row r="34" spans="2:39" s="60" customFormat="1" ht="45.75" customHeight="1">
      <c r="B34" s="3796"/>
      <c r="C34" s="3796"/>
      <c r="D34" s="3796"/>
      <c r="E34" s="3796"/>
      <c r="F34" s="3796"/>
      <c r="G34" s="3796"/>
      <c r="H34" s="3796"/>
      <c r="I34" s="3796"/>
      <c r="J34" s="3796"/>
      <c r="K34" s="3796"/>
      <c r="L34" s="3796"/>
      <c r="M34" s="3796"/>
      <c r="N34" s="3796"/>
      <c r="O34" s="3796"/>
      <c r="P34" s="3796"/>
      <c r="Q34" s="3796"/>
      <c r="R34" s="3796"/>
      <c r="S34" s="3796"/>
      <c r="T34" s="3796"/>
      <c r="U34" s="3796"/>
      <c r="V34" s="3796"/>
      <c r="W34" s="3796"/>
      <c r="X34" s="3796"/>
      <c r="Y34" s="3796"/>
      <c r="Z34" s="3796"/>
      <c r="AA34" s="3796"/>
      <c r="AB34" s="3796"/>
      <c r="AC34" s="3796"/>
      <c r="AD34" s="3796"/>
      <c r="AE34" s="3796"/>
      <c r="AF34" s="3796"/>
      <c r="AG34" s="3796"/>
      <c r="AH34" s="3796"/>
      <c r="AI34" s="3796"/>
      <c r="AJ34" s="3796"/>
      <c r="AK34" s="3796"/>
      <c r="AL34" s="3796"/>
      <c r="AM34" s="780"/>
    </row>
    <row r="35" spans="2:39" s="60" customFormat="1" ht="9" customHeight="1">
      <c r="B35" s="60" t="s">
        <v>1811</v>
      </c>
      <c r="AM35" s="781"/>
    </row>
    <row r="36" spans="2:39" s="60" customFormat="1" ht="21" customHeight="1">
      <c r="B36" s="60" t="s">
        <v>1811</v>
      </c>
      <c r="AM36" s="781"/>
    </row>
  </sheetData>
  <protectedRanges>
    <protectedRange sqref="L7:Z7 AI7:AL7 L6:AL6 L8:AL8" name="範囲1"/>
  </protectedRanges>
  <mergeCells count="64">
    <mergeCell ref="AO1:AQ1"/>
    <mergeCell ref="AO5:AP5"/>
    <mergeCell ref="B6:K6"/>
    <mergeCell ref="L6:AL6"/>
    <mergeCell ref="B7:K7"/>
    <mergeCell ref="L7:Z7"/>
    <mergeCell ref="AA7:AH7"/>
    <mergeCell ref="AI7:AL7"/>
    <mergeCell ref="AD2:AM2"/>
    <mergeCell ref="AO2:AP2"/>
    <mergeCell ref="AO3:AP3"/>
    <mergeCell ref="B4:AL4"/>
    <mergeCell ref="AO4:AP4"/>
    <mergeCell ref="B8:K8"/>
    <mergeCell ref="L8:AL8"/>
    <mergeCell ref="B10:AL10"/>
    <mergeCell ref="B11:R11"/>
    <mergeCell ref="S11:AD11"/>
    <mergeCell ref="AG11:AL11"/>
    <mergeCell ref="B18:R18"/>
    <mergeCell ref="S18:AD18"/>
    <mergeCell ref="AG18:AL18"/>
    <mergeCell ref="C12:R12"/>
    <mergeCell ref="S12:AD12"/>
    <mergeCell ref="AG12:AL12"/>
    <mergeCell ref="B13:R13"/>
    <mergeCell ref="S13:AD13"/>
    <mergeCell ref="AG13:AL13"/>
    <mergeCell ref="B14:AF14"/>
    <mergeCell ref="AG14:AL14"/>
    <mergeCell ref="B15:AF15"/>
    <mergeCell ref="AG15:AL15"/>
    <mergeCell ref="B17:AL17"/>
    <mergeCell ref="B19:R19"/>
    <mergeCell ref="S19:AD19"/>
    <mergeCell ref="AG19:AL19"/>
    <mergeCell ref="B21:AL21"/>
    <mergeCell ref="B22:R23"/>
    <mergeCell ref="S22:AL22"/>
    <mergeCell ref="S23:AE23"/>
    <mergeCell ref="AF23:AH23"/>
    <mergeCell ref="AI23:AL23"/>
    <mergeCell ref="C24:R24"/>
    <mergeCell ref="S24:AE24"/>
    <mergeCell ref="AF24:AG24"/>
    <mergeCell ref="AI24:AL24"/>
    <mergeCell ref="C25:R25"/>
    <mergeCell ref="S25:AE25"/>
    <mergeCell ref="AF25:AG25"/>
    <mergeCell ref="AI25:AL25"/>
    <mergeCell ref="B33:AL34"/>
    <mergeCell ref="C26:R26"/>
    <mergeCell ref="S26:AE26"/>
    <mergeCell ref="AF26:AG26"/>
    <mergeCell ref="AI26:AL26"/>
    <mergeCell ref="C27:R27"/>
    <mergeCell ref="S27:AE27"/>
    <mergeCell ref="AF27:AG27"/>
    <mergeCell ref="AI27:AL27"/>
    <mergeCell ref="B28:AH29"/>
    <mergeCell ref="AI28:AL28"/>
    <mergeCell ref="AI29:AL29"/>
    <mergeCell ref="B31:G31"/>
    <mergeCell ref="H31:AL31"/>
  </mergeCells>
  <phoneticPr fontId="33"/>
  <hyperlinks>
    <hyperlink ref="AO1:AQ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9" firstPageNumber="0" orientation="portrait" blackAndWhite="1"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5"/>
  <sheetViews>
    <sheetView view="pageBreakPreview" zoomScaleNormal="100" zoomScaleSheetLayoutView="100" workbookViewId="0">
      <selection activeCell="G11" sqref="G11"/>
    </sheetView>
  </sheetViews>
  <sheetFormatPr defaultRowHeight="13.5"/>
  <cols>
    <col min="1" max="1" width="2.25" style="521" customWidth="1"/>
    <col min="2" max="2" width="24.25" style="521" customWidth="1"/>
    <col min="3" max="3" width="4" style="521" customWidth="1"/>
    <col min="4" max="6" width="20.125" style="521" customWidth="1"/>
    <col min="7" max="7" width="3.125" style="521" customWidth="1"/>
    <col min="8" max="8" width="1.875" style="521" customWidth="1"/>
    <col min="9" max="9" width="2.5" style="521" customWidth="1"/>
    <col min="10" max="10" width="9" style="521"/>
    <col min="11" max="11" width="14" style="521" customWidth="1"/>
    <col min="12" max="256" width="9" style="521"/>
    <col min="257" max="257" width="2.25" style="521" customWidth="1"/>
    <col min="258" max="258" width="24.25" style="521" customWidth="1"/>
    <col min="259" max="259" width="4" style="521" customWidth="1"/>
    <col min="260" max="262" width="20.125" style="521" customWidth="1"/>
    <col min="263" max="263" width="3.125" style="521" customWidth="1"/>
    <col min="264" max="264" width="4.375" style="521" customWidth="1"/>
    <col min="265" max="265" width="2.5" style="521" customWidth="1"/>
    <col min="266" max="512" width="9" style="521"/>
    <col min="513" max="513" width="2.25" style="521" customWidth="1"/>
    <col min="514" max="514" width="24.25" style="521" customWidth="1"/>
    <col min="515" max="515" width="4" style="521" customWidth="1"/>
    <col min="516" max="518" width="20.125" style="521" customWidth="1"/>
    <col min="519" max="519" width="3.125" style="521" customWidth="1"/>
    <col min="520" max="520" width="4.375" style="521" customWidth="1"/>
    <col min="521" max="521" width="2.5" style="521" customWidth="1"/>
    <col min="522" max="768" width="9" style="521"/>
    <col min="769" max="769" width="2.25" style="521" customWidth="1"/>
    <col min="770" max="770" width="24.25" style="521" customWidth="1"/>
    <col min="771" max="771" width="4" style="521" customWidth="1"/>
    <col min="772" max="774" width="20.125" style="521" customWidth="1"/>
    <col min="775" max="775" width="3.125" style="521" customWidth="1"/>
    <col min="776" max="776" width="4.375" style="521" customWidth="1"/>
    <col min="777" max="777" width="2.5" style="521" customWidth="1"/>
    <col min="778" max="1024" width="9" style="521"/>
    <col min="1025" max="1025" width="2.25" style="521" customWidth="1"/>
    <col min="1026" max="1026" width="24.25" style="521" customWidth="1"/>
    <col min="1027" max="1027" width="4" style="521" customWidth="1"/>
    <col min="1028" max="1030" width="20.125" style="521" customWidth="1"/>
    <col min="1031" max="1031" width="3.125" style="521" customWidth="1"/>
    <col min="1032" max="1032" width="4.375" style="521" customWidth="1"/>
    <col min="1033" max="1033" width="2.5" style="521" customWidth="1"/>
    <col min="1034" max="1280" width="9" style="521"/>
    <col min="1281" max="1281" width="2.25" style="521" customWidth="1"/>
    <col min="1282" max="1282" width="24.25" style="521" customWidth="1"/>
    <col min="1283" max="1283" width="4" style="521" customWidth="1"/>
    <col min="1284" max="1286" width="20.125" style="521" customWidth="1"/>
    <col min="1287" max="1287" width="3.125" style="521" customWidth="1"/>
    <col min="1288" max="1288" width="4.375" style="521" customWidth="1"/>
    <col min="1289" max="1289" width="2.5" style="521" customWidth="1"/>
    <col min="1290" max="1536" width="9" style="521"/>
    <col min="1537" max="1537" width="2.25" style="521" customWidth="1"/>
    <col min="1538" max="1538" width="24.25" style="521" customWidth="1"/>
    <col min="1539" max="1539" width="4" style="521" customWidth="1"/>
    <col min="1540" max="1542" width="20.125" style="521" customWidth="1"/>
    <col min="1543" max="1543" width="3.125" style="521" customWidth="1"/>
    <col min="1544" max="1544" width="4.375" style="521" customWidth="1"/>
    <col min="1545" max="1545" width="2.5" style="521" customWidth="1"/>
    <col min="1546" max="1792" width="9" style="521"/>
    <col min="1793" max="1793" width="2.25" style="521" customWidth="1"/>
    <col min="1794" max="1794" width="24.25" style="521" customWidth="1"/>
    <col min="1795" max="1795" width="4" style="521" customWidth="1"/>
    <col min="1796" max="1798" width="20.125" style="521" customWidth="1"/>
    <col min="1799" max="1799" width="3.125" style="521" customWidth="1"/>
    <col min="1800" max="1800" width="4.375" style="521" customWidth="1"/>
    <col min="1801" max="1801" width="2.5" style="521" customWidth="1"/>
    <col min="1802" max="2048" width="9" style="521"/>
    <col min="2049" max="2049" width="2.25" style="521" customWidth="1"/>
    <col min="2050" max="2050" width="24.25" style="521" customWidth="1"/>
    <col min="2051" max="2051" width="4" style="521" customWidth="1"/>
    <col min="2052" max="2054" width="20.125" style="521" customWidth="1"/>
    <col min="2055" max="2055" width="3.125" style="521" customWidth="1"/>
    <col min="2056" max="2056" width="4.375" style="521" customWidth="1"/>
    <col min="2057" max="2057" width="2.5" style="521" customWidth="1"/>
    <col min="2058" max="2304" width="9" style="521"/>
    <col min="2305" max="2305" width="2.25" style="521" customWidth="1"/>
    <col min="2306" max="2306" width="24.25" style="521" customWidth="1"/>
    <col min="2307" max="2307" width="4" style="521" customWidth="1"/>
    <col min="2308" max="2310" width="20.125" style="521" customWidth="1"/>
    <col min="2311" max="2311" width="3.125" style="521" customWidth="1"/>
    <col min="2312" max="2312" width="4.375" style="521" customWidth="1"/>
    <col min="2313" max="2313" width="2.5" style="521" customWidth="1"/>
    <col min="2314" max="2560" width="9" style="521"/>
    <col min="2561" max="2561" width="2.25" style="521" customWidth="1"/>
    <col min="2562" max="2562" width="24.25" style="521" customWidth="1"/>
    <col min="2563" max="2563" width="4" style="521" customWidth="1"/>
    <col min="2564" max="2566" width="20.125" style="521" customWidth="1"/>
    <col min="2567" max="2567" width="3.125" style="521" customWidth="1"/>
    <col min="2568" max="2568" width="4.375" style="521" customWidth="1"/>
    <col min="2569" max="2569" width="2.5" style="521" customWidth="1"/>
    <col min="2570" max="2816" width="9" style="521"/>
    <col min="2817" max="2817" width="2.25" style="521" customWidth="1"/>
    <col min="2818" max="2818" width="24.25" style="521" customWidth="1"/>
    <col min="2819" max="2819" width="4" style="521" customWidth="1"/>
    <col min="2820" max="2822" width="20.125" style="521" customWidth="1"/>
    <col min="2823" max="2823" width="3.125" style="521" customWidth="1"/>
    <col min="2824" max="2824" width="4.375" style="521" customWidth="1"/>
    <col min="2825" max="2825" width="2.5" style="521" customWidth="1"/>
    <col min="2826" max="3072" width="9" style="521"/>
    <col min="3073" max="3073" width="2.25" style="521" customWidth="1"/>
    <col min="3074" max="3074" width="24.25" style="521" customWidth="1"/>
    <col min="3075" max="3075" width="4" style="521" customWidth="1"/>
    <col min="3076" max="3078" width="20.125" style="521" customWidth="1"/>
    <col min="3079" max="3079" width="3.125" style="521" customWidth="1"/>
    <col min="3080" max="3080" width="4.375" style="521" customWidth="1"/>
    <col min="3081" max="3081" width="2.5" style="521" customWidth="1"/>
    <col min="3082" max="3328" width="9" style="521"/>
    <col min="3329" max="3329" width="2.25" style="521" customWidth="1"/>
    <col min="3330" max="3330" width="24.25" style="521" customWidth="1"/>
    <col min="3331" max="3331" width="4" style="521" customWidth="1"/>
    <col min="3332" max="3334" width="20.125" style="521" customWidth="1"/>
    <col min="3335" max="3335" width="3.125" style="521" customWidth="1"/>
    <col min="3336" max="3336" width="4.375" style="521" customWidth="1"/>
    <col min="3337" max="3337" width="2.5" style="521" customWidth="1"/>
    <col min="3338" max="3584" width="9" style="521"/>
    <col min="3585" max="3585" width="2.25" style="521" customWidth="1"/>
    <col min="3586" max="3586" width="24.25" style="521" customWidth="1"/>
    <col min="3587" max="3587" width="4" style="521" customWidth="1"/>
    <col min="3588" max="3590" width="20.125" style="521" customWidth="1"/>
    <col min="3591" max="3591" width="3.125" style="521" customWidth="1"/>
    <col min="3592" max="3592" width="4.375" style="521" customWidth="1"/>
    <col min="3593" max="3593" width="2.5" style="521" customWidth="1"/>
    <col min="3594" max="3840" width="9" style="521"/>
    <col min="3841" max="3841" width="2.25" style="521" customWidth="1"/>
    <col min="3842" max="3842" width="24.25" style="521" customWidth="1"/>
    <col min="3843" max="3843" width="4" style="521" customWidth="1"/>
    <col min="3844" max="3846" width="20.125" style="521" customWidth="1"/>
    <col min="3847" max="3847" width="3.125" style="521" customWidth="1"/>
    <col min="3848" max="3848" width="4.375" style="521" customWidth="1"/>
    <col min="3849" max="3849" width="2.5" style="521" customWidth="1"/>
    <col min="3850" max="4096" width="9" style="521"/>
    <col min="4097" max="4097" width="2.25" style="521" customWidth="1"/>
    <col min="4098" max="4098" width="24.25" style="521" customWidth="1"/>
    <col min="4099" max="4099" width="4" style="521" customWidth="1"/>
    <col min="4100" max="4102" width="20.125" style="521" customWidth="1"/>
    <col min="4103" max="4103" width="3.125" style="521" customWidth="1"/>
    <col min="4104" max="4104" width="4.375" style="521" customWidth="1"/>
    <col min="4105" max="4105" width="2.5" style="521" customWidth="1"/>
    <col min="4106" max="4352" width="9" style="521"/>
    <col min="4353" max="4353" width="2.25" style="521" customWidth="1"/>
    <col min="4354" max="4354" width="24.25" style="521" customWidth="1"/>
    <col min="4355" max="4355" width="4" style="521" customWidth="1"/>
    <col min="4356" max="4358" width="20.125" style="521" customWidth="1"/>
    <col min="4359" max="4359" width="3.125" style="521" customWidth="1"/>
    <col min="4360" max="4360" width="4.375" style="521" customWidth="1"/>
    <col min="4361" max="4361" width="2.5" style="521" customWidth="1"/>
    <col min="4362" max="4608" width="9" style="521"/>
    <col min="4609" max="4609" width="2.25" style="521" customWidth="1"/>
    <col min="4610" max="4610" width="24.25" style="521" customWidth="1"/>
    <col min="4611" max="4611" width="4" style="521" customWidth="1"/>
    <col min="4612" max="4614" width="20.125" style="521" customWidth="1"/>
    <col min="4615" max="4615" width="3.125" style="521" customWidth="1"/>
    <col min="4616" max="4616" width="4.375" style="521" customWidth="1"/>
    <col min="4617" max="4617" width="2.5" style="521" customWidth="1"/>
    <col min="4618" max="4864" width="9" style="521"/>
    <col min="4865" max="4865" width="2.25" style="521" customWidth="1"/>
    <col min="4866" max="4866" width="24.25" style="521" customWidth="1"/>
    <col min="4867" max="4867" width="4" style="521" customWidth="1"/>
    <col min="4868" max="4870" width="20.125" style="521" customWidth="1"/>
    <col min="4871" max="4871" width="3.125" style="521" customWidth="1"/>
    <col min="4872" max="4872" width="4.375" style="521" customWidth="1"/>
    <col min="4873" max="4873" width="2.5" style="521" customWidth="1"/>
    <col min="4874" max="5120" width="9" style="521"/>
    <col min="5121" max="5121" width="2.25" style="521" customWidth="1"/>
    <col min="5122" max="5122" width="24.25" style="521" customWidth="1"/>
    <col min="5123" max="5123" width="4" style="521" customWidth="1"/>
    <col min="5124" max="5126" width="20.125" style="521" customWidth="1"/>
    <col min="5127" max="5127" width="3.125" style="521" customWidth="1"/>
    <col min="5128" max="5128" width="4.375" style="521" customWidth="1"/>
    <col min="5129" max="5129" width="2.5" style="521" customWidth="1"/>
    <col min="5130" max="5376" width="9" style="521"/>
    <col min="5377" max="5377" width="2.25" style="521" customWidth="1"/>
    <col min="5378" max="5378" width="24.25" style="521" customWidth="1"/>
    <col min="5379" max="5379" width="4" style="521" customWidth="1"/>
    <col min="5380" max="5382" width="20.125" style="521" customWidth="1"/>
    <col min="5383" max="5383" width="3.125" style="521" customWidth="1"/>
    <col min="5384" max="5384" width="4.375" style="521" customWidth="1"/>
    <col min="5385" max="5385" width="2.5" style="521" customWidth="1"/>
    <col min="5386" max="5632" width="9" style="521"/>
    <col min="5633" max="5633" width="2.25" style="521" customWidth="1"/>
    <col min="5634" max="5634" width="24.25" style="521" customWidth="1"/>
    <col min="5635" max="5635" width="4" style="521" customWidth="1"/>
    <col min="5636" max="5638" width="20.125" style="521" customWidth="1"/>
    <col min="5639" max="5639" width="3.125" style="521" customWidth="1"/>
    <col min="5640" max="5640" width="4.375" style="521" customWidth="1"/>
    <col min="5641" max="5641" width="2.5" style="521" customWidth="1"/>
    <col min="5642" max="5888" width="9" style="521"/>
    <col min="5889" max="5889" width="2.25" style="521" customWidth="1"/>
    <col min="5890" max="5890" width="24.25" style="521" customWidth="1"/>
    <col min="5891" max="5891" width="4" style="521" customWidth="1"/>
    <col min="5892" max="5894" width="20.125" style="521" customWidth="1"/>
    <col min="5895" max="5895" width="3.125" style="521" customWidth="1"/>
    <col min="5896" max="5896" width="4.375" style="521" customWidth="1"/>
    <col min="5897" max="5897" width="2.5" style="521" customWidth="1"/>
    <col min="5898" max="6144" width="9" style="521"/>
    <col min="6145" max="6145" width="2.25" style="521" customWidth="1"/>
    <col min="6146" max="6146" width="24.25" style="521" customWidth="1"/>
    <col min="6147" max="6147" width="4" style="521" customWidth="1"/>
    <col min="6148" max="6150" width="20.125" style="521" customWidth="1"/>
    <col min="6151" max="6151" width="3.125" style="521" customWidth="1"/>
    <col min="6152" max="6152" width="4.375" style="521" customWidth="1"/>
    <col min="6153" max="6153" width="2.5" style="521" customWidth="1"/>
    <col min="6154" max="6400" width="9" style="521"/>
    <col min="6401" max="6401" width="2.25" style="521" customWidth="1"/>
    <col min="6402" max="6402" width="24.25" style="521" customWidth="1"/>
    <col min="6403" max="6403" width="4" style="521" customWidth="1"/>
    <col min="6404" max="6406" width="20.125" style="521" customWidth="1"/>
    <col min="6407" max="6407" width="3.125" style="521" customWidth="1"/>
    <col min="6408" max="6408" width="4.375" style="521" customWidth="1"/>
    <col min="6409" max="6409" width="2.5" style="521" customWidth="1"/>
    <col min="6410" max="6656" width="9" style="521"/>
    <col min="6657" max="6657" width="2.25" style="521" customWidth="1"/>
    <col min="6658" max="6658" width="24.25" style="521" customWidth="1"/>
    <col min="6659" max="6659" width="4" style="521" customWidth="1"/>
    <col min="6660" max="6662" width="20.125" style="521" customWidth="1"/>
    <col min="6663" max="6663" width="3.125" style="521" customWidth="1"/>
    <col min="6664" max="6664" width="4.375" style="521" customWidth="1"/>
    <col min="6665" max="6665" width="2.5" style="521" customWidth="1"/>
    <col min="6666" max="6912" width="9" style="521"/>
    <col min="6913" max="6913" width="2.25" style="521" customWidth="1"/>
    <col min="6914" max="6914" width="24.25" style="521" customWidth="1"/>
    <col min="6915" max="6915" width="4" style="521" customWidth="1"/>
    <col min="6916" max="6918" width="20.125" style="521" customWidth="1"/>
    <col min="6919" max="6919" width="3.125" style="521" customWidth="1"/>
    <col min="6920" max="6920" width="4.375" style="521" customWidth="1"/>
    <col min="6921" max="6921" width="2.5" style="521" customWidth="1"/>
    <col min="6922" max="7168" width="9" style="521"/>
    <col min="7169" max="7169" width="2.25" style="521" customWidth="1"/>
    <col min="7170" max="7170" width="24.25" style="521" customWidth="1"/>
    <col min="7171" max="7171" width="4" style="521" customWidth="1"/>
    <col min="7172" max="7174" width="20.125" style="521" customWidth="1"/>
    <col min="7175" max="7175" width="3.125" style="521" customWidth="1"/>
    <col min="7176" max="7176" width="4.375" style="521" customWidth="1"/>
    <col min="7177" max="7177" width="2.5" style="521" customWidth="1"/>
    <col min="7178" max="7424" width="9" style="521"/>
    <col min="7425" max="7425" width="2.25" style="521" customWidth="1"/>
    <col min="7426" max="7426" width="24.25" style="521" customWidth="1"/>
    <col min="7427" max="7427" width="4" style="521" customWidth="1"/>
    <col min="7428" max="7430" width="20.125" style="521" customWidth="1"/>
    <col min="7431" max="7431" width="3.125" style="521" customWidth="1"/>
    <col min="7432" max="7432" width="4.375" style="521" customWidth="1"/>
    <col min="7433" max="7433" width="2.5" style="521" customWidth="1"/>
    <col min="7434" max="7680" width="9" style="521"/>
    <col min="7681" max="7681" width="2.25" style="521" customWidth="1"/>
    <col min="7682" max="7682" width="24.25" style="521" customWidth="1"/>
    <col min="7683" max="7683" width="4" style="521" customWidth="1"/>
    <col min="7684" max="7686" width="20.125" style="521" customWidth="1"/>
    <col min="7687" max="7687" width="3.125" style="521" customWidth="1"/>
    <col min="7688" max="7688" width="4.375" style="521" customWidth="1"/>
    <col min="7689" max="7689" width="2.5" style="521" customWidth="1"/>
    <col min="7690" max="7936" width="9" style="521"/>
    <col min="7937" max="7937" width="2.25" style="521" customWidth="1"/>
    <col min="7938" max="7938" width="24.25" style="521" customWidth="1"/>
    <col min="7939" max="7939" width="4" style="521" customWidth="1"/>
    <col min="7940" max="7942" width="20.125" style="521" customWidth="1"/>
    <col min="7943" max="7943" width="3.125" style="521" customWidth="1"/>
    <col min="7944" max="7944" width="4.375" style="521" customWidth="1"/>
    <col min="7945" max="7945" width="2.5" style="521" customWidth="1"/>
    <col min="7946" max="8192" width="9" style="521"/>
    <col min="8193" max="8193" width="2.25" style="521" customWidth="1"/>
    <col min="8194" max="8194" width="24.25" style="521" customWidth="1"/>
    <col min="8195" max="8195" width="4" style="521" customWidth="1"/>
    <col min="8196" max="8198" width="20.125" style="521" customWidth="1"/>
    <col min="8199" max="8199" width="3.125" style="521" customWidth="1"/>
    <col min="8200" max="8200" width="4.375" style="521" customWidth="1"/>
    <col min="8201" max="8201" width="2.5" style="521" customWidth="1"/>
    <col min="8202" max="8448" width="9" style="521"/>
    <col min="8449" max="8449" width="2.25" style="521" customWidth="1"/>
    <col min="8450" max="8450" width="24.25" style="521" customWidth="1"/>
    <col min="8451" max="8451" width="4" style="521" customWidth="1"/>
    <col min="8452" max="8454" width="20.125" style="521" customWidth="1"/>
    <col min="8455" max="8455" width="3.125" style="521" customWidth="1"/>
    <col min="8456" max="8456" width="4.375" style="521" customWidth="1"/>
    <col min="8457" max="8457" width="2.5" style="521" customWidth="1"/>
    <col min="8458" max="8704" width="9" style="521"/>
    <col min="8705" max="8705" width="2.25" style="521" customWidth="1"/>
    <col min="8706" max="8706" width="24.25" style="521" customWidth="1"/>
    <col min="8707" max="8707" width="4" style="521" customWidth="1"/>
    <col min="8708" max="8710" width="20.125" style="521" customWidth="1"/>
    <col min="8711" max="8711" width="3.125" style="521" customWidth="1"/>
    <col min="8712" max="8712" width="4.375" style="521" customWidth="1"/>
    <col min="8713" max="8713" width="2.5" style="521" customWidth="1"/>
    <col min="8714" max="8960" width="9" style="521"/>
    <col min="8961" max="8961" width="2.25" style="521" customWidth="1"/>
    <col min="8962" max="8962" width="24.25" style="521" customWidth="1"/>
    <col min="8963" max="8963" width="4" style="521" customWidth="1"/>
    <col min="8964" max="8966" width="20.125" style="521" customWidth="1"/>
    <col min="8967" max="8967" width="3.125" style="521" customWidth="1"/>
    <col min="8968" max="8968" width="4.375" style="521" customWidth="1"/>
    <col min="8969" max="8969" width="2.5" style="521" customWidth="1"/>
    <col min="8970" max="9216" width="9" style="521"/>
    <col min="9217" max="9217" width="2.25" style="521" customWidth="1"/>
    <col min="9218" max="9218" width="24.25" style="521" customWidth="1"/>
    <col min="9219" max="9219" width="4" style="521" customWidth="1"/>
    <col min="9220" max="9222" width="20.125" style="521" customWidth="1"/>
    <col min="9223" max="9223" width="3.125" style="521" customWidth="1"/>
    <col min="9224" max="9224" width="4.375" style="521" customWidth="1"/>
    <col min="9225" max="9225" width="2.5" style="521" customWidth="1"/>
    <col min="9226" max="9472" width="9" style="521"/>
    <col min="9473" max="9473" width="2.25" style="521" customWidth="1"/>
    <col min="9474" max="9474" width="24.25" style="521" customWidth="1"/>
    <col min="9475" max="9475" width="4" style="521" customWidth="1"/>
    <col min="9476" max="9478" width="20.125" style="521" customWidth="1"/>
    <col min="9479" max="9479" width="3.125" style="521" customWidth="1"/>
    <col min="9480" max="9480" width="4.375" style="521" customWidth="1"/>
    <col min="9481" max="9481" width="2.5" style="521" customWidth="1"/>
    <col min="9482" max="9728" width="9" style="521"/>
    <col min="9729" max="9729" width="2.25" style="521" customWidth="1"/>
    <col min="9730" max="9730" width="24.25" style="521" customWidth="1"/>
    <col min="9731" max="9731" width="4" style="521" customWidth="1"/>
    <col min="9732" max="9734" width="20.125" style="521" customWidth="1"/>
    <col min="9735" max="9735" width="3.125" style="521" customWidth="1"/>
    <col min="9736" max="9736" width="4.375" style="521" customWidth="1"/>
    <col min="9737" max="9737" width="2.5" style="521" customWidth="1"/>
    <col min="9738" max="9984" width="9" style="521"/>
    <col min="9985" max="9985" width="2.25" style="521" customWidth="1"/>
    <col min="9986" max="9986" width="24.25" style="521" customWidth="1"/>
    <col min="9987" max="9987" width="4" style="521" customWidth="1"/>
    <col min="9988" max="9990" width="20.125" style="521" customWidth="1"/>
    <col min="9991" max="9991" width="3.125" style="521" customWidth="1"/>
    <col min="9992" max="9992" width="4.375" style="521" customWidth="1"/>
    <col min="9993" max="9993" width="2.5" style="521" customWidth="1"/>
    <col min="9994" max="10240" width="9" style="521"/>
    <col min="10241" max="10241" width="2.25" style="521" customWidth="1"/>
    <col min="10242" max="10242" width="24.25" style="521" customWidth="1"/>
    <col min="10243" max="10243" width="4" style="521" customWidth="1"/>
    <col min="10244" max="10246" width="20.125" style="521" customWidth="1"/>
    <col min="10247" max="10247" width="3.125" style="521" customWidth="1"/>
    <col min="10248" max="10248" width="4.375" style="521" customWidth="1"/>
    <col min="10249" max="10249" width="2.5" style="521" customWidth="1"/>
    <col min="10250" max="10496" width="9" style="521"/>
    <col min="10497" max="10497" width="2.25" style="521" customWidth="1"/>
    <col min="10498" max="10498" width="24.25" style="521" customWidth="1"/>
    <col min="10499" max="10499" width="4" style="521" customWidth="1"/>
    <col min="10500" max="10502" width="20.125" style="521" customWidth="1"/>
    <col min="10503" max="10503" width="3.125" style="521" customWidth="1"/>
    <col min="10504" max="10504" width="4.375" style="521" customWidth="1"/>
    <col min="10505" max="10505" width="2.5" style="521" customWidth="1"/>
    <col min="10506" max="10752" width="9" style="521"/>
    <col min="10753" max="10753" width="2.25" style="521" customWidth="1"/>
    <col min="10754" max="10754" width="24.25" style="521" customWidth="1"/>
    <col min="10755" max="10755" width="4" style="521" customWidth="1"/>
    <col min="10756" max="10758" width="20.125" style="521" customWidth="1"/>
    <col min="10759" max="10759" width="3.125" style="521" customWidth="1"/>
    <col min="10760" max="10760" width="4.375" style="521" customWidth="1"/>
    <col min="10761" max="10761" width="2.5" style="521" customWidth="1"/>
    <col min="10762" max="11008" width="9" style="521"/>
    <col min="11009" max="11009" width="2.25" style="521" customWidth="1"/>
    <col min="11010" max="11010" width="24.25" style="521" customWidth="1"/>
    <col min="11011" max="11011" width="4" style="521" customWidth="1"/>
    <col min="11012" max="11014" width="20.125" style="521" customWidth="1"/>
    <col min="11015" max="11015" width="3.125" style="521" customWidth="1"/>
    <col min="11016" max="11016" width="4.375" style="521" customWidth="1"/>
    <col min="11017" max="11017" width="2.5" style="521" customWidth="1"/>
    <col min="11018" max="11264" width="9" style="521"/>
    <col min="11265" max="11265" width="2.25" style="521" customWidth="1"/>
    <col min="11266" max="11266" width="24.25" style="521" customWidth="1"/>
    <col min="11267" max="11267" width="4" style="521" customWidth="1"/>
    <col min="11268" max="11270" width="20.125" style="521" customWidth="1"/>
    <col min="11271" max="11271" width="3.125" style="521" customWidth="1"/>
    <col min="11272" max="11272" width="4.375" style="521" customWidth="1"/>
    <col min="11273" max="11273" width="2.5" style="521" customWidth="1"/>
    <col min="11274" max="11520" width="9" style="521"/>
    <col min="11521" max="11521" width="2.25" style="521" customWidth="1"/>
    <col min="11522" max="11522" width="24.25" style="521" customWidth="1"/>
    <col min="11523" max="11523" width="4" style="521" customWidth="1"/>
    <col min="11524" max="11526" width="20.125" style="521" customWidth="1"/>
    <col min="11527" max="11527" width="3.125" style="521" customWidth="1"/>
    <col min="11528" max="11528" width="4.375" style="521" customWidth="1"/>
    <col min="11529" max="11529" width="2.5" style="521" customWidth="1"/>
    <col min="11530" max="11776" width="9" style="521"/>
    <col min="11777" max="11777" width="2.25" style="521" customWidth="1"/>
    <col min="11778" max="11778" width="24.25" style="521" customWidth="1"/>
    <col min="11779" max="11779" width="4" style="521" customWidth="1"/>
    <col min="11780" max="11782" width="20.125" style="521" customWidth="1"/>
    <col min="11783" max="11783" width="3.125" style="521" customWidth="1"/>
    <col min="11784" max="11784" width="4.375" style="521" customWidth="1"/>
    <col min="11785" max="11785" width="2.5" style="521" customWidth="1"/>
    <col min="11786" max="12032" width="9" style="521"/>
    <col min="12033" max="12033" width="2.25" style="521" customWidth="1"/>
    <col min="12034" max="12034" width="24.25" style="521" customWidth="1"/>
    <col min="12035" max="12035" width="4" style="521" customWidth="1"/>
    <col min="12036" max="12038" width="20.125" style="521" customWidth="1"/>
    <col min="12039" max="12039" width="3.125" style="521" customWidth="1"/>
    <col min="12040" max="12040" width="4.375" style="521" customWidth="1"/>
    <col min="12041" max="12041" width="2.5" style="521" customWidth="1"/>
    <col min="12042" max="12288" width="9" style="521"/>
    <col min="12289" max="12289" width="2.25" style="521" customWidth="1"/>
    <col min="12290" max="12290" width="24.25" style="521" customWidth="1"/>
    <col min="12291" max="12291" width="4" style="521" customWidth="1"/>
    <col min="12292" max="12294" width="20.125" style="521" customWidth="1"/>
    <col min="12295" max="12295" width="3.125" style="521" customWidth="1"/>
    <col min="12296" max="12296" width="4.375" style="521" customWidth="1"/>
    <col min="12297" max="12297" width="2.5" style="521" customWidth="1"/>
    <col min="12298" max="12544" width="9" style="521"/>
    <col min="12545" max="12545" width="2.25" style="521" customWidth="1"/>
    <col min="12546" max="12546" width="24.25" style="521" customWidth="1"/>
    <col min="12547" max="12547" width="4" style="521" customWidth="1"/>
    <col min="12548" max="12550" width="20.125" style="521" customWidth="1"/>
    <col min="12551" max="12551" width="3.125" style="521" customWidth="1"/>
    <col min="12552" max="12552" width="4.375" style="521" customWidth="1"/>
    <col min="12553" max="12553" width="2.5" style="521" customWidth="1"/>
    <col min="12554" max="12800" width="9" style="521"/>
    <col min="12801" max="12801" width="2.25" style="521" customWidth="1"/>
    <col min="12802" max="12802" width="24.25" style="521" customWidth="1"/>
    <col min="12803" max="12803" width="4" style="521" customWidth="1"/>
    <col min="12804" max="12806" width="20.125" style="521" customWidth="1"/>
    <col min="12807" max="12807" width="3.125" style="521" customWidth="1"/>
    <col min="12808" max="12808" width="4.375" style="521" customWidth="1"/>
    <col min="12809" max="12809" width="2.5" style="521" customWidth="1"/>
    <col min="12810" max="13056" width="9" style="521"/>
    <col min="13057" max="13057" width="2.25" style="521" customWidth="1"/>
    <col min="13058" max="13058" width="24.25" style="521" customWidth="1"/>
    <col min="13059" max="13059" width="4" style="521" customWidth="1"/>
    <col min="13060" max="13062" width="20.125" style="521" customWidth="1"/>
    <col min="13063" max="13063" width="3.125" style="521" customWidth="1"/>
    <col min="13064" max="13064" width="4.375" style="521" customWidth="1"/>
    <col min="13065" max="13065" width="2.5" style="521" customWidth="1"/>
    <col min="13066" max="13312" width="9" style="521"/>
    <col min="13313" max="13313" width="2.25" style="521" customWidth="1"/>
    <col min="13314" max="13314" width="24.25" style="521" customWidth="1"/>
    <col min="13315" max="13315" width="4" style="521" customWidth="1"/>
    <col min="13316" max="13318" width="20.125" style="521" customWidth="1"/>
    <col min="13319" max="13319" width="3.125" style="521" customWidth="1"/>
    <col min="13320" max="13320" width="4.375" style="521" customWidth="1"/>
    <col min="13321" max="13321" width="2.5" style="521" customWidth="1"/>
    <col min="13322" max="13568" width="9" style="521"/>
    <col min="13569" max="13569" width="2.25" style="521" customWidth="1"/>
    <col min="13570" max="13570" width="24.25" style="521" customWidth="1"/>
    <col min="13571" max="13571" width="4" style="521" customWidth="1"/>
    <col min="13572" max="13574" width="20.125" style="521" customWidth="1"/>
    <col min="13575" max="13575" width="3.125" style="521" customWidth="1"/>
    <col min="13576" max="13576" width="4.375" style="521" customWidth="1"/>
    <col min="13577" max="13577" width="2.5" style="521" customWidth="1"/>
    <col min="13578" max="13824" width="9" style="521"/>
    <col min="13825" max="13825" width="2.25" style="521" customWidth="1"/>
    <col min="13826" max="13826" width="24.25" style="521" customWidth="1"/>
    <col min="13827" max="13827" width="4" style="521" customWidth="1"/>
    <col min="13828" max="13830" width="20.125" style="521" customWidth="1"/>
    <col min="13831" max="13831" width="3.125" style="521" customWidth="1"/>
    <col min="13832" max="13832" width="4.375" style="521" customWidth="1"/>
    <col min="13833" max="13833" width="2.5" style="521" customWidth="1"/>
    <col min="13834" max="14080" width="9" style="521"/>
    <col min="14081" max="14081" width="2.25" style="521" customWidth="1"/>
    <col min="14082" max="14082" width="24.25" style="521" customWidth="1"/>
    <col min="14083" max="14083" width="4" style="521" customWidth="1"/>
    <col min="14084" max="14086" width="20.125" style="521" customWidth="1"/>
    <col min="14087" max="14087" width="3.125" style="521" customWidth="1"/>
    <col min="14088" max="14088" width="4.375" style="521" customWidth="1"/>
    <col min="14089" max="14089" width="2.5" style="521" customWidth="1"/>
    <col min="14090" max="14336" width="9" style="521"/>
    <col min="14337" max="14337" width="2.25" style="521" customWidth="1"/>
    <col min="14338" max="14338" width="24.25" style="521" customWidth="1"/>
    <col min="14339" max="14339" width="4" style="521" customWidth="1"/>
    <col min="14340" max="14342" width="20.125" style="521" customWidth="1"/>
    <col min="14343" max="14343" width="3.125" style="521" customWidth="1"/>
    <col min="14344" max="14344" width="4.375" style="521" customWidth="1"/>
    <col min="14345" max="14345" width="2.5" style="521" customWidth="1"/>
    <col min="14346" max="14592" width="9" style="521"/>
    <col min="14593" max="14593" width="2.25" style="521" customWidth="1"/>
    <col min="14594" max="14594" width="24.25" style="521" customWidth="1"/>
    <col min="14595" max="14595" width="4" style="521" customWidth="1"/>
    <col min="14596" max="14598" width="20.125" style="521" customWidth="1"/>
    <col min="14599" max="14599" width="3.125" style="521" customWidth="1"/>
    <col min="14600" max="14600" width="4.375" style="521" customWidth="1"/>
    <col min="14601" max="14601" width="2.5" style="521" customWidth="1"/>
    <col min="14602" max="14848" width="9" style="521"/>
    <col min="14849" max="14849" width="2.25" style="521" customWidth="1"/>
    <col min="14850" max="14850" width="24.25" style="521" customWidth="1"/>
    <col min="14851" max="14851" width="4" style="521" customWidth="1"/>
    <col min="14852" max="14854" width="20.125" style="521" customWidth="1"/>
    <col min="14855" max="14855" width="3.125" style="521" customWidth="1"/>
    <col min="14856" max="14856" width="4.375" style="521" customWidth="1"/>
    <col min="14857" max="14857" width="2.5" style="521" customWidth="1"/>
    <col min="14858" max="15104" width="9" style="521"/>
    <col min="15105" max="15105" width="2.25" style="521" customWidth="1"/>
    <col min="15106" max="15106" width="24.25" style="521" customWidth="1"/>
    <col min="15107" max="15107" width="4" style="521" customWidth="1"/>
    <col min="15108" max="15110" width="20.125" style="521" customWidth="1"/>
    <col min="15111" max="15111" width="3.125" style="521" customWidth="1"/>
    <col min="15112" max="15112" width="4.375" style="521" customWidth="1"/>
    <col min="15113" max="15113" width="2.5" style="521" customWidth="1"/>
    <col min="15114" max="15360" width="9" style="521"/>
    <col min="15361" max="15361" width="2.25" style="521" customWidth="1"/>
    <col min="15362" max="15362" width="24.25" style="521" customWidth="1"/>
    <col min="15363" max="15363" width="4" style="521" customWidth="1"/>
    <col min="15364" max="15366" width="20.125" style="521" customWidth="1"/>
    <col min="15367" max="15367" width="3.125" style="521" customWidth="1"/>
    <col min="15368" max="15368" width="4.375" style="521" customWidth="1"/>
    <col min="15369" max="15369" width="2.5" style="521" customWidth="1"/>
    <col min="15370" max="15616" width="9" style="521"/>
    <col min="15617" max="15617" width="2.25" style="521" customWidth="1"/>
    <col min="15618" max="15618" width="24.25" style="521" customWidth="1"/>
    <col min="15619" max="15619" width="4" style="521" customWidth="1"/>
    <col min="15620" max="15622" width="20.125" style="521" customWidth="1"/>
    <col min="15623" max="15623" width="3.125" style="521" customWidth="1"/>
    <col min="15624" max="15624" width="4.375" style="521" customWidth="1"/>
    <col min="15625" max="15625" width="2.5" style="521" customWidth="1"/>
    <col min="15626" max="15872" width="9" style="521"/>
    <col min="15873" max="15873" width="2.25" style="521" customWidth="1"/>
    <col min="15874" max="15874" width="24.25" style="521" customWidth="1"/>
    <col min="15875" max="15875" width="4" style="521" customWidth="1"/>
    <col min="15876" max="15878" width="20.125" style="521" customWidth="1"/>
    <col min="15879" max="15879" width="3.125" style="521" customWidth="1"/>
    <col min="15880" max="15880" width="4.375" style="521" customWidth="1"/>
    <col min="15881" max="15881" width="2.5" style="521" customWidth="1"/>
    <col min="15882" max="16128" width="9" style="521"/>
    <col min="16129" max="16129" width="2.25" style="521" customWidth="1"/>
    <col min="16130" max="16130" width="24.25" style="521" customWidth="1"/>
    <col min="16131" max="16131" width="4" style="521" customWidth="1"/>
    <col min="16132" max="16134" width="20.125" style="521" customWidth="1"/>
    <col min="16135" max="16135" width="3.125" style="521" customWidth="1"/>
    <col min="16136" max="16136" width="4.375" style="521" customWidth="1"/>
    <col min="16137" max="16137" width="2.5" style="521" customWidth="1"/>
    <col min="16138" max="16384" width="9" style="521"/>
  </cols>
  <sheetData>
    <row r="1" spans="1:12" ht="20.100000000000001" customHeight="1">
      <c r="A1" s="589"/>
      <c r="B1" s="590"/>
      <c r="C1" s="590"/>
      <c r="D1" s="590"/>
      <c r="E1" s="590"/>
      <c r="F1" s="590"/>
      <c r="G1" s="590"/>
      <c r="H1" s="590"/>
      <c r="J1" s="3858" t="s">
        <v>3034</v>
      </c>
      <c r="K1" s="3858"/>
      <c r="L1" s="3858"/>
    </row>
    <row r="2" spans="1:12" ht="20.100000000000001" customHeight="1">
      <c r="A2" s="589"/>
      <c r="B2" s="590"/>
      <c r="C2" s="590"/>
      <c r="D2" s="590"/>
      <c r="E2" s="590"/>
      <c r="F2" s="3878" t="str">
        <f>IF(基本情報入力シート!$D$3="","",基本情報入力シート!$D$3)</f>
        <v/>
      </c>
      <c r="G2" s="3878"/>
      <c r="H2" s="590"/>
    </row>
    <row r="3" spans="1:12" ht="20.100000000000001" customHeight="1">
      <c r="A3" s="589"/>
      <c r="B3" s="590"/>
      <c r="C3" s="590"/>
      <c r="D3" s="590"/>
      <c r="E3" s="590"/>
      <c r="F3" s="591"/>
      <c r="G3" s="591"/>
      <c r="H3" s="590"/>
    </row>
    <row r="4" spans="1:12" ht="20.100000000000001" customHeight="1">
      <c r="A4" s="3879" t="s">
        <v>1578</v>
      </c>
      <c r="B4" s="3879"/>
      <c r="C4" s="3879"/>
      <c r="D4" s="3879"/>
      <c r="E4" s="3879"/>
      <c r="F4" s="3879"/>
      <c r="G4" s="3879"/>
      <c r="H4" s="3879"/>
    </row>
    <row r="5" spans="1:12" ht="20.100000000000001" customHeight="1">
      <c r="A5" s="592"/>
      <c r="B5" s="592"/>
      <c r="C5" s="592"/>
      <c r="D5" s="592"/>
      <c r="E5" s="592"/>
      <c r="F5" s="592"/>
      <c r="G5" s="592"/>
      <c r="H5" s="590"/>
    </row>
    <row r="6" spans="1:12" ht="39.950000000000003" customHeight="1">
      <c r="A6" s="592"/>
      <c r="B6" s="1196" t="s">
        <v>1579</v>
      </c>
      <c r="C6" s="3880" t="str">
        <f>IF(基本情報入力シート!$D$23="","",基本情報入力シート!$D$23)</f>
        <v/>
      </c>
      <c r="D6" s="3881"/>
      <c r="E6" s="3881"/>
      <c r="F6" s="3881"/>
      <c r="G6" s="3882"/>
      <c r="H6" s="590"/>
    </row>
    <row r="7" spans="1:12" ht="39.950000000000003" customHeight="1">
      <c r="A7" s="590"/>
      <c r="B7" s="1284" t="s">
        <v>1580</v>
      </c>
      <c r="C7" s="3883" t="s">
        <v>1581</v>
      </c>
      <c r="D7" s="3883"/>
      <c r="E7" s="3883"/>
      <c r="F7" s="3883"/>
      <c r="G7" s="3884"/>
      <c r="H7" s="590"/>
    </row>
    <row r="8" spans="1:12" ht="39.950000000000003" customHeight="1">
      <c r="A8" s="590"/>
      <c r="B8" s="593" t="s">
        <v>1582</v>
      </c>
      <c r="C8" s="3875" t="s">
        <v>3036</v>
      </c>
      <c r="D8" s="3876"/>
      <c r="E8" s="3876"/>
      <c r="F8" s="3876"/>
      <c r="G8" s="3877"/>
      <c r="H8" s="590"/>
    </row>
    <row r="9" spans="1:12" ht="39.950000000000003" customHeight="1">
      <c r="A9" s="590"/>
      <c r="B9" s="1669" t="s">
        <v>1583</v>
      </c>
      <c r="C9" s="3865" t="s">
        <v>1584</v>
      </c>
      <c r="D9" s="3866"/>
      <c r="E9" s="3866"/>
      <c r="F9" s="3866"/>
      <c r="G9" s="3867"/>
      <c r="H9" s="590"/>
    </row>
    <row r="10" spans="1:12" ht="18.75" customHeight="1">
      <c r="A10" s="590"/>
      <c r="B10" s="3868" t="s">
        <v>1585</v>
      </c>
      <c r="C10" s="594"/>
      <c r="D10" s="590"/>
      <c r="E10" s="590"/>
      <c r="F10" s="590"/>
      <c r="G10" s="595"/>
      <c r="H10" s="590"/>
    </row>
    <row r="11" spans="1:12" ht="40.5" customHeight="1">
      <c r="A11" s="590"/>
      <c r="B11" s="3868"/>
      <c r="C11" s="594"/>
      <c r="D11" s="596" t="s">
        <v>1586</v>
      </c>
      <c r="E11" s="597" t="s">
        <v>1587</v>
      </c>
      <c r="F11" s="598"/>
      <c r="G11" s="595"/>
      <c r="H11" s="590"/>
    </row>
    <row r="12" spans="1:12" ht="25.5" customHeight="1">
      <c r="A12" s="590"/>
      <c r="B12" s="3869"/>
      <c r="C12" s="599"/>
      <c r="D12" s="600"/>
      <c r="E12" s="600"/>
      <c r="F12" s="600"/>
      <c r="G12" s="601"/>
      <c r="H12" s="590"/>
    </row>
    <row r="13" spans="1:12">
      <c r="A13" s="590"/>
      <c r="B13" s="3870" t="s">
        <v>1588</v>
      </c>
      <c r="C13" s="1165"/>
      <c r="D13" s="1165"/>
      <c r="E13" s="1165"/>
      <c r="F13" s="1165"/>
      <c r="G13" s="1166"/>
      <c r="H13" s="590"/>
    </row>
    <row r="14" spans="1:12" ht="29.25" customHeight="1">
      <c r="A14" s="590"/>
      <c r="B14" s="3871"/>
      <c r="C14" s="590"/>
      <c r="D14" s="602" t="s">
        <v>106</v>
      </c>
      <c r="E14" s="602" t="s">
        <v>107</v>
      </c>
      <c r="F14" s="602" t="s">
        <v>94</v>
      </c>
      <c r="G14" s="595"/>
      <c r="H14" s="590"/>
    </row>
    <row r="15" spans="1:12" ht="29.25" customHeight="1">
      <c r="A15" s="590"/>
      <c r="B15" s="3871"/>
      <c r="C15" s="590"/>
      <c r="D15" s="597" t="s">
        <v>1587</v>
      </c>
      <c r="E15" s="597" t="s">
        <v>1587</v>
      </c>
      <c r="F15" s="597" t="s">
        <v>1587</v>
      </c>
      <c r="G15" s="595"/>
      <c r="H15" s="590"/>
    </row>
    <row r="16" spans="1:12">
      <c r="A16" s="590"/>
      <c r="B16" s="3872"/>
      <c r="C16" s="600"/>
      <c r="D16" s="600"/>
      <c r="E16" s="600"/>
      <c r="F16" s="600"/>
      <c r="G16" s="601"/>
      <c r="H16" s="590"/>
    </row>
    <row r="17" spans="1:8" ht="38.25" customHeight="1">
      <c r="A17" s="590"/>
      <c r="B17" s="593" t="s">
        <v>2724</v>
      </c>
      <c r="C17" s="1285"/>
      <c r="D17" s="3873" t="s">
        <v>1589</v>
      </c>
      <c r="E17" s="3873"/>
      <c r="F17" s="3873"/>
      <c r="G17" s="3874"/>
      <c r="H17" s="590"/>
    </row>
    <row r="18" spans="1:8">
      <c r="A18" s="590"/>
      <c r="B18" s="590"/>
      <c r="C18" s="590"/>
      <c r="D18" s="590"/>
      <c r="E18" s="590"/>
      <c r="F18" s="590"/>
      <c r="G18" s="590"/>
      <c r="H18" s="590"/>
    </row>
    <row r="19" spans="1:8">
      <c r="A19" s="590"/>
      <c r="B19" s="590"/>
      <c r="C19" s="590"/>
      <c r="D19" s="590"/>
      <c r="E19" s="590"/>
      <c r="F19" s="590"/>
      <c r="G19" s="590"/>
      <c r="H19" s="590"/>
    </row>
    <row r="20" spans="1:8" ht="17.25" customHeight="1">
      <c r="A20" s="590"/>
      <c r="B20" s="590" t="s">
        <v>1590</v>
      </c>
      <c r="C20" s="590"/>
      <c r="D20" s="590"/>
      <c r="E20" s="590"/>
      <c r="F20" s="590"/>
      <c r="G20" s="590"/>
      <c r="H20" s="590"/>
    </row>
    <row r="21" spans="1:8" ht="32.25" customHeight="1">
      <c r="A21" s="590"/>
      <c r="B21" s="3864" t="s">
        <v>1591</v>
      </c>
      <c r="C21" s="3864"/>
      <c r="D21" s="3864"/>
      <c r="E21" s="3864"/>
      <c r="F21" s="3864"/>
      <c r="G21" s="3864"/>
      <c r="H21" s="590"/>
    </row>
    <row r="22" spans="1:8" ht="32.25" customHeight="1">
      <c r="A22" s="590"/>
      <c r="B22" s="3864" t="s">
        <v>1592</v>
      </c>
      <c r="C22" s="3864"/>
      <c r="D22" s="3864"/>
      <c r="E22" s="3864"/>
      <c r="F22" s="3864"/>
      <c r="G22" s="3864"/>
      <c r="H22" s="590"/>
    </row>
    <row r="23" spans="1:8" ht="17.25" customHeight="1">
      <c r="A23" s="590"/>
      <c r="B23" s="603" t="s">
        <v>1593</v>
      </c>
      <c r="C23" s="590"/>
      <c r="D23" s="590"/>
      <c r="E23" s="590"/>
      <c r="F23" s="590"/>
      <c r="G23" s="590"/>
      <c r="H23" s="590"/>
    </row>
    <row r="24" spans="1:8" ht="17.25" customHeight="1">
      <c r="A24" s="590"/>
      <c r="B24" s="590" t="s">
        <v>1594</v>
      </c>
      <c r="C24" s="590"/>
      <c r="D24" s="590"/>
      <c r="E24" s="590"/>
      <c r="F24" s="590"/>
      <c r="G24" s="590"/>
      <c r="H24" s="590"/>
    </row>
    <row r="25" spans="1:8" ht="64.5" customHeight="1">
      <c r="A25" s="590"/>
      <c r="B25" s="3864" t="s">
        <v>1595</v>
      </c>
      <c r="C25" s="3864"/>
      <c r="D25" s="3864"/>
      <c r="E25" s="3864"/>
      <c r="F25" s="3864"/>
      <c r="G25" s="3864"/>
      <c r="H25" s="590"/>
    </row>
  </sheetData>
  <mergeCells count="13">
    <mergeCell ref="J1:L1"/>
    <mergeCell ref="B25:G25"/>
    <mergeCell ref="C9:G9"/>
    <mergeCell ref="B10:B12"/>
    <mergeCell ref="B13:B16"/>
    <mergeCell ref="D17:G17"/>
    <mergeCell ref="B21:G21"/>
    <mergeCell ref="B22:G22"/>
    <mergeCell ref="C8:G8"/>
    <mergeCell ref="F2:G2"/>
    <mergeCell ref="A4:H4"/>
    <mergeCell ref="C6:G6"/>
    <mergeCell ref="C7:G7"/>
  </mergeCells>
  <phoneticPr fontId="33"/>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legacyDrawing r:id="rId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view="pageBreakPreview" zoomScaleNormal="100" zoomScaleSheetLayoutView="100" workbookViewId="0">
      <selection activeCell="E11" sqref="E11:G11"/>
    </sheetView>
  </sheetViews>
  <sheetFormatPr defaultColWidth="8.125" defaultRowHeight="13.5"/>
  <cols>
    <col min="1" max="1" width="10.125" style="521" customWidth="1"/>
    <col min="2" max="2" width="17.375" style="521" customWidth="1"/>
    <col min="3" max="3" width="11.625" style="521" customWidth="1"/>
    <col min="4" max="7" width="10.125" style="521" customWidth="1"/>
    <col min="8" max="8" width="16.25" style="521" customWidth="1"/>
    <col min="9" max="256" width="8.125" style="521"/>
    <col min="257" max="264" width="10.125" style="521" customWidth="1"/>
    <col min="265" max="512" width="8.125" style="521"/>
    <col min="513" max="520" width="10.125" style="521" customWidth="1"/>
    <col min="521" max="768" width="8.125" style="521"/>
    <col min="769" max="776" width="10.125" style="521" customWidth="1"/>
    <col min="777" max="1024" width="8.125" style="521"/>
    <col min="1025" max="1032" width="10.125" style="521" customWidth="1"/>
    <col min="1033" max="1280" width="8.125" style="521"/>
    <col min="1281" max="1288" width="10.125" style="521" customWidth="1"/>
    <col min="1289" max="1536" width="8.125" style="521"/>
    <col min="1537" max="1544" width="10.125" style="521" customWidth="1"/>
    <col min="1545" max="1792" width="8.125" style="521"/>
    <col min="1793" max="1800" width="10.125" style="521" customWidth="1"/>
    <col min="1801" max="2048" width="8.125" style="521"/>
    <col min="2049" max="2056" width="10.125" style="521" customWidth="1"/>
    <col min="2057" max="2304" width="8.125" style="521"/>
    <col min="2305" max="2312" width="10.125" style="521" customWidth="1"/>
    <col min="2313" max="2560" width="8.125" style="521"/>
    <col min="2561" max="2568" width="10.125" style="521" customWidth="1"/>
    <col min="2569" max="2816" width="8.125" style="521"/>
    <col min="2817" max="2824" width="10.125" style="521" customWidth="1"/>
    <col min="2825" max="3072" width="8.125" style="521"/>
    <col min="3073" max="3080" width="10.125" style="521" customWidth="1"/>
    <col min="3081" max="3328" width="8.125" style="521"/>
    <col min="3329" max="3336" width="10.125" style="521" customWidth="1"/>
    <col min="3337" max="3584" width="8.125" style="521"/>
    <col min="3585" max="3592" width="10.125" style="521" customWidth="1"/>
    <col min="3593" max="3840" width="8.125" style="521"/>
    <col min="3841" max="3848" width="10.125" style="521" customWidth="1"/>
    <col min="3849" max="4096" width="8.125" style="521"/>
    <col min="4097" max="4104" width="10.125" style="521" customWidth="1"/>
    <col min="4105" max="4352" width="8.125" style="521"/>
    <col min="4353" max="4360" width="10.125" style="521" customWidth="1"/>
    <col min="4361" max="4608" width="8.125" style="521"/>
    <col min="4609" max="4616" width="10.125" style="521" customWidth="1"/>
    <col min="4617" max="4864" width="8.125" style="521"/>
    <col min="4865" max="4872" width="10.125" style="521" customWidth="1"/>
    <col min="4873" max="5120" width="8.125" style="521"/>
    <col min="5121" max="5128" width="10.125" style="521" customWidth="1"/>
    <col min="5129" max="5376" width="8.125" style="521"/>
    <col min="5377" max="5384" width="10.125" style="521" customWidth="1"/>
    <col min="5385" max="5632" width="8.125" style="521"/>
    <col min="5633" max="5640" width="10.125" style="521" customWidth="1"/>
    <col min="5641" max="5888" width="8.125" style="521"/>
    <col min="5889" max="5896" width="10.125" style="521" customWidth="1"/>
    <col min="5897" max="6144" width="8.125" style="521"/>
    <col min="6145" max="6152" width="10.125" style="521" customWidth="1"/>
    <col min="6153" max="6400" width="8.125" style="521"/>
    <col min="6401" max="6408" width="10.125" style="521" customWidth="1"/>
    <col min="6409" max="6656" width="8.125" style="521"/>
    <col min="6657" max="6664" width="10.125" style="521" customWidth="1"/>
    <col min="6665" max="6912" width="8.125" style="521"/>
    <col min="6913" max="6920" width="10.125" style="521" customWidth="1"/>
    <col min="6921" max="7168" width="8.125" style="521"/>
    <col min="7169" max="7176" width="10.125" style="521" customWidth="1"/>
    <col min="7177" max="7424" width="8.125" style="521"/>
    <col min="7425" max="7432" width="10.125" style="521" customWidth="1"/>
    <col min="7433" max="7680" width="8.125" style="521"/>
    <col min="7681" max="7688" width="10.125" style="521" customWidth="1"/>
    <col min="7689" max="7936" width="8.125" style="521"/>
    <col min="7937" max="7944" width="10.125" style="521" customWidth="1"/>
    <col min="7945" max="8192" width="8.125" style="521"/>
    <col min="8193" max="8200" width="10.125" style="521" customWidth="1"/>
    <col min="8201" max="8448" width="8.125" style="521"/>
    <col min="8449" max="8456" width="10.125" style="521" customWidth="1"/>
    <col min="8457" max="8704" width="8.125" style="521"/>
    <col min="8705" max="8712" width="10.125" style="521" customWidth="1"/>
    <col min="8713" max="8960" width="8.125" style="521"/>
    <col min="8961" max="8968" width="10.125" style="521" customWidth="1"/>
    <col min="8969" max="9216" width="8.125" style="521"/>
    <col min="9217" max="9224" width="10.125" style="521" customWidth="1"/>
    <col min="9225" max="9472" width="8.125" style="521"/>
    <col min="9473" max="9480" width="10.125" style="521" customWidth="1"/>
    <col min="9481" max="9728" width="8.125" style="521"/>
    <col min="9729" max="9736" width="10.125" style="521" customWidth="1"/>
    <col min="9737" max="9984" width="8.125" style="521"/>
    <col min="9985" max="9992" width="10.125" style="521" customWidth="1"/>
    <col min="9993" max="10240" width="8.125" style="521"/>
    <col min="10241" max="10248" width="10.125" style="521" customWidth="1"/>
    <col min="10249" max="10496" width="8.125" style="521"/>
    <col min="10497" max="10504" width="10.125" style="521" customWidth="1"/>
    <col min="10505" max="10752" width="8.125" style="521"/>
    <col min="10753" max="10760" width="10.125" style="521" customWidth="1"/>
    <col min="10761" max="11008" width="8.125" style="521"/>
    <col min="11009" max="11016" width="10.125" style="521" customWidth="1"/>
    <col min="11017" max="11264" width="8.125" style="521"/>
    <col min="11265" max="11272" width="10.125" style="521" customWidth="1"/>
    <col min="11273" max="11520" width="8.125" style="521"/>
    <col min="11521" max="11528" width="10.125" style="521" customWidth="1"/>
    <col min="11529" max="11776" width="8.125" style="521"/>
    <col min="11777" max="11784" width="10.125" style="521" customWidth="1"/>
    <col min="11785" max="12032" width="8.125" style="521"/>
    <col min="12033" max="12040" width="10.125" style="521" customWidth="1"/>
    <col min="12041" max="12288" width="8.125" style="521"/>
    <col min="12289" max="12296" width="10.125" style="521" customWidth="1"/>
    <col min="12297" max="12544" width="8.125" style="521"/>
    <col min="12545" max="12552" width="10.125" style="521" customWidth="1"/>
    <col min="12553" max="12800" width="8.125" style="521"/>
    <col min="12801" max="12808" width="10.125" style="521" customWidth="1"/>
    <col min="12809" max="13056" width="8.125" style="521"/>
    <col min="13057" max="13064" width="10.125" style="521" customWidth="1"/>
    <col min="13065" max="13312" width="8.125" style="521"/>
    <col min="13313" max="13320" width="10.125" style="521" customWidth="1"/>
    <col min="13321" max="13568" width="8.125" style="521"/>
    <col min="13569" max="13576" width="10.125" style="521" customWidth="1"/>
    <col min="13577" max="13824" width="8.125" style="521"/>
    <col min="13825" max="13832" width="10.125" style="521" customWidth="1"/>
    <col min="13833" max="14080" width="8.125" style="521"/>
    <col min="14081" max="14088" width="10.125" style="521" customWidth="1"/>
    <col min="14089" max="14336" width="8.125" style="521"/>
    <col min="14337" max="14344" width="10.125" style="521" customWidth="1"/>
    <col min="14345" max="14592" width="8.125" style="521"/>
    <col min="14593" max="14600" width="10.125" style="521" customWidth="1"/>
    <col min="14601" max="14848" width="8.125" style="521"/>
    <col min="14849" max="14856" width="10.125" style="521" customWidth="1"/>
    <col min="14857" max="15104" width="8.125" style="521"/>
    <col min="15105" max="15112" width="10.125" style="521" customWidth="1"/>
    <col min="15113" max="15360" width="8.125" style="521"/>
    <col min="15361" max="15368" width="10.125" style="521" customWidth="1"/>
    <col min="15369" max="15616" width="8.125" style="521"/>
    <col min="15617" max="15624" width="10.125" style="521" customWidth="1"/>
    <col min="15625" max="15872" width="8.125" style="521"/>
    <col min="15873" max="15880" width="10.125" style="521" customWidth="1"/>
    <col min="15881" max="16128" width="8.125" style="521"/>
    <col min="16129" max="16136" width="10.125" style="521" customWidth="1"/>
    <col min="16137" max="16384" width="8.125" style="521"/>
  </cols>
  <sheetData>
    <row r="1" spans="1:11" ht="20.100000000000001" customHeight="1">
      <c r="I1" s="3858" t="s">
        <v>3034</v>
      </c>
      <c r="J1" s="3858"/>
      <c r="K1" s="3858"/>
    </row>
    <row r="2" spans="1:11" ht="20.100000000000001" customHeight="1">
      <c r="G2" s="3912" t="str">
        <f>IF(基本情報入力シート!$D$3="","",基本情報入力シート!$D$3)</f>
        <v/>
      </c>
      <c r="H2" s="3912"/>
    </row>
    <row r="3" spans="1:11" ht="20.100000000000001" customHeight="1"/>
    <row r="4" spans="1:11" s="624" customFormat="1" ht="20.100000000000001" customHeight="1">
      <c r="A4" s="3907" t="s">
        <v>1637</v>
      </c>
      <c r="B4" s="3879"/>
      <c r="C4" s="3879"/>
      <c r="D4" s="3879"/>
      <c r="E4" s="3879"/>
      <c r="F4" s="3879"/>
      <c r="G4" s="3879"/>
      <c r="H4" s="3879"/>
    </row>
    <row r="5" spans="1:11" ht="20.100000000000001" customHeight="1">
      <c r="A5" s="625"/>
      <c r="B5" s="625"/>
      <c r="C5" s="625"/>
      <c r="D5" s="625"/>
      <c r="E5" s="625"/>
      <c r="F5" s="625"/>
      <c r="G5" s="625"/>
      <c r="H5" s="625"/>
    </row>
    <row r="6" spans="1:11" ht="45" customHeight="1">
      <c r="A6" s="3908" t="s">
        <v>1638</v>
      </c>
      <c r="B6" s="3908"/>
      <c r="C6" s="3909" t="str">
        <f>IF(基本情報入力シート!$D$23="","",基本情報入力シート!$D$23)</f>
        <v/>
      </c>
      <c r="D6" s="3910"/>
      <c r="E6" s="3910"/>
      <c r="F6" s="3910"/>
      <c r="G6" s="3910"/>
      <c r="H6" s="3911"/>
    </row>
    <row r="7" spans="1:11" ht="45" customHeight="1">
      <c r="A7" s="3913" t="s">
        <v>1639</v>
      </c>
      <c r="B7" s="3913"/>
      <c r="C7" s="3908" t="s">
        <v>1640</v>
      </c>
      <c r="D7" s="3908"/>
      <c r="E7" s="3908"/>
      <c r="F7" s="3908"/>
      <c r="G7" s="3908"/>
      <c r="H7" s="3908"/>
    </row>
    <row r="8" spans="1:11" ht="26.25" customHeight="1">
      <c r="A8" s="3914" t="s">
        <v>1641</v>
      </c>
      <c r="B8" s="3915"/>
      <c r="C8" s="3920" t="s">
        <v>1642</v>
      </c>
      <c r="D8" s="3921"/>
      <c r="E8" s="3865" t="s">
        <v>1643</v>
      </c>
      <c r="F8" s="3866"/>
      <c r="G8" s="3867"/>
      <c r="H8" s="626"/>
    </row>
    <row r="9" spans="1:11" ht="26.25" customHeight="1">
      <c r="A9" s="3916"/>
      <c r="B9" s="3917"/>
      <c r="C9" s="3885" t="s">
        <v>1644</v>
      </c>
      <c r="D9" s="3885"/>
      <c r="E9" s="3865" t="s">
        <v>1645</v>
      </c>
      <c r="F9" s="3866"/>
      <c r="G9" s="3867"/>
      <c r="H9" s="626"/>
    </row>
    <row r="10" spans="1:11" ht="26.25" customHeight="1">
      <c r="A10" s="3916"/>
      <c r="B10" s="3917"/>
      <c r="C10" s="3885" t="s">
        <v>1646</v>
      </c>
      <c r="D10" s="3885"/>
      <c r="E10" s="3865" t="s">
        <v>1647</v>
      </c>
      <c r="F10" s="3866"/>
      <c r="G10" s="3867"/>
      <c r="H10" s="626"/>
    </row>
    <row r="11" spans="1:11" ht="26.25" customHeight="1">
      <c r="A11" s="3916"/>
      <c r="B11" s="3917"/>
      <c r="C11" s="3885" t="s">
        <v>1648</v>
      </c>
      <c r="D11" s="3885"/>
      <c r="E11" s="3865" t="s">
        <v>1649</v>
      </c>
      <c r="F11" s="3866"/>
      <c r="G11" s="3867"/>
      <c r="H11" s="626"/>
    </row>
    <row r="12" spans="1:11" ht="26.25" customHeight="1">
      <c r="A12" s="3918"/>
      <c r="B12" s="3919"/>
      <c r="C12" s="3885" t="s">
        <v>1650</v>
      </c>
      <c r="D12" s="3885"/>
      <c r="E12" s="3865" t="s">
        <v>1651</v>
      </c>
      <c r="F12" s="3866"/>
      <c r="G12" s="3867"/>
      <c r="H12" s="626"/>
    </row>
    <row r="13" spans="1:11" ht="14.25" customHeight="1" thickBot="1">
      <c r="A13" s="627"/>
      <c r="B13" s="627"/>
      <c r="C13" s="627"/>
      <c r="D13" s="627"/>
      <c r="E13" s="627"/>
      <c r="F13" s="627"/>
      <c r="G13" s="625"/>
      <c r="H13" s="627"/>
    </row>
    <row r="14" spans="1:11" ht="45" customHeight="1" thickTop="1">
      <c r="A14" s="3890" t="s">
        <v>1652</v>
      </c>
      <c r="B14" s="3891"/>
      <c r="C14" s="1291" t="s">
        <v>1653</v>
      </c>
      <c r="D14" s="629"/>
      <c r="E14" s="630" t="s">
        <v>1604</v>
      </c>
      <c r="F14" s="3896" t="s">
        <v>1654</v>
      </c>
      <c r="G14" s="3897"/>
      <c r="H14" s="3902" t="s">
        <v>1655</v>
      </c>
    </row>
    <row r="15" spans="1:11" ht="45" customHeight="1">
      <c r="A15" s="3892"/>
      <c r="B15" s="3893"/>
      <c r="C15" s="1291" t="s">
        <v>1656</v>
      </c>
      <c r="D15" s="631"/>
      <c r="E15" s="1292" t="s">
        <v>1604</v>
      </c>
      <c r="F15" s="3898"/>
      <c r="G15" s="3899"/>
      <c r="H15" s="3903"/>
    </row>
    <row r="16" spans="1:11" ht="45" customHeight="1" thickBot="1">
      <c r="A16" s="3894"/>
      <c r="B16" s="3895"/>
      <c r="C16" s="633" t="s">
        <v>1657</v>
      </c>
      <c r="D16" s="634"/>
      <c r="E16" s="635" t="s">
        <v>1604</v>
      </c>
      <c r="F16" s="3900"/>
      <c r="G16" s="3901"/>
      <c r="H16" s="3904"/>
    </row>
    <row r="17" spans="1:8" ht="21" customHeight="1" thickTop="1">
      <c r="A17" s="625"/>
      <c r="B17" s="625"/>
      <c r="C17" s="625"/>
      <c r="D17" s="627"/>
      <c r="E17" s="627"/>
      <c r="F17" s="636"/>
      <c r="G17" s="636"/>
      <c r="H17" s="625"/>
    </row>
    <row r="18" spans="1:8" ht="45" customHeight="1">
      <c r="A18" s="3890" t="s">
        <v>1658</v>
      </c>
      <c r="B18" s="3891"/>
      <c r="C18" s="637" t="s">
        <v>1659</v>
      </c>
      <c r="D18" s="1293"/>
      <c r="E18" s="1294" t="s">
        <v>1604</v>
      </c>
      <c r="F18" s="3905" t="s">
        <v>1660</v>
      </c>
      <c r="G18" s="3905"/>
      <c r="H18" s="3906" t="s">
        <v>1661</v>
      </c>
    </row>
    <row r="19" spans="1:8" ht="51.75" customHeight="1">
      <c r="A19" s="3894"/>
      <c r="B19" s="3895"/>
      <c r="C19" s="640" t="s">
        <v>1662</v>
      </c>
      <c r="D19" s="1293"/>
      <c r="E19" s="1294" t="s">
        <v>1604</v>
      </c>
      <c r="F19" s="3905"/>
      <c r="G19" s="3905"/>
      <c r="H19" s="3886"/>
    </row>
    <row r="20" spans="1:8" ht="15" customHeight="1">
      <c r="A20" s="641"/>
      <c r="B20" s="627"/>
      <c r="C20" s="627"/>
      <c r="D20" s="627"/>
      <c r="E20" s="627"/>
      <c r="F20" s="627"/>
      <c r="G20" s="627"/>
      <c r="H20" s="627"/>
    </row>
    <row r="21" spans="1:8" ht="57.75" customHeight="1">
      <c r="A21" s="3886" t="s">
        <v>1663</v>
      </c>
      <c r="B21" s="3886"/>
      <c r="C21" s="3887" t="s">
        <v>1664</v>
      </c>
      <c r="D21" s="3888"/>
      <c r="E21" s="3888"/>
      <c r="F21" s="3888"/>
      <c r="G21" s="3888"/>
      <c r="H21" s="3889"/>
    </row>
    <row r="22" spans="1:8" ht="15" customHeight="1">
      <c r="A22" s="590"/>
      <c r="B22" s="590"/>
      <c r="C22" s="590"/>
      <c r="D22" s="590"/>
      <c r="E22" s="590"/>
      <c r="F22" s="590"/>
      <c r="G22" s="590"/>
      <c r="H22" s="590"/>
    </row>
    <row r="23" spans="1:8" ht="52.5" customHeight="1">
      <c r="A23" s="3864" t="s">
        <v>1665</v>
      </c>
      <c r="B23" s="3864"/>
      <c r="C23" s="3864"/>
      <c r="D23" s="3864"/>
      <c r="E23" s="3864"/>
      <c r="F23" s="3864"/>
      <c r="G23" s="3864"/>
      <c r="H23" s="3864"/>
    </row>
    <row r="24" spans="1:8" ht="39" customHeight="1">
      <c r="A24" s="3864" t="s">
        <v>1666</v>
      </c>
      <c r="B24" s="3864"/>
      <c r="C24" s="3864"/>
      <c r="D24" s="3864"/>
      <c r="E24" s="3864"/>
      <c r="F24" s="3864"/>
      <c r="G24" s="3864"/>
      <c r="H24" s="3864"/>
    </row>
    <row r="25" spans="1:8" ht="38.25" customHeight="1">
      <c r="A25" s="3864" t="s">
        <v>1667</v>
      </c>
      <c r="B25" s="3864"/>
      <c r="C25" s="3864"/>
      <c r="D25" s="3864"/>
      <c r="E25" s="3864"/>
      <c r="F25" s="3864"/>
      <c r="G25" s="3864"/>
      <c r="H25" s="3864"/>
    </row>
    <row r="26" spans="1:8" ht="19.5" customHeight="1"/>
    <row r="27" spans="1:8" ht="19.5" customHeight="1"/>
    <row r="28" spans="1:8" ht="19.5" customHeight="1"/>
    <row r="31" spans="1:8" ht="17.25" customHeight="1"/>
    <row r="32" spans="1:8" ht="17.25" customHeight="1"/>
  </sheetData>
  <mergeCells count="29">
    <mergeCell ref="A7:B7"/>
    <mergeCell ref="C7:H7"/>
    <mergeCell ref="E12:G12"/>
    <mergeCell ref="A8:B12"/>
    <mergeCell ref="C8:D8"/>
    <mergeCell ref="E8:G8"/>
    <mergeCell ref="C9:D9"/>
    <mergeCell ref="E9:G9"/>
    <mergeCell ref="C10:D10"/>
    <mergeCell ref="E10:G10"/>
    <mergeCell ref="I1:K1"/>
    <mergeCell ref="A4:H4"/>
    <mergeCell ref="A6:B6"/>
    <mergeCell ref="C6:H6"/>
    <mergeCell ref="G2:H2"/>
    <mergeCell ref="A24:H24"/>
    <mergeCell ref="A25:H25"/>
    <mergeCell ref="C11:D11"/>
    <mergeCell ref="E11:G11"/>
    <mergeCell ref="A21:B21"/>
    <mergeCell ref="C21:H21"/>
    <mergeCell ref="A23:H23"/>
    <mergeCell ref="A14:B16"/>
    <mergeCell ref="F14:G16"/>
    <mergeCell ref="H14:H16"/>
    <mergeCell ref="A18:B19"/>
    <mergeCell ref="F18:G19"/>
    <mergeCell ref="H18:H19"/>
    <mergeCell ref="C12:D12"/>
  </mergeCells>
  <phoneticPr fontId="33"/>
  <dataValidations count="1">
    <dataValidation type="list" allowBlank="1" showInputMessage="1" showErrorMessage="1" sqref="H8:H12">
      <formula1>"○"</formula1>
    </dataValidation>
  </dataValidations>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view="pageBreakPreview" zoomScaleNormal="100" zoomScaleSheetLayoutView="100" workbookViewId="0">
      <selection activeCell="G11" sqref="G11"/>
    </sheetView>
  </sheetViews>
  <sheetFormatPr defaultRowHeight="13.5"/>
  <cols>
    <col min="1" max="1" width="1.125" style="661" customWidth="1"/>
    <col min="2" max="2" width="24.25" style="661" customWidth="1"/>
    <col min="3" max="3" width="4" style="661" customWidth="1"/>
    <col min="4" max="6" width="20.125" style="661" customWidth="1"/>
    <col min="7" max="7" width="3.125" style="661" customWidth="1"/>
    <col min="8" max="8" width="1" style="661" customWidth="1"/>
    <col min="9" max="9" width="2.5" style="661" customWidth="1"/>
    <col min="10" max="256" width="9" style="661"/>
    <col min="257" max="257" width="3.75" style="661" customWidth="1"/>
    <col min="258" max="258" width="24.25" style="661" customWidth="1"/>
    <col min="259" max="259" width="4" style="661" customWidth="1"/>
    <col min="260" max="262" width="20.125" style="661" customWidth="1"/>
    <col min="263" max="263" width="3.125" style="661" customWidth="1"/>
    <col min="264" max="264" width="3.75" style="661" customWidth="1"/>
    <col min="265" max="265" width="2.5" style="661" customWidth="1"/>
    <col min="266" max="512" width="9" style="661"/>
    <col min="513" max="513" width="3.75" style="661" customWidth="1"/>
    <col min="514" max="514" width="24.25" style="661" customWidth="1"/>
    <col min="515" max="515" width="4" style="661" customWidth="1"/>
    <col min="516" max="518" width="20.125" style="661" customWidth="1"/>
    <col min="519" max="519" width="3.125" style="661" customWidth="1"/>
    <col min="520" max="520" width="3.75" style="661" customWidth="1"/>
    <col min="521" max="521" width="2.5" style="661" customWidth="1"/>
    <col min="522" max="768" width="9" style="661"/>
    <col min="769" max="769" width="3.75" style="661" customWidth="1"/>
    <col min="770" max="770" width="24.25" style="661" customWidth="1"/>
    <col min="771" max="771" width="4" style="661" customWidth="1"/>
    <col min="772" max="774" width="20.125" style="661" customWidth="1"/>
    <col min="775" max="775" width="3.125" style="661" customWidth="1"/>
    <col min="776" max="776" width="3.75" style="661" customWidth="1"/>
    <col min="777" max="777" width="2.5" style="661" customWidth="1"/>
    <col min="778" max="1024" width="9" style="661"/>
    <col min="1025" max="1025" width="3.75" style="661" customWidth="1"/>
    <col min="1026" max="1026" width="24.25" style="661" customWidth="1"/>
    <col min="1027" max="1027" width="4" style="661" customWidth="1"/>
    <col min="1028" max="1030" width="20.125" style="661" customWidth="1"/>
    <col min="1031" max="1031" width="3.125" style="661" customWidth="1"/>
    <col min="1032" max="1032" width="3.75" style="661" customWidth="1"/>
    <col min="1033" max="1033" width="2.5" style="661" customWidth="1"/>
    <col min="1034" max="1280" width="9" style="661"/>
    <col min="1281" max="1281" width="3.75" style="661" customWidth="1"/>
    <col min="1282" max="1282" width="24.25" style="661" customWidth="1"/>
    <col min="1283" max="1283" width="4" style="661" customWidth="1"/>
    <col min="1284" max="1286" width="20.125" style="661" customWidth="1"/>
    <col min="1287" max="1287" width="3.125" style="661" customWidth="1"/>
    <col min="1288" max="1288" width="3.75" style="661" customWidth="1"/>
    <col min="1289" max="1289" width="2.5" style="661" customWidth="1"/>
    <col min="1290" max="1536" width="9" style="661"/>
    <col min="1537" max="1537" width="3.75" style="661" customWidth="1"/>
    <col min="1538" max="1538" width="24.25" style="661" customWidth="1"/>
    <col min="1539" max="1539" width="4" style="661" customWidth="1"/>
    <col min="1540" max="1542" width="20.125" style="661" customWidth="1"/>
    <col min="1543" max="1543" width="3.125" style="661" customWidth="1"/>
    <col min="1544" max="1544" width="3.75" style="661" customWidth="1"/>
    <col min="1545" max="1545" width="2.5" style="661" customWidth="1"/>
    <col min="1546" max="1792" width="9" style="661"/>
    <col min="1793" max="1793" width="3.75" style="661" customWidth="1"/>
    <col min="1794" max="1794" width="24.25" style="661" customWidth="1"/>
    <col min="1795" max="1795" width="4" style="661" customWidth="1"/>
    <col min="1796" max="1798" width="20.125" style="661" customWidth="1"/>
    <col min="1799" max="1799" width="3.125" style="661" customWidth="1"/>
    <col min="1800" max="1800" width="3.75" style="661" customWidth="1"/>
    <col min="1801" max="1801" width="2.5" style="661" customWidth="1"/>
    <col min="1802" max="2048" width="9" style="661"/>
    <col min="2049" max="2049" width="3.75" style="661" customWidth="1"/>
    <col min="2050" max="2050" width="24.25" style="661" customWidth="1"/>
    <col min="2051" max="2051" width="4" style="661" customWidth="1"/>
    <col min="2052" max="2054" width="20.125" style="661" customWidth="1"/>
    <col min="2055" max="2055" width="3.125" style="661" customWidth="1"/>
    <col min="2056" max="2056" width="3.75" style="661" customWidth="1"/>
    <col min="2057" max="2057" width="2.5" style="661" customWidth="1"/>
    <col min="2058" max="2304" width="9" style="661"/>
    <col min="2305" max="2305" width="3.75" style="661" customWidth="1"/>
    <col min="2306" max="2306" width="24.25" style="661" customWidth="1"/>
    <col min="2307" max="2307" width="4" style="661" customWidth="1"/>
    <col min="2308" max="2310" width="20.125" style="661" customWidth="1"/>
    <col min="2311" max="2311" width="3.125" style="661" customWidth="1"/>
    <col min="2312" max="2312" width="3.75" style="661" customWidth="1"/>
    <col min="2313" max="2313" width="2.5" style="661" customWidth="1"/>
    <col min="2314" max="2560" width="9" style="661"/>
    <col min="2561" max="2561" width="3.75" style="661" customWidth="1"/>
    <col min="2562" max="2562" width="24.25" style="661" customWidth="1"/>
    <col min="2563" max="2563" width="4" style="661" customWidth="1"/>
    <col min="2564" max="2566" width="20.125" style="661" customWidth="1"/>
    <col min="2567" max="2567" width="3.125" style="661" customWidth="1"/>
    <col min="2568" max="2568" width="3.75" style="661" customWidth="1"/>
    <col min="2569" max="2569" width="2.5" style="661" customWidth="1"/>
    <col min="2570" max="2816" width="9" style="661"/>
    <col min="2817" max="2817" width="3.75" style="661" customWidth="1"/>
    <col min="2818" max="2818" width="24.25" style="661" customWidth="1"/>
    <col min="2819" max="2819" width="4" style="661" customWidth="1"/>
    <col min="2820" max="2822" width="20.125" style="661" customWidth="1"/>
    <col min="2823" max="2823" width="3.125" style="661" customWidth="1"/>
    <col min="2824" max="2824" width="3.75" style="661" customWidth="1"/>
    <col min="2825" max="2825" width="2.5" style="661" customWidth="1"/>
    <col min="2826" max="3072" width="9" style="661"/>
    <col min="3073" max="3073" width="3.75" style="661" customWidth="1"/>
    <col min="3074" max="3074" width="24.25" style="661" customWidth="1"/>
    <col min="3075" max="3075" width="4" style="661" customWidth="1"/>
    <col min="3076" max="3078" width="20.125" style="661" customWidth="1"/>
    <col min="3079" max="3079" width="3.125" style="661" customWidth="1"/>
    <col min="3080" max="3080" width="3.75" style="661" customWidth="1"/>
    <col min="3081" max="3081" width="2.5" style="661" customWidth="1"/>
    <col min="3082" max="3328" width="9" style="661"/>
    <col min="3329" max="3329" width="3.75" style="661" customWidth="1"/>
    <col min="3330" max="3330" width="24.25" style="661" customWidth="1"/>
    <col min="3331" max="3331" width="4" style="661" customWidth="1"/>
    <col min="3332" max="3334" width="20.125" style="661" customWidth="1"/>
    <col min="3335" max="3335" width="3.125" style="661" customWidth="1"/>
    <col min="3336" max="3336" width="3.75" style="661" customWidth="1"/>
    <col min="3337" max="3337" width="2.5" style="661" customWidth="1"/>
    <col min="3338" max="3584" width="9" style="661"/>
    <col min="3585" max="3585" width="3.75" style="661" customWidth="1"/>
    <col min="3586" max="3586" width="24.25" style="661" customWidth="1"/>
    <col min="3587" max="3587" width="4" style="661" customWidth="1"/>
    <col min="3588" max="3590" width="20.125" style="661" customWidth="1"/>
    <col min="3591" max="3591" width="3.125" style="661" customWidth="1"/>
    <col min="3592" max="3592" width="3.75" style="661" customWidth="1"/>
    <col min="3593" max="3593" width="2.5" style="661" customWidth="1"/>
    <col min="3594" max="3840" width="9" style="661"/>
    <col min="3841" max="3841" width="3.75" style="661" customWidth="1"/>
    <col min="3842" max="3842" width="24.25" style="661" customWidth="1"/>
    <col min="3843" max="3843" width="4" style="661" customWidth="1"/>
    <col min="3844" max="3846" width="20.125" style="661" customWidth="1"/>
    <col min="3847" max="3847" width="3.125" style="661" customWidth="1"/>
    <col min="3848" max="3848" width="3.75" style="661" customWidth="1"/>
    <col min="3849" max="3849" width="2.5" style="661" customWidth="1"/>
    <col min="3850" max="4096" width="9" style="661"/>
    <col min="4097" max="4097" width="3.75" style="661" customWidth="1"/>
    <col min="4098" max="4098" width="24.25" style="661" customWidth="1"/>
    <col min="4099" max="4099" width="4" style="661" customWidth="1"/>
    <col min="4100" max="4102" width="20.125" style="661" customWidth="1"/>
    <col min="4103" max="4103" width="3.125" style="661" customWidth="1"/>
    <col min="4104" max="4104" width="3.75" style="661" customWidth="1"/>
    <col min="4105" max="4105" width="2.5" style="661" customWidth="1"/>
    <col min="4106" max="4352" width="9" style="661"/>
    <col min="4353" max="4353" width="3.75" style="661" customWidth="1"/>
    <col min="4354" max="4354" width="24.25" style="661" customWidth="1"/>
    <col min="4355" max="4355" width="4" style="661" customWidth="1"/>
    <col min="4356" max="4358" width="20.125" style="661" customWidth="1"/>
    <col min="4359" max="4359" width="3.125" style="661" customWidth="1"/>
    <col min="4360" max="4360" width="3.75" style="661" customWidth="1"/>
    <col min="4361" max="4361" width="2.5" style="661" customWidth="1"/>
    <col min="4362" max="4608" width="9" style="661"/>
    <col min="4609" max="4609" width="3.75" style="661" customWidth="1"/>
    <col min="4610" max="4610" width="24.25" style="661" customWidth="1"/>
    <col min="4611" max="4611" width="4" style="661" customWidth="1"/>
    <col min="4612" max="4614" width="20.125" style="661" customWidth="1"/>
    <col min="4615" max="4615" width="3.125" style="661" customWidth="1"/>
    <col min="4616" max="4616" width="3.75" style="661" customWidth="1"/>
    <col min="4617" max="4617" width="2.5" style="661" customWidth="1"/>
    <col min="4618" max="4864" width="9" style="661"/>
    <col min="4865" max="4865" width="3.75" style="661" customWidth="1"/>
    <col min="4866" max="4866" width="24.25" style="661" customWidth="1"/>
    <col min="4867" max="4867" width="4" style="661" customWidth="1"/>
    <col min="4868" max="4870" width="20.125" style="661" customWidth="1"/>
    <col min="4871" max="4871" width="3.125" style="661" customWidth="1"/>
    <col min="4872" max="4872" width="3.75" style="661" customWidth="1"/>
    <col min="4873" max="4873" width="2.5" style="661" customWidth="1"/>
    <col min="4874" max="5120" width="9" style="661"/>
    <col min="5121" max="5121" width="3.75" style="661" customWidth="1"/>
    <col min="5122" max="5122" width="24.25" style="661" customWidth="1"/>
    <col min="5123" max="5123" width="4" style="661" customWidth="1"/>
    <col min="5124" max="5126" width="20.125" style="661" customWidth="1"/>
    <col min="5127" max="5127" width="3.125" style="661" customWidth="1"/>
    <col min="5128" max="5128" width="3.75" style="661" customWidth="1"/>
    <col min="5129" max="5129" width="2.5" style="661" customWidth="1"/>
    <col min="5130" max="5376" width="9" style="661"/>
    <col min="5377" max="5377" width="3.75" style="661" customWidth="1"/>
    <col min="5378" max="5378" width="24.25" style="661" customWidth="1"/>
    <col min="5379" max="5379" width="4" style="661" customWidth="1"/>
    <col min="5380" max="5382" width="20.125" style="661" customWidth="1"/>
    <col min="5383" max="5383" width="3.125" style="661" customWidth="1"/>
    <col min="5384" max="5384" width="3.75" style="661" customWidth="1"/>
    <col min="5385" max="5385" width="2.5" style="661" customWidth="1"/>
    <col min="5386" max="5632" width="9" style="661"/>
    <col min="5633" max="5633" width="3.75" style="661" customWidth="1"/>
    <col min="5634" max="5634" width="24.25" style="661" customWidth="1"/>
    <col min="5635" max="5635" width="4" style="661" customWidth="1"/>
    <col min="5636" max="5638" width="20.125" style="661" customWidth="1"/>
    <col min="5639" max="5639" width="3.125" style="661" customWidth="1"/>
    <col min="5640" max="5640" width="3.75" style="661" customWidth="1"/>
    <col min="5641" max="5641" width="2.5" style="661" customWidth="1"/>
    <col min="5642" max="5888" width="9" style="661"/>
    <col min="5889" max="5889" width="3.75" style="661" customWidth="1"/>
    <col min="5890" max="5890" width="24.25" style="661" customWidth="1"/>
    <col min="5891" max="5891" width="4" style="661" customWidth="1"/>
    <col min="5892" max="5894" width="20.125" style="661" customWidth="1"/>
    <col min="5895" max="5895" width="3.125" style="661" customWidth="1"/>
    <col min="5896" max="5896" width="3.75" style="661" customWidth="1"/>
    <col min="5897" max="5897" width="2.5" style="661" customWidth="1"/>
    <col min="5898" max="6144" width="9" style="661"/>
    <col min="6145" max="6145" width="3.75" style="661" customWidth="1"/>
    <col min="6146" max="6146" width="24.25" style="661" customWidth="1"/>
    <col min="6147" max="6147" width="4" style="661" customWidth="1"/>
    <col min="6148" max="6150" width="20.125" style="661" customWidth="1"/>
    <col min="6151" max="6151" width="3.125" style="661" customWidth="1"/>
    <col min="6152" max="6152" width="3.75" style="661" customWidth="1"/>
    <col min="6153" max="6153" width="2.5" style="661" customWidth="1"/>
    <col min="6154" max="6400" width="9" style="661"/>
    <col min="6401" max="6401" width="3.75" style="661" customWidth="1"/>
    <col min="6402" max="6402" width="24.25" style="661" customWidth="1"/>
    <col min="6403" max="6403" width="4" style="661" customWidth="1"/>
    <col min="6404" max="6406" width="20.125" style="661" customWidth="1"/>
    <col min="6407" max="6407" width="3.125" style="661" customWidth="1"/>
    <col min="6408" max="6408" width="3.75" style="661" customWidth="1"/>
    <col min="6409" max="6409" width="2.5" style="661" customWidth="1"/>
    <col min="6410" max="6656" width="9" style="661"/>
    <col min="6657" max="6657" width="3.75" style="661" customWidth="1"/>
    <col min="6658" max="6658" width="24.25" style="661" customWidth="1"/>
    <col min="6659" max="6659" width="4" style="661" customWidth="1"/>
    <col min="6660" max="6662" width="20.125" style="661" customWidth="1"/>
    <col min="6663" max="6663" width="3.125" style="661" customWidth="1"/>
    <col min="6664" max="6664" width="3.75" style="661" customWidth="1"/>
    <col min="6665" max="6665" width="2.5" style="661" customWidth="1"/>
    <col min="6666" max="6912" width="9" style="661"/>
    <col min="6913" max="6913" width="3.75" style="661" customWidth="1"/>
    <col min="6914" max="6914" width="24.25" style="661" customWidth="1"/>
    <col min="6915" max="6915" width="4" style="661" customWidth="1"/>
    <col min="6916" max="6918" width="20.125" style="661" customWidth="1"/>
    <col min="6919" max="6919" width="3.125" style="661" customWidth="1"/>
    <col min="6920" max="6920" width="3.75" style="661" customWidth="1"/>
    <col min="6921" max="6921" width="2.5" style="661" customWidth="1"/>
    <col min="6922" max="7168" width="9" style="661"/>
    <col min="7169" max="7169" width="3.75" style="661" customWidth="1"/>
    <col min="7170" max="7170" width="24.25" style="661" customWidth="1"/>
    <col min="7171" max="7171" width="4" style="661" customWidth="1"/>
    <col min="7172" max="7174" width="20.125" style="661" customWidth="1"/>
    <col min="7175" max="7175" width="3.125" style="661" customWidth="1"/>
    <col min="7176" max="7176" width="3.75" style="661" customWidth="1"/>
    <col min="7177" max="7177" width="2.5" style="661" customWidth="1"/>
    <col min="7178" max="7424" width="9" style="661"/>
    <col min="7425" max="7425" width="3.75" style="661" customWidth="1"/>
    <col min="7426" max="7426" width="24.25" style="661" customWidth="1"/>
    <col min="7427" max="7427" width="4" style="661" customWidth="1"/>
    <col min="7428" max="7430" width="20.125" style="661" customWidth="1"/>
    <col min="7431" max="7431" width="3.125" style="661" customWidth="1"/>
    <col min="7432" max="7432" width="3.75" style="661" customWidth="1"/>
    <col min="7433" max="7433" width="2.5" style="661" customWidth="1"/>
    <col min="7434" max="7680" width="9" style="661"/>
    <col min="7681" max="7681" width="3.75" style="661" customWidth="1"/>
    <col min="7682" max="7682" width="24.25" style="661" customWidth="1"/>
    <col min="7683" max="7683" width="4" style="661" customWidth="1"/>
    <col min="7684" max="7686" width="20.125" style="661" customWidth="1"/>
    <col min="7687" max="7687" width="3.125" style="661" customWidth="1"/>
    <col min="7688" max="7688" width="3.75" style="661" customWidth="1"/>
    <col min="7689" max="7689" width="2.5" style="661" customWidth="1"/>
    <col min="7690" max="7936" width="9" style="661"/>
    <col min="7937" max="7937" width="3.75" style="661" customWidth="1"/>
    <col min="7938" max="7938" width="24.25" style="661" customWidth="1"/>
    <col min="7939" max="7939" width="4" style="661" customWidth="1"/>
    <col min="7940" max="7942" width="20.125" style="661" customWidth="1"/>
    <col min="7943" max="7943" width="3.125" style="661" customWidth="1"/>
    <col min="7944" max="7944" width="3.75" style="661" customWidth="1"/>
    <col min="7945" max="7945" width="2.5" style="661" customWidth="1"/>
    <col min="7946" max="8192" width="9" style="661"/>
    <col min="8193" max="8193" width="3.75" style="661" customWidth="1"/>
    <col min="8194" max="8194" width="24.25" style="661" customWidth="1"/>
    <col min="8195" max="8195" width="4" style="661" customWidth="1"/>
    <col min="8196" max="8198" width="20.125" style="661" customWidth="1"/>
    <col min="8199" max="8199" width="3.125" style="661" customWidth="1"/>
    <col min="8200" max="8200" width="3.75" style="661" customWidth="1"/>
    <col min="8201" max="8201" width="2.5" style="661" customWidth="1"/>
    <col min="8202" max="8448" width="9" style="661"/>
    <col min="8449" max="8449" width="3.75" style="661" customWidth="1"/>
    <col min="8450" max="8450" width="24.25" style="661" customWidth="1"/>
    <col min="8451" max="8451" width="4" style="661" customWidth="1"/>
    <col min="8452" max="8454" width="20.125" style="661" customWidth="1"/>
    <col min="8455" max="8455" width="3.125" style="661" customWidth="1"/>
    <col min="8456" max="8456" width="3.75" style="661" customWidth="1"/>
    <col min="8457" max="8457" width="2.5" style="661" customWidth="1"/>
    <col min="8458" max="8704" width="9" style="661"/>
    <col min="8705" max="8705" width="3.75" style="661" customWidth="1"/>
    <col min="8706" max="8706" width="24.25" style="661" customWidth="1"/>
    <col min="8707" max="8707" width="4" style="661" customWidth="1"/>
    <col min="8708" max="8710" width="20.125" style="661" customWidth="1"/>
    <col min="8711" max="8711" width="3.125" style="661" customWidth="1"/>
    <col min="8712" max="8712" width="3.75" style="661" customWidth="1"/>
    <col min="8713" max="8713" width="2.5" style="661" customWidth="1"/>
    <col min="8714" max="8960" width="9" style="661"/>
    <col min="8961" max="8961" width="3.75" style="661" customWidth="1"/>
    <col min="8962" max="8962" width="24.25" style="661" customWidth="1"/>
    <col min="8963" max="8963" width="4" style="661" customWidth="1"/>
    <col min="8964" max="8966" width="20.125" style="661" customWidth="1"/>
    <col min="8967" max="8967" width="3.125" style="661" customWidth="1"/>
    <col min="8968" max="8968" width="3.75" style="661" customWidth="1"/>
    <col min="8969" max="8969" width="2.5" style="661" customWidth="1"/>
    <col min="8970" max="9216" width="9" style="661"/>
    <col min="9217" max="9217" width="3.75" style="661" customWidth="1"/>
    <col min="9218" max="9218" width="24.25" style="661" customWidth="1"/>
    <col min="9219" max="9219" width="4" style="661" customWidth="1"/>
    <col min="9220" max="9222" width="20.125" style="661" customWidth="1"/>
    <col min="9223" max="9223" width="3.125" style="661" customWidth="1"/>
    <col min="9224" max="9224" width="3.75" style="661" customWidth="1"/>
    <col min="9225" max="9225" width="2.5" style="661" customWidth="1"/>
    <col min="9226" max="9472" width="9" style="661"/>
    <col min="9473" max="9473" width="3.75" style="661" customWidth="1"/>
    <col min="9474" max="9474" width="24.25" style="661" customWidth="1"/>
    <col min="9475" max="9475" width="4" style="661" customWidth="1"/>
    <col min="9476" max="9478" width="20.125" style="661" customWidth="1"/>
    <col min="9479" max="9479" width="3.125" style="661" customWidth="1"/>
    <col min="9480" max="9480" width="3.75" style="661" customWidth="1"/>
    <col min="9481" max="9481" width="2.5" style="661" customWidth="1"/>
    <col min="9482" max="9728" width="9" style="661"/>
    <col min="9729" max="9729" width="3.75" style="661" customWidth="1"/>
    <col min="9730" max="9730" width="24.25" style="661" customWidth="1"/>
    <col min="9731" max="9731" width="4" style="661" customWidth="1"/>
    <col min="9732" max="9734" width="20.125" style="661" customWidth="1"/>
    <col min="9735" max="9735" width="3.125" style="661" customWidth="1"/>
    <col min="9736" max="9736" width="3.75" style="661" customWidth="1"/>
    <col min="9737" max="9737" width="2.5" style="661" customWidth="1"/>
    <col min="9738" max="9984" width="9" style="661"/>
    <col min="9985" max="9985" width="3.75" style="661" customWidth="1"/>
    <col min="9986" max="9986" width="24.25" style="661" customWidth="1"/>
    <col min="9987" max="9987" width="4" style="661" customWidth="1"/>
    <col min="9988" max="9990" width="20.125" style="661" customWidth="1"/>
    <col min="9991" max="9991" width="3.125" style="661" customWidth="1"/>
    <col min="9992" max="9992" width="3.75" style="661" customWidth="1"/>
    <col min="9993" max="9993" width="2.5" style="661" customWidth="1"/>
    <col min="9994" max="10240" width="9" style="661"/>
    <col min="10241" max="10241" width="3.75" style="661" customWidth="1"/>
    <col min="10242" max="10242" width="24.25" style="661" customWidth="1"/>
    <col min="10243" max="10243" width="4" style="661" customWidth="1"/>
    <col min="10244" max="10246" width="20.125" style="661" customWidth="1"/>
    <col min="10247" max="10247" width="3.125" style="661" customWidth="1"/>
    <col min="10248" max="10248" width="3.75" style="661" customWidth="1"/>
    <col min="10249" max="10249" width="2.5" style="661" customWidth="1"/>
    <col min="10250" max="10496" width="9" style="661"/>
    <col min="10497" max="10497" width="3.75" style="661" customWidth="1"/>
    <col min="10498" max="10498" width="24.25" style="661" customWidth="1"/>
    <col min="10499" max="10499" width="4" style="661" customWidth="1"/>
    <col min="10500" max="10502" width="20.125" style="661" customWidth="1"/>
    <col min="10503" max="10503" width="3.125" style="661" customWidth="1"/>
    <col min="10504" max="10504" width="3.75" style="661" customWidth="1"/>
    <col min="10505" max="10505" width="2.5" style="661" customWidth="1"/>
    <col min="10506" max="10752" width="9" style="661"/>
    <col min="10753" max="10753" width="3.75" style="661" customWidth="1"/>
    <col min="10754" max="10754" width="24.25" style="661" customWidth="1"/>
    <col min="10755" max="10755" width="4" style="661" customWidth="1"/>
    <col min="10756" max="10758" width="20.125" style="661" customWidth="1"/>
    <col min="10759" max="10759" width="3.125" style="661" customWidth="1"/>
    <col min="10760" max="10760" width="3.75" style="661" customWidth="1"/>
    <col min="10761" max="10761" width="2.5" style="661" customWidth="1"/>
    <col min="10762" max="11008" width="9" style="661"/>
    <col min="11009" max="11009" width="3.75" style="661" customWidth="1"/>
    <col min="11010" max="11010" width="24.25" style="661" customWidth="1"/>
    <col min="11011" max="11011" width="4" style="661" customWidth="1"/>
    <col min="11012" max="11014" width="20.125" style="661" customWidth="1"/>
    <col min="11015" max="11015" width="3.125" style="661" customWidth="1"/>
    <col min="11016" max="11016" width="3.75" style="661" customWidth="1"/>
    <col min="11017" max="11017" width="2.5" style="661" customWidth="1"/>
    <col min="11018" max="11264" width="9" style="661"/>
    <col min="11265" max="11265" width="3.75" style="661" customWidth="1"/>
    <col min="11266" max="11266" width="24.25" style="661" customWidth="1"/>
    <col min="11267" max="11267" width="4" style="661" customWidth="1"/>
    <col min="11268" max="11270" width="20.125" style="661" customWidth="1"/>
    <col min="11271" max="11271" width="3.125" style="661" customWidth="1"/>
    <col min="11272" max="11272" width="3.75" style="661" customWidth="1"/>
    <col min="11273" max="11273" width="2.5" style="661" customWidth="1"/>
    <col min="11274" max="11520" width="9" style="661"/>
    <col min="11521" max="11521" width="3.75" style="661" customWidth="1"/>
    <col min="11522" max="11522" width="24.25" style="661" customWidth="1"/>
    <col min="11523" max="11523" width="4" style="661" customWidth="1"/>
    <col min="11524" max="11526" width="20.125" style="661" customWidth="1"/>
    <col min="11527" max="11527" width="3.125" style="661" customWidth="1"/>
    <col min="11528" max="11528" width="3.75" style="661" customWidth="1"/>
    <col min="11529" max="11529" width="2.5" style="661" customWidth="1"/>
    <col min="11530" max="11776" width="9" style="661"/>
    <col min="11777" max="11777" width="3.75" style="661" customWidth="1"/>
    <col min="11778" max="11778" width="24.25" style="661" customWidth="1"/>
    <col min="11779" max="11779" width="4" style="661" customWidth="1"/>
    <col min="11780" max="11782" width="20.125" style="661" customWidth="1"/>
    <col min="11783" max="11783" width="3.125" style="661" customWidth="1"/>
    <col min="11784" max="11784" width="3.75" style="661" customWidth="1"/>
    <col min="11785" max="11785" width="2.5" style="661" customWidth="1"/>
    <col min="11786" max="12032" width="9" style="661"/>
    <col min="12033" max="12033" width="3.75" style="661" customWidth="1"/>
    <col min="12034" max="12034" width="24.25" style="661" customWidth="1"/>
    <col min="12035" max="12035" width="4" style="661" customWidth="1"/>
    <col min="12036" max="12038" width="20.125" style="661" customWidth="1"/>
    <col min="12039" max="12039" width="3.125" style="661" customWidth="1"/>
    <col min="12040" max="12040" width="3.75" style="661" customWidth="1"/>
    <col min="12041" max="12041" width="2.5" style="661" customWidth="1"/>
    <col min="12042" max="12288" width="9" style="661"/>
    <col min="12289" max="12289" width="3.75" style="661" customWidth="1"/>
    <col min="12290" max="12290" width="24.25" style="661" customWidth="1"/>
    <col min="12291" max="12291" width="4" style="661" customWidth="1"/>
    <col min="12292" max="12294" width="20.125" style="661" customWidth="1"/>
    <col min="12295" max="12295" width="3.125" style="661" customWidth="1"/>
    <col min="12296" max="12296" width="3.75" style="661" customWidth="1"/>
    <col min="12297" max="12297" width="2.5" style="661" customWidth="1"/>
    <col min="12298" max="12544" width="9" style="661"/>
    <col min="12545" max="12545" width="3.75" style="661" customWidth="1"/>
    <col min="12546" max="12546" width="24.25" style="661" customWidth="1"/>
    <col min="12547" max="12547" width="4" style="661" customWidth="1"/>
    <col min="12548" max="12550" width="20.125" style="661" customWidth="1"/>
    <col min="12551" max="12551" width="3.125" style="661" customWidth="1"/>
    <col min="12552" max="12552" width="3.75" style="661" customWidth="1"/>
    <col min="12553" max="12553" width="2.5" style="661" customWidth="1"/>
    <col min="12554" max="12800" width="9" style="661"/>
    <col min="12801" max="12801" width="3.75" style="661" customWidth="1"/>
    <col min="12802" max="12802" width="24.25" style="661" customWidth="1"/>
    <col min="12803" max="12803" width="4" style="661" customWidth="1"/>
    <col min="12804" max="12806" width="20.125" style="661" customWidth="1"/>
    <col min="12807" max="12807" width="3.125" style="661" customWidth="1"/>
    <col min="12808" max="12808" width="3.75" style="661" customWidth="1"/>
    <col min="12809" max="12809" width="2.5" style="661" customWidth="1"/>
    <col min="12810" max="13056" width="9" style="661"/>
    <col min="13057" max="13057" width="3.75" style="661" customWidth="1"/>
    <col min="13058" max="13058" width="24.25" style="661" customWidth="1"/>
    <col min="13059" max="13059" width="4" style="661" customWidth="1"/>
    <col min="13060" max="13062" width="20.125" style="661" customWidth="1"/>
    <col min="13063" max="13063" width="3.125" style="661" customWidth="1"/>
    <col min="13064" max="13064" width="3.75" style="661" customWidth="1"/>
    <col min="13065" max="13065" width="2.5" style="661" customWidth="1"/>
    <col min="13066" max="13312" width="9" style="661"/>
    <col min="13313" max="13313" width="3.75" style="661" customWidth="1"/>
    <col min="13314" max="13314" width="24.25" style="661" customWidth="1"/>
    <col min="13315" max="13315" width="4" style="661" customWidth="1"/>
    <col min="13316" max="13318" width="20.125" style="661" customWidth="1"/>
    <col min="13319" max="13319" width="3.125" style="661" customWidth="1"/>
    <col min="13320" max="13320" width="3.75" style="661" customWidth="1"/>
    <col min="13321" max="13321" width="2.5" style="661" customWidth="1"/>
    <col min="13322" max="13568" width="9" style="661"/>
    <col min="13569" max="13569" width="3.75" style="661" customWidth="1"/>
    <col min="13570" max="13570" width="24.25" style="661" customWidth="1"/>
    <col min="13571" max="13571" width="4" style="661" customWidth="1"/>
    <col min="13572" max="13574" width="20.125" style="661" customWidth="1"/>
    <col min="13575" max="13575" width="3.125" style="661" customWidth="1"/>
    <col min="13576" max="13576" width="3.75" style="661" customWidth="1"/>
    <col min="13577" max="13577" width="2.5" style="661" customWidth="1"/>
    <col min="13578" max="13824" width="9" style="661"/>
    <col min="13825" max="13825" width="3.75" style="661" customWidth="1"/>
    <col min="13826" max="13826" width="24.25" style="661" customWidth="1"/>
    <col min="13827" max="13827" width="4" style="661" customWidth="1"/>
    <col min="13828" max="13830" width="20.125" style="661" customWidth="1"/>
    <col min="13831" max="13831" width="3.125" style="661" customWidth="1"/>
    <col min="13832" max="13832" width="3.75" style="661" customWidth="1"/>
    <col min="13833" max="13833" width="2.5" style="661" customWidth="1"/>
    <col min="13834" max="14080" width="9" style="661"/>
    <col min="14081" max="14081" width="3.75" style="661" customWidth="1"/>
    <col min="14082" max="14082" width="24.25" style="661" customWidth="1"/>
    <col min="14083" max="14083" width="4" style="661" customWidth="1"/>
    <col min="14084" max="14086" width="20.125" style="661" customWidth="1"/>
    <col min="14087" max="14087" width="3.125" style="661" customWidth="1"/>
    <col min="14088" max="14088" width="3.75" style="661" customWidth="1"/>
    <col min="14089" max="14089" width="2.5" style="661" customWidth="1"/>
    <col min="14090" max="14336" width="9" style="661"/>
    <col min="14337" max="14337" width="3.75" style="661" customWidth="1"/>
    <col min="14338" max="14338" width="24.25" style="661" customWidth="1"/>
    <col min="14339" max="14339" width="4" style="661" customWidth="1"/>
    <col min="14340" max="14342" width="20.125" style="661" customWidth="1"/>
    <col min="14343" max="14343" width="3.125" style="661" customWidth="1"/>
    <col min="14344" max="14344" width="3.75" style="661" customWidth="1"/>
    <col min="14345" max="14345" width="2.5" style="661" customWidth="1"/>
    <col min="14346" max="14592" width="9" style="661"/>
    <col min="14593" max="14593" width="3.75" style="661" customWidth="1"/>
    <col min="14594" max="14594" width="24.25" style="661" customWidth="1"/>
    <col min="14595" max="14595" width="4" style="661" customWidth="1"/>
    <col min="14596" max="14598" width="20.125" style="661" customWidth="1"/>
    <col min="14599" max="14599" width="3.125" style="661" customWidth="1"/>
    <col min="14600" max="14600" width="3.75" style="661" customWidth="1"/>
    <col min="14601" max="14601" width="2.5" style="661" customWidth="1"/>
    <col min="14602" max="14848" width="9" style="661"/>
    <col min="14849" max="14849" width="3.75" style="661" customWidth="1"/>
    <col min="14850" max="14850" width="24.25" style="661" customWidth="1"/>
    <col min="14851" max="14851" width="4" style="661" customWidth="1"/>
    <col min="14852" max="14854" width="20.125" style="661" customWidth="1"/>
    <col min="14855" max="14855" width="3.125" style="661" customWidth="1"/>
    <col min="14856" max="14856" width="3.75" style="661" customWidth="1"/>
    <col min="14857" max="14857" width="2.5" style="661" customWidth="1"/>
    <col min="14858" max="15104" width="9" style="661"/>
    <col min="15105" max="15105" width="3.75" style="661" customWidth="1"/>
    <col min="15106" max="15106" width="24.25" style="661" customWidth="1"/>
    <col min="15107" max="15107" width="4" style="661" customWidth="1"/>
    <col min="15108" max="15110" width="20.125" style="661" customWidth="1"/>
    <col min="15111" max="15111" width="3.125" style="661" customWidth="1"/>
    <col min="15112" max="15112" width="3.75" style="661" customWidth="1"/>
    <col min="15113" max="15113" width="2.5" style="661" customWidth="1"/>
    <col min="15114" max="15360" width="9" style="661"/>
    <col min="15361" max="15361" width="3.75" style="661" customWidth="1"/>
    <col min="15362" max="15362" width="24.25" style="661" customWidth="1"/>
    <col min="15363" max="15363" width="4" style="661" customWidth="1"/>
    <col min="15364" max="15366" width="20.125" style="661" customWidth="1"/>
    <col min="15367" max="15367" width="3.125" style="661" customWidth="1"/>
    <col min="15368" max="15368" width="3.75" style="661" customWidth="1"/>
    <col min="15369" max="15369" width="2.5" style="661" customWidth="1"/>
    <col min="15370" max="15616" width="9" style="661"/>
    <col min="15617" max="15617" width="3.75" style="661" customWidth="1"/>
    <col min="15618" max="15618" width="24.25" style="661" customWidth="1"/>
    <col min="15619" max="15619" width="4" style="661" customWidth="1"/>
    <col min="15620" max="15622" width="20.125" style="661" customWidth="1"/>
    <col min="15623" max="15623" width="3.125" style="661" customWidth="1"/>
    <col min="15624" max="15624" width="3.75" style="661" customWidth="1"/>
    <col min="15625" max="15625" width="2.5" style="661" customWidth="1"/>
    <col min="15626" max="15872" width="9" style="661"/>
    <col min="15873" max="15873" width="3.75" style="661" customWidth="1"/>
    <col min="15874" max="15874" width="24.25" style="661" customWidth="1"/>
    <col min="15875" max="15875" width="4" style="661" customWidth="1"/>
    <col min="15876" max="15878" width="20.125" style="661" customWidth="1"/>
    <col min="15879" max="15879" width="3.125" style="661" customWidth="1"/>
    <col min="15880" max="15880" width="3.75" style="661" customWidth="1"/>
    <col min="15881" max="15881" width="2.5" style="661" customWidth="1"/>
    <col min="15882" max="16128" width="9" style="661"/>
    <col min="16129" max="16129" width="3.75" style="661" customWidth="1"/>
    <col min="16130" max="16130" width="24.25" style="661" customWidth="1"/>
    <col min="16131" max="16131" width="4" style="661" customWidth="1"/>
    <col min="16132" max="16134" width="20.125" style="661" customWidth="1"/>
    <col min="16135" max="16135" width="3.125" style="661" customWidth="1"/>
    <col min="16136" max="16136" width="3.75" style="661" customWidth="1"/>
    <col min="16137" max="16137" width="2.5" style="661" customWidth="1"/>
    <col min="16138" max="16384" width="9" style="661"/>
  </cols>
  <sheetData>
    <row r="1" spans="1:12" ht="20.100000000000001" customHeight="1">
      <c r="J1" s="3858" t="s">
        <v>3034</v>
      </c>
      <c r="K1" s="3858"/>
      <c r="L1" s="3858"/>
    </row>
    <row r="2" spans="1:12" ht="20.100000000000001" customHeight="1">
      <c r="A2" s="662"/>
      <c r="F2" s="3912" t="str">
        <f>IF(基本情報入力シート!$D$3="","",基本情報入力シート!$D$3)</f>
        <v/>
      </c>
      <c r="G2" s="3912"/>
    </row>
    <row r="3" spans="1:12" ht="20.100000000000001" customHeight="1">
      <c r="A3" s="662"/>
      <c r="F3" s="663"/>
      <c r="G3" s="663"/>
    </row>
    <row r="4" spans="1:12" ht="20.100000000000001" customHeight="1">
      <c r="A4" s="3935" t="s">
        <v>1688</v>
      </c>
      <c r="B4" s="3935"/>
      <c r="C4" s="3935"/>
      <c r="D4" s="3935"/>
      <c r="E4" s="3935"/>
      <c r="F4" s="3935"/>
      <c r="G4" s="3935"/>
    </row>
    <row r="5" spans="1:12" ht="20.100000000000001" customHeight="1">
      <c r="A5" s="664"/>
      <c r="B5" s="664"/>
      <c r="C5" s="664"/>
      <c r="D5" s="664"/>
      <c r="E5" s="664"/>
      <c r="F5" s="664"/>
      <c r="G5" s="664"/>
    </row>
    <row r="6" spans="1:12" ht="39.950000000000003" customHeight="1">
      <c r="A6" s="664"/>
      <c r="B6" s="665" t="s">
        <v>1579</v>
      </c>
      <c r="C6" s="3936" t="str">
        <f>IF(基本情報入力シート!$D$23="","",基本情報入力シート!$D$23)</f>
        <v/>
      </c>
      <c r="D6" s="3936"/>
      <c r="E6" s="3936"/>
      <c r="F6" s="3936"/>
      <c r="G6" s="3937"/>
    </row>
    <row r="7" spans="1:12" ht="39.950000000000003" customHeight="1">
      <c r="B7" s="665" t="s">
        <v>1689</v>
      </c>
      <c r="C7" s="3938" t="s">
        <v>3029</v>
      </c>
      <c r="D7" s="3938"/>
      <c r="E7" s="3938"/>
      <c r="F7" s="3938"/>
      <c r="G7" s="3939"/>
    </row>
    <row r="8" spans="1:12" ht="39.950000000000003" customHeight="1">
      <c r="B8" s="665" t="s">
        <v>1690</v>
      </c>
      <c r="C8" s="3940" t="s">
        <v>1581</v>
      </c>
      <c r="D8" s="3940"/>
      <c r="E8" s="3940"/>
      <c r="F8" s="3940"/>
      <c r="G8" s="3941"/>
    </row>
    <row r="9" spans="1:12" ht="80.099999999999994" customHeight="1">
      <c r="B9" s="666" t="s">
        <v>1691</v>
      </c>
      <c r="C9" s="3922" t="s">
        <v>1692</v>
      </c>
      <c r="D9" s="3923"/>
      <c r="E9" s="3923"/>
      <c r="F9" s="3923"/>
      <c r="G9" s="3924"/>
    </row>
    <row r="10" spans="1:12" ht="9.75" customHeight="1">
      <c r="B10" s="3925" t="s">
        <v>1693</v>
      </c>
      <c r="C10" s="667"/>
      <c r="D10" s="667"/>
      <c r="E10" s="667"/>
      <c r="F10" s="667"/>
      <c r="G10" s="668"/>
    </row>
    <row r="11" spans="1:12" ht="40.5" customHeight="1">
      <c r="B11" s="3926"/>
      <c r="C11" s="669"/>
      <c r="D11" s="670" t="s">
        <v>1694</v>
      </c>
      <c r="E11" s="671" t="s">
        <v>1695</v>
      </c>
      <c r="F11" s="671" t="s">
        <v>2750</v>
      </c>
      <c r="G11" s="672"/>
    </row>
    <row r="12" spans="1:12" ht="44.25" customHeight="1">
      <c r="B12" s="3926"/>
      <c r="D12" s="673" t="s">
        <v>1587</v>
      </c>
      <c r="E12" s="673" t="s">
        <v>1587</v>
      </c>
      <c r="F12" s="673" t="s">
        <v>2751</v>
      </c>
      <c r="G12" s="672"/>
    </row>
    <row r="13" spans="1:12">
      <c r="B13" s="3926"/>
      <c r="C13" s="3928" t="s">
        <v>1696</v>
      </c>
      <c r="D13" s="3929"/>
      <c r="E13" s="3929"/>
      <c r="F13" s="3929"/>
      <c r="G13" s="3930"/>
    </row>
    <row r="14" spans="1:12" ht="12.75" customHeight="1">
      <c r="B14" s="3927"/>
      <c r="C14" s="3931"/>
      <c r="D14" s="3932"/>
      <c r="E14" s="3932"/>
      <c r="F14" s="3932"/>
      <c r="G14" s="3933"/>
    </row>
    <row r="15" spans="1:12" ht="12" customHeight="1">
      <c r="B15" s="661" t="s">
        <v>2752</v>
      </c>
    </row>
    <row r="16" spans="1:12" ht="17.100000000000001" customHeight="1">
      <c r="B16" s="674" t="s">
        <v>1590</v>
      </c>
      <c r="C16" s="674"/>
      <c r="D16" s="674"/>
      <c r="E16" s="674"/>
      <c r="F16" s="674"/>
      <c r="G16" s="674"/>
    </row>
    <row r="17" spans="2:9" ht="17.100000000000001" customHeight="1">
      <c r="B17" s="674" t="s">
        <v>1697</v>
      </c>
      <c r="C17" s="674"/>
      <c r="D17" s="674"/>
      <c r="E17" s="674"/>
      <c r="F17" s="674"/>
      <c r="G17" s="674"/>
    </row>
    <row r="18" spans="2:9" ht="17.100000000000001" customHeight="1">
      <c r="B18" s="674" t="s">
        <v>1698</v>
      </c>
      <c r="C18" s="674"/>
      <c r="D18" s="674"/>
      <c r="E18" s="674"/>
      <c r="F18" s="674"/>
      <c r="G18" s="674"/>
    </row>
    <row r="19" spans="2:9" ht="33" customHeight="1">
      <c r="B19" s="3934" t="s">
        <v>1699</v>
      </c>
      <c r="C19" s="3934"/>
      <c r="D19" s="3934"/>
      <c r="E19" s="3934"/>
      <c r="F19" s="3934"/>
      <c r="G19" s="674"/>
    </row>
    <row r="20" spans="2:9" ht="17.100000000000001" customHeight="1">
      <c r="B20" s="674"/>
      <c r="C20" s="674"/>
      <c r="D20" s="674"/>
      <c r="E20" s="674"/>
      <c r="F20" s="674"/>
      <c r="G20" s="674"/>
      <c r="H20" s="674"/>
      <c r="I20" s="674"/>
    </row>
  </sheetData>
  <mergeCells count="10">
    <mergeCell ref="C9:G9"/>
    <mergeCell ref="B10:B14"/>
    <mergeCell ref="C13:G14"/>
    <mergeCell ref="B19:F19"/>
    <mergeCell ref="J1:L1"/>
    <mergeCell ref="F2:G2"/>
    <mergeCell ref="A4:G4"/>
    <mergeCell ref="C6:G6"/>
    <mergeCell ref="C7:G7"/>
    <mergeCell ref="C8:G8"/>
  </mergeCells>
  <phoneticPr fontId="33"/>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I26"/>
  <sheetViews>
    <sheetView view="pageBreakPreview" zoomScaleNormal="100" workbookViewId="0">
      <selection activeCell="D11" sqref="D11:G11"/>
    </sheetView>
  </sheetViews>
  <sheetFormatPr defaultColWidth="8.875" defaultRowHeight="13.5"/>
  <cols>
    <col min="1" max="1" width="5" style="521" customWidth="1"/>
    <col min="2" max="3" width="3" style="521" customWidth="1"/>
    <col min="4" max="4" width="21.125" style="521" customWidth="1"/>
    <col min="5" max="7" width="18.125" style="521" customWidth="1"/>
    <col min="8" max="8" width="10.375" style="521" customWidth="1"/>
    <col min="9" max="9" width="1.125" style="521" customWidth="1"/>
    <col min="10" max="16384" width="8.875" style="521"/>
  </cols>
  <sheetData>
    <row r="1" spans="2:12" ht="19.5" customHeight="1">
      <c r="J1" s="3858" t="s">
        <v>3034</v>
      </c>
      <c r="K1" s="3858"/>
      <c r="L1" s="3858"/>
    </row>
    <row r="2" spans="2:12" ht="19.5" customHeight="1">
      <c r="B2" s="590"/>
      <c r="C2" s="675"/>
      <c r="D2" s="590"/>
      <c r="E2" s="590"/>
      <c r="F2" s="590"/>
      <c r="G2" s="3912" t="str">
        <f>IF(基本情報入力シート!$D$3="","",基本情報入力シート!$D$3)</f>
        <v/>
      </c>
      <c r="H2" s="3912"/>
    </row>
    <row r="3" spans="2:12" ht="19.5" customHeight="1">
      <c r="B3" s="590"/>
      <c r="C3" s="675"/>
      <c r="D3" s="590"/>
      <c r="E3" s="590"/>
      <c r="F3" s="590"/>
      <c r="G3" s="590"/>
      <c r="H3" s="591"/>
    </row>
    <row r="4" spans="2:12" ht="19.5" customHeight="1">
      <c r="B4" s="3907" t="s">
        <v>1700</v>
      </c>
      <c r="C4" s="3907"/>
      <c r="D4" s="3907"/>
      <c r="E4" s="3907"/>
      <c r="F4" s="3907"/>
      <c r="G4" s="3907"/>
      <c r="H4" s="3907"/>
    </row>
    <row r="5" spans="2:12" ht="19.5" customHeight="1">
      <c r="B5" s="590"/>
      <c r="C5" s="590"/>
      <c r="D5" s="590"/>
      <c r="E5" s="590"/>
      <c r="F5" s="590"/>
      <c r="G5" s="590"/>
      <c r="H5" s="590"/>
    </row>
    <row r="6" spans="2:12" ht="24" customHeight="1">
      <c r="B6" s="3908" t="s">
        <v>1701</v>
      </c>
      <c r="C6" s="3908"/>
      <c r="D6" s="3908"/>
      <c r="E6" s="3948" t="str">
        <f>IF(基本情報入力シート!$D$23="","",基本情報入力シート!$D$23)</f>
        <v/>
      </c>
      <c r="F6" s="3948"/>
      <c r="G6" s="3948"/>
      <c r="H6" s="3948"/>
    </row>
    <row r="7" spans="2:12" ht="24" customHeight="1">
      <c r="B7" s="3908" t="s">
        <v>1702</v>
      </c>
      <c r="C7" s="3908"/>
      <c r="D7" s="3908"/>
      <c r="E7" s="3908" t="s">
        <v>1703</v>
      </c>
      <c r="F7" s="3908"/>
      <c r="G7" s="3908"/>
      <c r="H7" s="3908"/>
    </row>
    <row r="8" spans="2:12" ht="21.75" customHeight="1">
      <c r="B8" s="3946" t="s">
        <v>1704</v>
      </c>
      <c r="C8" s="3946"/>
      <c r="D8" s="3946"/>
      <c r="E8" s="3946"/>
      <c r="F8" s="3946"/>
      <c r="G8" s="3946"/>
      <c r="H8" s="677" t="s">
        <v>1705</v>
      </c>
    </row>
    <row r="9" spans="2:12" ht="60" customHeight="1">
      <c r="B9" s="3946">
        <v>1</v>
      </c>
      <c r="C9" s="3947" t="s">
        <v>1706</v>
      </c>
      <c r="D9" s="3947"/>
      <c r="E9" s="3947"/>
      <c r="F9" s="3947"/>
      <c r="G9" s="3947"/>
      <c r="H9" s="626"/>
    </row>
    <row r="10" spans="2:12" ht="81.75" customHeight="1">
      <c r="B10" s="3946"/>
      <c r="C10" s="590"/>
      <c r="D10" s="3945" t="s">
        <v>1707</v>
      </c>
      <c r="E10" s="3945"/>
      <c r="F10" s="3945"/>
      <c r="G10" s="3945"/>
      <c r="H10" s="626"/>
    </row>
    <row r="11" spans="2:12" ht="36" customHeight="1">
      <c r="B11" s="3946"/>
      <c r="C11" s="590"/>
      <c r="D11" s="3945" t="s">
        <v>1708</v>
      </c>
      <c r="E11" s="3945"/>
      <c r="F11" s="3945"/>
      <c r="G11" s="3945"/>
      <c r="H11" s="626"/>
    </row>
    <row r="12" spans="2:12" ht="60" customHeight="1">
      <c r="B12" s="3946"/>
      <c r="C12" s="590"/>
      <c r="D12" s="3945" t="s">
        <v>1709</v>
      </c>
      <c r="E12" s="3945"/>
      <c r="F12" s="3945"/>
      <c r="G12" s="3945"/>
      <c r="H12" s="626"/>
    </row>
    <row r="13" spans="2:12" ht="39.75" customHeight="1">
      <c r="B13" s="3946"/>
      <c r="C13" s="590"/>
      <c r="D13" s="3945" t="s">
        <v>1710</v>
      </c>
      <c r="E13" s="3945"/>
      <c r="F13" s="3945"/>
      <c r="G13" s="3945"/>
      <c r="H13" s="626"/>
    </row>
    <row r="14" spans="2:12" ht="60" customHeight="1">
      <c r="B14" s="678">
        <v>2</v>
      </c>
      <c r="C14" s="3945" t="s">
        <v>1711</v>
      </c>
      <c r="D14" s="3945"/>
      <c r="E14" s="3945"/>
      <c r="F14" s="3945"/>
      <c r="G14" s="3945"/>
      <c r="H14" s="626"/>
    </row>
    <row r="15" spans="2:12" ht="60" customHeight="1">
      <c r="B15" s="678">
        <v>3</v>
      </c>
      <c r="C15" s="3945" t="s">
        <v>1712</v>
      </c>
      <c r="D15" s="3945"/>
      <c r="E15" s="3945"/>
      <c r="F15" s="3945"/>
      <c r="G15" s="3945"/>
      <c r="H15" s="626"/>
    </row>
    <row r="16" spans="2:12" ht="60" customHeight="1">
      <c r="B16" s="678">
        <v>4</v>
      </c>
      <c r="C16" s="3945" t="s">
        <v>1713</v>
      </c>
      <c r="D16" s="3945"/>
      <c r="E16" s="3945"/>
      <c r="F16" s="3945"/>
      <c r="G16" s="3945"/>
      <c r="H16" s="626"/>
    </row>
    <row r="17" spans="2:35" ht="60" customHeight="1">
      <c r="B17" s="678">
        <v>5</v>
      </c>
      <c r="C17" s="3945" t="s">
        <v>1714</v>
      </c>
      <c r="D17" s="3945"/>
      <c r="E17" s="3945"/>
      <c r="F17" s="3945"/>
      <c r="G17" s="3945"/>
      <c r="H17" s="626"/>
    </row>
    <row r="18" spans="2:35">
      <c r="B18" s="590"/>
      <c r="C18" s="590"/>
      <c r="D18" s="590"/>
      <c r="E18" s="590"/>
      <c r="F18" s="590"/>
      <c r="G18" s="590"/>
      <c r="H18" s="590"/>
    </row>
    <row r="19" spans="2:35" ht="12.75" customHeight="1">
      <c r="B19" s="3942" t="s">
        <v>1715</v>
      </c>
      <c r="C19" s="3942"/>
      <c r="D19" s="3864" t="s">
        <v>1716</v>
      </c>
      <c r="E19" s="3864"/>
      <c r="F19" s="3864"/>
      <c r="G19" s="3864"/>
      <c r="H19" s="3864"/>
      <c r="I19" s="679"/>
      <c r="J19" s="679"/>
      <c r="K19" s="679"/>
      <c r="L19" s="679"/>
      <c r="M19" s="679"/>
      <c r="N19" s="679"/>
      <c r="O19" s="679"/>
      <c r="P19" s="679"/>
      <c r="Q19" s="679"/>
      <c r="R19" s="679"/>
      <c r="S19" s="679"/>
      <c r="T19" s="679"/>
      <c r="U19" s="679"/>
      <c r="V19" s="679"/>
      <c r="W19" s="679"/>
      <c r="X19" s="679"/>
      <c r="Y19" s="679"/>
      <c r="Z19" s="679"/>
      <c r="AA19" s="679"/>
      <c r="AB19" s="679"/>
      <c r="AC19" s="679"/>
      <c r="AD19" s="679"/>
      <c r="AE19" s="679"/>
      <c r="AF19" s="679"/>
      <c r="AG19" s="679"/>
      <c r="AH19" s="679"/>
      <c r="AI19" s="679"/>
    </row>
    <row r="20" spans="2:35">
      <c r="B20" s="590"/>
      <c r="C20" s="590"/>
      <c r="D20" s="3864"/>
      <c r="E20" s="3864"/>
      <c r="F20" s="3864"/>
      <c r="G20" s="3864"/>
      <c r="H20" s="3864"/>
      <c r="I20" s="679"/>
      <c r="J20" s="679"/>
      <c r="K20" s="679"/>
      <c r="L20" s="679"/>
      <c r="M20" s="679"/>
      <c r="N20" s="679"/>
      <c r="O20" s="679"/>
      <c r="P20" s="679"/>
      <c r="Q20" s="679"/>
      <c r="R20" s="679"/>
      <c r="S20" s="679"/>
      <c r="T20" s="679"/>
      <c r="U20" s="679"/>
      <c r="V20" s="679"/>
      <c r="W20" s="679"/>
      <c r="X20" s="679"/>
      <c r="Y20" s="679"/>
      <c r="Z20" s="679"/>
      <c r="AA20" s="679"/>
      <c r="AB20" s="679"/>
      <c r="AC20" s="679"/>
      <c r="AD20" s="679"/>
      <c r="AE20" s="679"/>
      <c r="AF20" s="679"/>
      <c r="AG20" s="679"/>
      <c r="AH20" s="679"/>
      <c r="AI20" s="679"/>
    </row>
    <row r="21" spans="2:35">
      <c r="B21" s="3942" t="s">
        <v>1717</v>
      </c>
      <c r="C21" s="3942"/>
      <c r="D21" s="3943" t="s">
        <v>1718</v>
      </c>
      <c r="E21" s="3943"/>
      <c r="F21" s="3943"/>
      <c r="G21" s="3943"/>
      <c r="H21" s="3943"/>
    </row>
    <row r="22" spans="2:35" ht="12.75" customHeight="1">
      <c r="B22" s="3942" t="s">
        <v>1719</v>
      </c>
      <c r="C22" s="3942"/>
      <c r="D22" s="3944" t="s">
        <v>1720</v>
      </c>
      <c r="E22" s="3944"/>
      <c r="F22" s="3944"/>
      <c r="G22" s="3944"/>
      <c r="H22" s="3944"/>
      <c r="I22" s="680"/>
      <c r="J22" s="680"/>
      <c r="K22" s="680"/>
      <c r="L22" s="680"/>
      <c r="M22" s="680"/>
      <c r="N22" s="680"/>
      <c r="O22" s="680"/>
      <c r="P22" s="680"/>
      <c r="Q22" s="680"/>
      <c r="R22" s="680"/>
      <c r="S22" s="680"/>
      <c r="T22" s="680"/>
      <c r="U22" s="680"/>
      <c r="V22" s="680"/>
      <c r="W22" s="680"/>
      <c r="X22" s="680"/>
      <c r="Y22" s="680"/>
      <c r="Z22" s="680"/>
      <c r="AA22" s="680"/>
      <c r="AB22" s="680"/>
      <c r="AC22" s="680"/>
      <c r="AD22" s="680"/>
      <c r="AE22" s="680"/>
      <c r="AF22" s="680"/>
      <c r="AG22" s="680"/>
      <c r="AH22" s="680"/>
      <c r="AI22" s="680"/>
    </row>
    <row r="23" spans="2:35">
      <c r="B23" s="590"/>
      <c r="C23" s="681"/>
      <c r="D23" s="3944"/>
      <c r="E23" s="3944"/>
      <c r="F23" s="3944"/>
      <c r="G23" s="3944"/>
      <c r="H23" s="3944"/>
      <c r="I23" s="680"/>
      <c r="J23" s="680"/>
      <c r="K23" s="680"/>
      <c r="L23" s="680"/>
      <c r="M23" s="680"/>
      <c r="N23" s="680"/>
      <c r="O23" s="680"/>
      <c r="P23" s="680"/>
      <c r="Q23" s="680"/>
      <c r="R23" s="680"/>
      <c r="S23" s="680"/>
      <c r="T23" s="680"/>
      <c r="U23" s="680"/>
      <c r="V23" s="680"/>
      <c r="W23" s="680"/>
      <c r="X23" s="680"/>
      <c r="Y23" s="680"/>
      <c r="Z23" s="680"/>
      <c r="AA23" s="680"/>
      <c r="AB23" s="680"/>
      <c r="AC23" s="680"/>
      <c r="AD23" s="680"/>
      <c r="AE23" s="680"/>
      <c r="AF23" s="680"/>
      <c r="AG23" s="680"/>
      <c r="AH23" s="680"/>
      <c r="AI23" s="680"/>
    </row>
    <row r="24" spans="2:35" ht="12.75" customHeight="1">
      <c r="B24" s="3942" t="s">
        <v>1721</v>
      </c>
      <c r="C24" s="3942"/>
      <c r="D24" s="3864" t="s">
        <v>1722</v>
      </c>
      <c r="E24" s="3864"/>
      <c r="F24" s="3864"/>
      <c r="G24" s="3864"/>
      <c r="H24" s="3864"/>
      <c r="I24" s="679"/>
      <c r="J24" s="679"/>
      <c r="K24" s="679"/>
      <c r="L24" s="679"/>
      <c r="M24" s="679"/>
      <c r="N24" s="679"/>
      <c r="O24" s="679"/>
      <c r="P24" s="679"/>
      <c r="Q24" s="679"/>
      <c r="R24" s="679"/>
      <c r="S24" s="679"/>
      <c r="T24" s="679"/>
      <c r="U24" s="679"/>
      <c r="V24" s="679"/>
      <c r="W24" s="679"/>
      <c r="X24" s="679"/>
      <c r="Y24" s="679"/>
      <c r="Z24" s="679"/>
      <c r="AA24" s="679"/>
      <c r="AB24" s="679"/>
      <c r="AC24" s="679"/>
      <c r="AD24" s="679"/>
      <c r="AE24" s="679"/>
      <c r="AF24" s="679"/>
      <c r="AG24" s="679"/>
      <c r="AH24" s="679"/>
      <c r="AI24" s="679"/>
    </row>
    <row r="25" spans="2:35">
      <c r="B25" s="590"/>
      <c r="C25" s="590"/>
      <c r="D25" s="3864"/>
      <c r="E25" s="3864"/>
      <c r="F25" s="3864"/>
      <c r="G25" s="3864"/>
      <c r="H25" s="3864"/>
      <c r="I25" s="679"/>
      <c r="J25" s="679"/>
      <c r="K25" s="679"/>
      <c r="L25" s="679"/>
      <c r="M25" s="679"/>
      <c r="N25" s="679"/>
      <c r="O25" s="679"/>
      <c r="P25" s="679"/>
      <c r="Q25" s="679"/>
      <c r="R25" s="679"/>
      <c r="S25" s="679"/>
      <c r="T25" s="679"/>
      <c r="U25" s="679"/>
      <c r="V25" s="679"/>
      <c r="W25" s="679"/>
      <c r="X25" s="679"/>
      <c r="Y25" s="679"/>
      <c r="Z25" s="679"/>
      <c r="AA25" s="679"/>
      <c r="AB25" s="679"/>
      <c r="AC25" s="679"/>
      <c r="AD25" s="679"/>
      <c r="AE25" s="679"/>
      <c r="AF25" s="679"/>
      <c r="AG25" s="679"/>
      <c r="AH25" s="679"/>
      <c r="AI25" s="679"/>
    </row>
    <row r="26" spans="2:35">
      <c r="B26" s="590"/>
      <c r="C26" s="590"/>
      <c r="D26" s="590"/>
      <c r="E26" s="590"/>
      <c r="F26" s="590"/>
      <c r="G26" s="590"/>
      <c r="H26" s="590"/>
    </row>
  </sheetData>
  <mergeCells count="26">
    <mergeCell ref="J1:L1"/>
    <mergeCell ref="B4:H4"/>
    <mergeCell ref="B6:D6"/>
    <mergeCell ref="E6:H6"/>
    <mergeCell ref="B7:D7"/>
    <mergeCell ref="E7:H7"/>
    <mergeCell ref="G2:H2"/>
    <mergeCell ref="B8:G8"/>
    <mergeCell ref="B9:B13"/>
    <mergeCell ref="C9:G9"/>
    <mergeCell ref="D10:G10"/>
    <mergeCell ref="D11:G11"/>
    <mergeCell ref="D12:G12"/>
    <mergeCell ref="D13:G13"/>
    <mergeCell ref="C14:G14"/>
    <mergeCell ref="C15:G15"/>
    <mergeCell ref="C16:G16"/>
    <mergeCell ref="C17:G17"/>
    <mergeCell ref="B19:C19"/>
    <mergeCell ref="D19:H20"/>
    <mergeCell ref="B21:C21"/>
    <mergeCell ref="D21:H21"/>
    <mergeCell ref="B22:C22"/>
    <mergeCell ref="D22:H23"/>
    <mergeCell ref="B24:C24"/>
    <mergeCell ref="D24:H25"/>
  </mergeCells>
  <phoneticPr fontId="33"/>
  <dataValidations count="1">
    <dataValidation type="list" allowBlank="1" showInputMessage="1" showErrorMessage="1" sqref="H9:H17">
      <formula1>"✓"</formula1>
      <formula2>0</formula2>
    </dataValidation>
  </dataValidations>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25"/>
  <sheetViews>
    <sheetView view="pageBreakPreview" zoomScaleNormal="100" zoomScaleSheetLayoutView="100" workbookViewId="0">
      <selection activeCell="F11" sqref="F11:G11"/>
    </sheetView>
  </sheetViews>
  <sheetFormatPr defaultRowHeight="18.75"/>
  <cols>
    <col min="1" max="1" width="1.5" style="703" customWidth="1"/>
    <col min="2" max="2" width="9" style="703"/>
    <col min="3" max="9" width="10.625" style="703" customWidth="1"/>
    <col min="10" max="10" width="1.5" style="703" customWidth="1"/>
    <col min="11" max="256" width="9" style="703"/>
    <col min="257" max="257" width="1.5" style="703" customWidth="1"/>
    <col min="258" max="258" width="9" style="703"/>
    <col min="259" max="265" width="10.625" style="703" customWidth="1"/>
    <col min="266" max="266" width="1.5" style="703" customWidth="1"/>
    <col min="267" max="512" width="9" style="703"/>
    <col min="513" max="513" width="1.5" style="703" customWidth="1"/>
    <col min="514" max="514" width="9" style="703"/>
    <col min="515" max="521" width="10.625" style="703" customWidth="1"/>
    <col min="522" max="522" width="1.5" style="703" customWidth="1"/>
    <col min="523" max="768" width="9" style="703"/>
    <col min="769" max="769" width="1.5" style="703" customWidth="1"/>
    <col min="770" max="770" width="9" style="703"/>
    <col min="771" max="777" width="10.625" style="703" customWidth="1"/>
    <col min="778" max="778" width="1.5" style="703" customWidth="1"/>
    <col min="779" max="1024" width="9" style="703"/>
    <col min="1025" max="1025" width="1.5" style="703" customWidth="1"/>
    <col min="1026" max="1026" width="9" style="703"/>
    <col min="1027" max="1033" width="10.625" style="703" customWidth="1"/>
    <col min="1034" max="1034" width="1.5" style="703" customWidth="1"/>
    <col min="1035" max="1280" width="9" style="703"/>
    <col min="1281" max="1281" width="1.5" style="703" customWidth="1"/>
    <col min="1282" max="1282" width="9" style="703"/>
    <col min="1283" max="1289" width="10.625" style="703" customWidth="1"/>
    <col min="1290" max="1290" width="1.5" style="703" customWidth="1"/>
    <col min="1291" max="1536" width="9" style="703"/>
    <col min="1537" max="1537" width="1.5" style="703" customWidth="1"/>
    <col min="1538" max="1538" width="9" style="703"/>
    <col min="1539" max="1545" width="10.625" style="703" customWidth="1"/>
    <col min="1546" max="1546" width="1.5" style="703" customWidth="1"/>
    <col min="1547" max="1792" width="9" style="703"/>
    <col min="1793" max="1793" width="1.5" style="703" customWidth="1"/>
    <col min="1794" max="1794" width="9" style="703"/>
    <col min="1795" max="1801" width="10.625" style="703" customWidth="1"/>
    <col min="1802" max="1802" width="1.5" style="703" customWidth="1"/>
    <col min="1803" max="2048" width="9" style="703"/>
    <col min="2049" max="2049" width="1.5" style="703" customWidth="1"/>
    <col min="2050" max="2050" width="9" style="703"/>
    <col min="2051" max="2057" width="10.625" style="703" customWidth="1"/>
    <col min="2058" max="2058" width="1.5" style="703" customWidth="1"/>
    <col min="2059" max="2304" width="9" style="703"/>
    <col min="2305" max="2305" width="1.5" style="703" customWidth="1"/>
    <col min="2306" max="2306" width="9" style="703"/>
    <col min="2307" max="2313" width="10.625" style="703" customWidth="1"/>
    <col min="2314" max="2314" width="1.5" style="703" customWidth="1"/>
    <col min="2315" max="2560" width="9" style="703"/>
    <col min="2561" max="2561" width="1.5" style="703" customWidth="1"/>
    <col min="2562" max="2562" width="9" style="703"/>
    <col min="2563" max="2569" width="10.625" style="703" customWidth="1"/>
    <col min="2570" max="2570" width="1.5" style="703" customWidth="1"/>
    <col min="2571" max="2816" width="9" style="703"/>
    <col min="2817" max="2817" width="1.5" style="703" customWidth="1"/>
    <col min="2818" max="2818" width="9" style="703"/>
    <col min="2819" max="2825" width="10.625" style="703" customWidth="1"/>
    <col min="2826" max="2826" width="1.5" style="703" customWidth="1"/>
    <col min="2827" max="3072" width="9" style="703"/>
    <col min="3073" max="3073" width="1.5" style="703" customWidth="1"/>
    <col min="3074" max="3074" width="9" style="703"/>
    <col min="3075" max="3081" width="10.625" style="703" customWidth="1"/>
    <col min="3082" max="3082" width="1.5" style="703" customWidth="1"/>
    <col min="3083" max="3328" width="9" style="703"/>
    <col min="3329" max="3329" width="1.5" style="703" customWidth="1"/>
    <col min="3330" max="3330" width="9" style="703"/>
    <col min="3331" max="3337" width="10.625" style="703" customWidth="1"/>
    <col min="3338" max="3338" width="1.5" style="703" customWidth="1"/>
    <col min="3339" max="3584" width="9" style="703"/>
    <col min="3585" max="3585" width="1.5" style="703" customWidth="1"/>
    <col min="3586" max="3586" width="9" style="703"/>
    <col min="3587" max="3593" width="10.625" style="703" customWidth="1"/>
    <col min="3594" max="3594" width="1.5" style="703" customWidth="1"/>
    <col min="3595" max="3840" width="9" style="703"/>
    <col min="3841" max="3841" width="1.5" style="703" customWidth="1"/>
    <col min="3842" max="3842" width="9" style="703"/>
    <col min="3843" max="3849" width="10.625" style="703" customWidth="1"/>
    <col min="3850" max="3850" width="1.5" style="703" customWidth="1"/>
    <col min="3851" max="4096" width="9" style="703"/>
    <col min="4097" max="4097" width="1.5" style="703" customWidth="1"/>
    <col min="4098" max="4098" width="9" style="703"/>
    <col min="4099" max="4105" width="10.625" style="703" customWidth="1"/>
    <col min="4106" max="4106" width="1.5" style="703" customWidth="1"/>
    <col min="4107" max="4352" width="9" style="703"/>
    <col min="4353" max="4353" width="1.5" style="703" customWidth="1"/>
    <col min="4354" max="4354" width="9" style="703"/>
    <col min="4355" max="4361" width="10.625" style="703" customWidth="1"/>
    <col min="4362" max="4362" width="1.5" style="703" customWidth="1"/>
    <col min="4363" max="4608" width="9" style="703"/>
    <col min="4609" max="4609" width="1.5" style="703" customWidth="1"/>
    <col min="4610" max="4610" width="9" style="703"/>
    <col min="4611" max="4617" width="10.625" style="703" customWidth="1"/>
    <col min="4618" max="4618" width="1.5" style="703" customWidth="1"/>
    <col min="4619" max="4864" width="9" style="703"/>
    <col min="4865" max="4865" width="1.5" style="703" customWidth="1"/>
    <col min="4866" max="4866" width="9" style="703"/>
    <col min="4867" max="4873" width="10.625" style="703" customWidth="1"/>
    <col min="4874" max="4874" width="1.5" style="703" customWidth="1"/>
    <col min="4875" max="5120" width="9" style="703"/>
    <col min="5121" max="5121" width="1.5" style="703" customWidth="1"/>
    <col min="5122" max="5122" width="9" style="703"/>
    <col min="5123" max="5129" width="10.625" style="703" customWidth="1"/>
    <col min="5130" max="5130" width="1.5" style="703" customWidth="1"/>
    <col min="5131" max="5376" width="9" style="703"/>
    <col min="5377" max="5377" width="1.5" style="703" customWidth="1"/>
    <col min="5378" max="5378" width="9" style="703"/>
    <col min="5379" max="5385" width="10.625" style="703" customWidth="1"/>
    <col min="5386" max="5386" width="1.5" style="703" customWidth="1"/>
    <col min="5387" max="5632" width="9" style="703"/>
    <col min="5633" max="5633" width="1.5" style="703" customWidth="1"/>
    <col min="5634" max="5634" width="9" style="703"/>
    <col min="5635" max="5641" width="10.625" style="703" customWidth="1"/>
    <col min="5642" max="5642" width="1.5" style="703" customWidth="1"/>
    <col min="5643" max="5888" width="9" style="703"/>
    <col min="5889" max="5889" width="1.5" style="703" customWidth="1"/>
    <col min="5890" max="5890" width="9" style="703"/>
    <col min="5891" max="5897" width="10.625" style="703" customWidth="1"/>
    <col min="5898" max="5898" width="1.5" style="703" customWidth="1"/>
    <col min="5899" max="6144" width="9" style="703"/>
    <col min="6145" max="6145" width="1.5" style="703" customWidth="1"/>
    <col min="6146" max="6146" width="9" style="703"/>
    <col min="6147" max="6153" width="10.625" style="703" customWidth="1"/>
    <col min="6154" max="6154" width="1.5" style="703" customWidth="1"/>
    <col min="6155" max="6400" width="9" style="703"/>
    <col min="6401" max="6401" width="1.5" style="703" customWidth="1"/>
    <col min="6402" max="6402" width="9" style="703"/>
    <col min="6403" max="6409" width="10.625" style="703" customWidth="1"/>
    <col min="6410" max="6410" width="1.5" style="703" customWidth="1"/>
    <col min="6411" max="6656" width="9" style="703"/>
    <col min="6657" max="6657" width="1.5" style="703" customWidth="1"/>
    <col min="6658" max="6658" width="9" style="703"/>
    <col min="6659" max="6665" width="10.625" style="703" customWidth="1"/>
    <col min="6666" max="6666" width="1.5" style="703" customWidth="1"/>
    <col min="6667" max="6912" width="9" style="703"/>
    <col min="6913" max="6913" width="1.5" style="703" customWidth="1"/>
    <col min="6914" max="6914" width="9" style="703"/>
    <col min="6915" max="6921" width="10.625" style="703" customWidth="1"/>
    <col min="6922" max="6922" width="1.5" style="703" customWidth="1"/>
    <col min="6923" max="7168" width="9" style="703"/>
    <col min="7169" max="7169" width="1.5" style="703" customWidth="1"/>
    <col min="7170" max="7170" width="9" style="703"/>
    <col min="7171" max="7177" width="10.625" style="703" customWidth="1"/>
    <col min="7178" max="7178" width="1.5" style="703" customWidth="1"/>
    <col min="7179" max="7424" width="9" style="703"/>
    <col min="7425" max="7425" width="1.5" style="703" customWidth="1"/>
    <col min="7426" max="7426" width="9" style="703"/>
    <col min="7427" max="7433" width="10.625" style="703" customWidth="1"/>
    <col min="7434" max="7434" width="1.5" style="703" customWidth="1"/>
    <col min="7435" max="7680" width="9" style="703"/>
    <col min="7681" max="7681" width="1.5" style="703" customWidth="1"/>
    <col min="7682" max="7682" width="9" style="703"/>
    <col min="7683" max="7689" width="10.625" style="703" customWidth="1"/>
    <col min="7690" max="7690" width="1.5" style="703" customWidth="1"/>
    <col min="7691" max="7936" width="9" style="703"/>
    <col min="7937" max="7937" width="1.5" style="703" customWidth="1"/>
    <col min="7938" max="7938" width="9" style="703"/>
    <col min="7939" max="7945" width="10.625" style="703" customWidth="1"/>
    <col min="7946" max="7946" width="1.5" style="703" customWidth="1"/>
    <col min="7947" max="8192" width="9" style="703"/>
    <col min="8193" max="8193" width="1.5" style="703" customWidth="1"/>
    <col min="8194" max="8194" width="9" style="703"/>
    <col min="8195" max="8201" width="10.625" style="703" customWidth="1"/>
    <col min="8202" max="8202" width="1.5" style="703" customWidth="1"/>
    <col min="8203" max="8448" width="9" style="703"/>
    <col min="8449" max="8449" width="1.5" style="703" customWidth="1"/>
    <col min="8450" max="8450" width="9" style="703"/>
    <col min="8451" max="8457" width="10.625" style="703" customWidth="1"/>
    <col min="8458" max="8458" width="1.5" style="703" customWidth="1"/>
    <col min="8459" max="8704" width="9" style="703"/>
    <col min="8705" max="8705" width="1.5" style="703" customWidth="1"/>
    <col min="8706" max="8706" width="9" style="703"/>
    <col min="8707" max="8713" width="10.625" style="703" customWidth="1"/>
    <col min="8714" max="8714" width="1.5" style="703" customWidth="1"/>
    <col min="8715" max="8960" width="9" style="703"/>
    <col min="8961" max="8961" width="1.5" style="703" customWidth="1"/>
    <col min="8962" max="8962" width="9" style="703"/>
    <col min="8963" max="8969" width="10.625" style="703" customWidth="1"/>
    <col min="8970" max="8970" width="1.5" style="703" customWidth="1"/>
    <col min="8971" max="9216" width="9" style="703"/>
    <col min="9217" max="9217" width="1.5" style="703" customWidth="1"/>
    <col min="9218" max="9218" width="9" style="703"/>
    <col min="9219" max="9225" width="10.625" style="703" customWidth="1"/>
    <col min="9226" max="9226" width="1.5" style="703" customWidth="1"/>
    <col min="9227" max="9472" width="9" style="703"/>
    <col min="9473" max="9473" width="1.5" style="703" customWidth="1"/>
    <col min="9474" max="9474" width="9" style="703"/>
    <col min="9475" max="9481" width="10.625" style="703" customWidth="1"/>
    <col min="9482" max="9482" width="1.5" style="703" customWidth="1"/>
    <col min="9483" max="9728" width="9" style="703"/>
    <col min="9729" max="9729" width="1.5" style="703" customWidth="1"/>
    <col min="9730" max="9730" width="9" style="703"/>
    <col min="9731" max="9737" width="10.625" style="703" customWidth="1"/>
    <col min="9738" max="9738" width="1.5" style="703" customWidth="1"/>
    <col min="9739" max="9984" width="9" style="703"/>
    <col min="9985" max="9985" width="1.5" style="703" customWidth="1"/>
    <col min="9986" max="9986" width="9" style="703"/>
    <col min="9987" max="9993" width="10.625" style="703" customWidth="1"/>
    <col min="9994" max="9994" width="1.5" style="703" customWidth="1"/>
    <col min="9995" max="10240" width="9" style="703"/>
    <col min="10241" max="10241" width="1.5" style="703" customWidth="1"/>
    <col min="10242" max="10242" width="9" style="703"/>
    <col min="10243" max="10249" width="10.625" style="703" customWidth="1"/>
    <col min="10250" max="10250" width="1.5" style="703" customWidth="1"/>
    <col min="10251" max="10496" width="9" style="703"/>
    <col min="10497" max="10497" width="1.5" style="703" customWidth="1"/>
    <col min="10498" max="10498" width="9" style="703"/>
    <col min="10499" max="10505" width="10.625" style="703" customWidth="1"/>
    <col min="10506" max="10506" width="1.5" style="703" customWidth="1"/>
    <col min="10507" max="10752" width="9" style="703"/>
    <col min="10753" max="10753" width="1.5" style="703" customWidth="1"/>
    <col min="10754" max="10754" width="9" style="703"/>
    <col min="10755" max="10761" width="10.625" style="703" customWidth="1"/>
    <col min="10762" max="10762" width="1.5" style="703" customWidth="1"/>
    <col min="10763" max="11008" width="9" style="703"/>
    <col min="11009" max="11009" width="1.5" style="703" customWidth="1"/>
    <col min="11010" max="11010" width="9" style="703"/>
    <col min="11011" max="11017" width="10.625" style="703" customWidth="1"/>
    <col min="11018" max="11018" width="1.5" style="703" customWidth="1"/>
    <col min="11019" max="11264" width="9" style="703"/>
    <col min="11265" max="11265" width="1.5" style="703" customWidth="1"/>
    <col min="11266" max="11266" width="9" style="703"/>
    <col min="11267" max="11273" width="10.625" style="703" customWidth="1"/>
    <col min="11274" max="11274" width="1.5" style="703" customWidth="1"/>
    <col min="11275" max="11520" width="9" style="703"/>
    <col min="11521" max="11521" width="1.5" style="703" customWidth="1"/>
    <col min="11522" max="11522" width="9" style="703"/>
    <col min="11523" max="11529" width="10.625" style="703" customWidth="1"/>
    <col min="11530" max="11530" width="1.5" style="703" customWidth="1"/>
    <col min="11531" max="11776" width="9" style="703"/>
    <col min="11777" max="11777" width="1.5" style="703" customWidth="1"/>
    <col min="11778" max="11778" width="9" style="703"/>
    <col min="11779" max="11785" width="10.625" style="703" customWidth="1"/>
    <col min="11786" max="11786" width="1.5" style="703" customWidth="1"/>
    <col min="11787" max="12032" width="9" style="703"/>
    <col min="12033" max="12033" width="1.5" style="703" customWidth="1"/>
    <col min="12034" max="12034" width="9" style="703"/>
    <col min="12035" max="12041" width="10.625" style="703" customWidth="1"/>
    <col min="12042" max="12042" width="1.5" style="703" customWidth="1"/>
    <col min="12043" max="12288" width="9" style="703"/>
    <col min="12289" max="12289" width="1.5" style="703" customWidth="1"/>
    <col min="12290" max="12290" width="9" style="703"/>
    <col min="12291" max="12297" width="10.625" style="703" customWidth="1"/>
    <col min="12298" max="12298" width="1.5" style="703" customWidth="1"/>
    <col min="12299" max="12544" width="9" style="703"/>
    <col min="12545" max="12545" width="1.5" style="703" customWidth="1"/>
    <col min="12546" max="12546" width="9" style="703"/>
    <col min="12547" max="12553" width="10.625" style="703" customWidth="1"/>
    <col min="12554" max="12554" width="1.5" style="703" customWidth="1"/>
    <col min="12555" max="12800" width="9" style="703"/>
    <col min="12801" max="12801" width="1.5" style="703" customWidth="1"/>
    <col min="12802" max="12802" width="9" style="703"/>
    <col min="12803" max="12809" width="10.625" style="703" customWidth="1"/>
    <col min="12810" max="12810" width="1.5" style="703" customWidth="1"/>
    <col min="12811" max="13056" width="9" style="703"/>
    <col min="13057" max="13057" width="1.5" style="703" customWidth="1"/>
    <col min="13058" max="13058" width="9" style="703"/>
    <col min="13059" max="13065" width="10.625" style="703" customWidth="1"/>
    <col min="13066" max="13066" width="1.5" style="703" customWidth="1"/>
    <col min="13067" max="13312" width="9" style="703"/>
    <col min="13313" max="13313" width="1.5" style="703" customWidth="1"/>
    <col min="13314" max="13314" width="9" style="703"/>
    <col min="13315" max="13321" width="10.625" style="703" customWidth="1"/>
    <col min="13322" max="13322" width="1.5" style="703" customWidth="1"/>
    <col min="13323" max="13568" width="9" style="703"/>
    <col min="13569" max="13569" width="1.5" style="703" customWidth="1"/>
    <col min="13570" max="13570" width="9" style="703"/>
    <col min="13571" max="13577" width="10.625" style="703" customWidth="1"/>
    <col min="13578" max="13578" width="1.5" style="703" customWidth="1"/>
    <col min="13579" max="13824" width="9" style="703"/>
    <col min="13825" max="13825" width="1.5" style="703" customWidth="1"/>
    <col min="13826" max="13826" width="9" style="703"/>
    <col min="13827" max="13833" width="10.625" style="703" customWidth="1"/>
    <col min="13834" max="13834" width="1.5" style="703" customWidth="1"/>
    <col min="13835" max="14080" width="9" style="703"/>
    <col min="14081" max="14081" width="1.5" style="703" customWidth="1"/>
    <col min="14082" max="14082" width="9" style="703"/>
    <col min="14083" max="14089" width="10.625" style="703" customWidth="1"/>
    <col min="14090" max="14090" width="1.5" style="703" customWidth="1"/>
    <col min="14091" max="14336" width="9" style="703"/>
    <col min="14337" max="14337" width="1.5" style="703" customWidth="1"/>
    <col min="14338" max="14338" width="9" style="703"/>
    <col min="14339" max="14345" width="10.625" style="703" customWidth="1"/>
    <col min="14346" max="14346" width="1.5" style="703" customWidth="1"/>
    <col min="14347" max="14592" width="9" style="703"/>
    <col min="14593" max="14593" width="1.5" style="703" customWidth="1"/>
    <col min="14594" max="14594" width="9" style="703"/>
    <col min="14595" max="14601" width="10.625" style="703" customWidth="1"/>
    <col min="14602" max="14602" width="1.5" style="703" customWidth="1"/>
    <col min="14603" max="14848" width="9" style="703"/>
    <col min="14849" max="14849" width="1.5" style="703" customWidth="1"/>
    <col min="14850" max="14850" width="9" style="703"/>
    <col min="14851" max="14857" width="10.625" style="703" customWidth="1"/>
    <col min="14858" max="14858" width="1.5" style="703" customWidth="1"/>
    <col min="14859" max="15104" width="9" style="703"/>
    <col min="15105" max="15105" width="1.5" style="703" customWidth="1"/>
    <col min="15106" max="15106" width="9" style="703"/>
    <col min="15107" max="15113" width="10.625" style="703" customWidth="1"/>
    <col min="15114" max="15114" width="1.5" style="703" customWidth="1"/>
    <col min="15115" max="15360" width="9" style="703"/>
    <col min="15361" max="15361" width="1.5" style="703" customWidth="1"/>
    <col min="15362" max="15362" width="9" style="703"/>
    <col min="15363" max="15369" width="10.625" style="703" customWidth="1"/>
    <col min="15370" max="15370" width="1.5" style="703" customWidth="1"/>
    <col min="15371" max="15616" width="9" style="703"/>
    <col min="15617" max="15617" width="1.5" style="703" customWidth="1"/>
    <col min="15618" max="15618" width="9" style="703"/>
    <col min="15619" max="15625" width="10.625" style="703" customWidth="1"/>
    <col min="15626" max="15626" width="1.5" style="703" customWidth="1"/>
    <col min="15627" max="15872" width="9" style="703"/>
    <col min="15873" max="15873" width="1.5" style="703" customWidth="1"/>
    <col min="15874" max="15874" width="9" style="703"/>
    <col min="15875" max="15881" width="10.625" style="703" customWidth="1"/>
    <col min="15882" max="15882" width="1.5" style="703" customWidth="1"/>
    <col min="15883" max="16128" width="9" style="703"/>
    <col min="16129" max="16129" width="1.5" style="703" customWidth="1"/>
    <col min="16130" max="16130" width="9" style="703"/>
    <col min="16131" max="16137" width="10.625" style="703" customWidth="1"/>
    <col min="16138" max="16138" width="1.5" style="703" customWidth="1"/>
    <col min="16139" max="16384" width="9" style="703"/>
  </cols>
  <sheetData>
    <row r="1" spans="2:13" ht="30.95" customHeight="1">
      <c r="H1" s="3912" t="str">
        <f>IF(基本情報入力シート!$D$3="","",基本情報入力シート!$D$3)</f>
        <v/>
      </c>
      <c r="I1" s="3912"/>
      <c r="K1" s="3858" t="s">
        <v>3034</v>
      </c>
      <c r="L1" s="3858"/>
      <c r="M1" s="3858"/>
    </row>
    <row r="2" spans="2:13" ht="30.95" customHeight="1">
      <c r="B2" s="3963" t="s">
        <v>1739</v>
      </c>
      <c r="C2" s="3963"/>
      <c r="D2" s="3963"/>
      <c r="E2" s="3963"/>
      <c r="F2" s="3963"/>
      <c r="G2" s="3963"/>
      <c r="H2" s="3963"/>
      <c r="I2" s="3963"/>
      <c r="J2" s="704"/>
      <c r="K2" s="704"/>
    </row>
    <row r="3" spans="2:13" ht="30.95" customHeight="1">
      <c r="B3" s="704"/>
      <c r="C3" s="704"/>
      <c r="D3" s="704"/>
      <c r="E3" s="704"/>
      <c r="F3" s="704"/>
      <c r="G3" s="704"/>
      <c r="H3" s="704"/>
      <c r="I3" s="704"/>
      <c r="J3" s="704"/>
      <c r="K3" s="704"/>
    </row>
    <row r="4" spans="2:13" ht="30.95" customHeight="1">
      <c r="B4" s="3951" t="s">
        <v>1740</v>
      </c>
      <c r="C4" s="3951"/>
      <c r="D4" s="3960" t="s">
        <v>3029</v>
      </c>
      <c r="E4" s="3961"/>
      <c r="F4" s="3961"/>
      <c r="G4" s="3961"/>
      <c r="H4" s="3961"/>
      <c r="I4" s="3962"/>
    </row>
    <row r="5" spans="2:13" ht="30.95" customHeight="1">
      <c r="B5" s="3951" t="s">
        <v>777</v>
      </c>
      <c r="C5" s="3951"/>
      <c r="D5" s="3960" t="str">
        <f>IF(基本情報入力シート!$D$23="","",基本情報入力シート!$D$23)</f>
        <v/>
      </c>
      <c r="E5" s="3961"/>
      <c r="F5" s="3961"/>
      <c r="G5" s="3961"/>
      <c r="H5" s="3961"/>
      <c r="I5" s="3962"/>
    </row>
    <row r="6" spans="2:13" ht="30.95" customHeight="1">
      <c r="B6" s="3951" t="s">
        <v>779</v>
      </c>
      <c r="C6" s="3951"/>
      <c r="D6" s="3952"/>
      <c r="E6" s="3953"/>
      <c r="F6" s="3953"/>
      <c r="G6" s="3953"/>
      <c r="H6" s="3953"/>
      <c r="I6" s="3954"/>
    </row>
    <row r="7" spans="2:13" ht="36.75" customHeight="1">
      <c r="B7" s="3955" t="s">
        <v>1741</v>
      </c>
      <c r="C7" s="3956"/>
      <c r="D7" s="3957"/>
      <c r="E7" s="3958"/>
      <c r="F7" s="3958"/>
      <c r="G7" s="3958"/>
      <c r="H7" s="3958"/>
      <c r="I7" s="3959"/>
    </row>
    <row r="8" spans="2:13" ht="30.95" customHeight="1"/>
    <row r="9" spans="2:13" ht="30.95" customHeight="1">
      <c r="B9" s="3951" t="s">
        <v>885</v>
      </c>
      <c r="C9" s="3951"/>
      <c r="D9" s="3951"/>
      <c r="E9" s="705" t="s">
        <v>1742</v>
      </c>
      <c r="F9" s="3951" t="s">
        <v>1743</v>
      </c>
      <c r="G9" s="3951"/>
      <c r="H9" s="3951" t="s">
        <v>1174</v>
      </c>
      <c r="I9" s="3951"/>
    </row>
    <row r="10" spans="2:13" ht="30.95" customHeight="1">
      <c r="B10" s="705">
        <v>1</v>
      </c>
      <c r="C10" s="3951"/>
      <c r="D10" s="3951"/>
      <c r="E10" s="705"/>
      <c r="F10" s="3951"/>
      <c r="G10" s="3951"/>
      <c r="H10" s="3951"/>
      <c r="I10" s="3951"/>
    </row>
    <row r="11" spans="2:13" ht="30.95" customHeight="1">
      <c r="B11" s="705">
        <v>2</v>
      </c>
      <c r="C11" s="3951"/>
      <c r="D11" s="3951"/>
      <c r="E11" s="705"/>
      <c r="F11" s="3951"/>
      <c r="G11" s="3951"/>
      <c r="H11" s="3951"/>
      <c r="I11" s="3951"/>
    </row>
    <row r="12" spans="2:13" ht="30.95" customHeight="1">
      <c r="B12" s="705">
        <v>3</v>
      </c>
      <c r="C12" s="3951"/>
      <c r="D12" s="3951"/>
      <c r="E12" s="705"/>
      <c r="F12" s="3951"/>
      <c r="G12" s="3951"/>
      <c r="H12" s="3951"/>
      <c r="I12" s="3951"/>
    </row>
    <row r="13" spans="2:13" ht="30.95" customHeight="1">
      <c r="B13" s="705">
        <v>4</v>
      </c>
      <c r="C13" s="3951"/>
      <c r="D13" s="3951"/>
      <c r="E13" s="705"/>
      <c r="F13" s="3951"/>
      <c r="G13" s="3951"/>
      <c r="H13" s="3951"/>
      <c r="I13" s="3951"/>
    </row>
    <row r="14" spans="2:13" ht="30.95" customHeight="1">
      <c r="B14" s="705">
        <v>5</v>
      </c>
      <c r="C14" s="3951"/>
      <c r="D14" s="3951"/>
      <c r="E14" s="705"/>
      <c r="F14" s="3951"/>
      <c r="G14" s="3951"/>
      <c r="H14" s="3951"/>
      <c r="I14" s="3951"/>
    </row>
    <row r="15" spans="2:13" ht="30.95" customHeight="1">
      <c r="B15" s="705">
        <v>6</v>
      </c>
      <c r="C15" s="3951"/>
      <c r="D15" s="3951"/>
      <c r="E15" s="705"/>
      <c r="F15" s="3951"/>
      <c r="G15" s="3951"/>
      <c r="H15" s="3951"/>
      <c r="I15" s="3951"/>
    </row>
    <row r="16" spans="2:13" ht="30.95" customHeight="1">
      <c r="B16" s="705">
        <v>7</v>
      </c>
      <c r="C16" s="3951"/>
      <c r="D16" s="3951"/>
      <c r="E16" s="705"/>
      <c r="F16" s="3951"/>
      <c r="G16" s="3951"/>
      <c r="H16" s="3951"/>
      <c r="I16" s="3951"/>
    </row>
    <row r="17" spans="2:9" ht="30.95" customHeight="1">
      <c r="B17" s="705">
        <v>8</v>
      </c>
      <c r="C17" s="3951"/>
      <c r="D17" s="3951"/>
      <c r="E17" s="705"/>
      <c r="F17" s="3951"/>
      <c r="G17" s="3951"/>
      <c r="H17" s="3951"/>
      <c r="I17" s="3951"/>
    </row>
    <row r="18" spans="2:9" ht="30.95" customHeight="1">
      <c r="B18" s="705">
        <v>9</v>
      </c>
      <c r="C18" s="3951"/>
      <c r="D18" s="3951"/>
      <c r="E18" s="705"/>
      <c r="F18" s="3951"/>
      <c r="G18" s="3951"/>
      <c r="H18" s="3951"/>
      <c r="I18" s="3951"/>
    </row>
    <row r="19" spans="2:9" ht="30.95" customHeight="1">
      <c r="B19" s="705">
        <v>10</v>
      </c>
      <c r="C19" s="3951"/>
      <c r="D19" s="3951"/>
      <c r="E19" s="705"/>
      <c r="F19" s="3951"/>
      <c r="G19" s="3951"/>
      <c r="H19" s="3951"/>
      <c r="I19" s="3951"/>
    </row>
    <row r="20" spans="2:9" ht="12.75" customHeight="1"/>
    <row r="21" spans="2:9" ht="35.25" customHeight="1">
      <c r="B21" s="3949" t="s">
        <v>1744</v>
      </c>
      <c r="C21" s="3949"/>
      <c r="D21" s="3949"/>
      <c r="E21" s="3949"/>
      <c r="F21" s="3949"/>
      <c r="G21" s="3949"/>
      <c r="H21" s="3949"/>
      <c r="I21" s="3949"/>
    </row>
    <row r="22" spans="2:9" ht="36" customHeight="1">
      <c r="B22" s="3949" t="s">
        <v>1745</v>
      </c>
      <c r="C22" s="3950"/>
      <c r="D22" s="3950"/>
      <c r="E22" s="3950"/>
      <c r="F22" s="3950"/>
      <c r="G22" s="3950"/>
      <c r="H22" s="3950"/>
      <c r="I22" s="3950"/>
    </row>
    <row r="23" spans="2:9" ht="49.5" customHeight="1">
      <c r="B23" s="706"/>
    </row>
    <row r="24" spans="2:9" ht="24.95" customHeight="1"/>
    <row r="25" spans="2:9" ht="24.95" customHeight="1"/>
  </sheetData>
  <mergeCells count="46">
    <mergeCell ref="B5:C5"/>
    <mergeCell ref="D5:I5"/>
    <mergeCell ref="H1:I1"/>
    <mergeCell ref="K1:M1"/>
    <mergeCell ref="B2:I2"/>
    <mergeCell ref="B4:C4"/>
    <mergeCell ref="D4:I4"/>
    <mergeCell ref="B6:C6"/>
    <mergeCell ref="D6:I6"/>
    <mergeCell ref="B7:C7"/>
    <mergeCell ref="D7:I7"/>
    <mergeCell ref="B9:D9"/>
    <mergeCell ref="F9:G9"/>
    <mergeCell ref="H9:I9"/>
    <mergeCell ref="C10:D10"/>
    <mergeCell ref="F10:G10"/>
    <mergeCell ref="H10:I10"/>
    <mergeCell ref="C11:D11"/>
    <mergeCell ref="F11:G11"/>
    <mergeCell ref="H11:I11"/>
    <mergeCell ref="C12:D12"/>
    <mergeCell ref="F12:G12"/>
    <mergeCell ref="H12:I12"/>
    <mergeCell ref="C13:D13"/>
    <mergeCell ref="F13:G13"/>
    <mergeCell ref="H13:I13"/>
    <mergeCell ref="C14:D14"/>
    <mergeCell ref="F14:G14"/>
    <mergeCell ref="H14:I14"/>
    <mergeCell ref="C15:D15"/>
    <mergeCell ref="F15:G15"/>
    <mergeCell ref="H15:I15"/>
    <mergeCell ref="C16:D16"/>
    <mergeCell ref="F16:G16"/>
    <mergeCell ref="H16:I16"/>
    <mergeCell ref="C17:D17"/>
    <mergeCell ref="F17:G17"/>
    <mergeCell ref="H17:I17"/>
    <mergeCell ref="B21:I21"/>
    <mergeCell ref="B22:I22"/>
    <mergeCell ref="C18:D18"/>
    <mergeCell ref="F18:G18"/>
    <mergeCell ref="H18:I18"/>
    <mergeCell ref="C19:D19"/>
    <mergeCell ref="F19:G19"/>
    <mergeCell ref="H19:I19"/>
  </mergeCells>
  <phoneticPr fontId="33"/>
  <hyperlinks>
    <hyperlink ref="K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view="pageBreakPreview" zoomScale="110" zoomScaleNormal="100" zoomScaleSheetLayoutView="110" workbookViewId="0">
      <selection activeCell="G11" sqref="G11"/>
    </sheetView>
  </sheetViews>
  <sheetFormatPr defaultColWidth="9" defaultRowHeight="13.5"/>
  <cols>
    <col min="1" max="1" width="1.375" style="709" customWidth="1"/>
    <col min="2" max="2" width="24.25" style="709" customWidth="1"/>
    <col min="3" max="3" width="6.75" style="709" customWidth="1"/>
    <col min="4" max="5" width="21.25" style="709" customWidth="1"/>
    <col min="6" max="6" width="3.125" style="709" customWidth="1"/>
    <col min="7" max="16384" width="9" style="709"/>
  </cols>
  <sheetData>
    <row r="1" spans="1:9" ht="18" customHeight="1">
      <c r="A1" s="707"/>
      <c r="B1" s="708"/>
      <c r="C1" s="708"/>
      <c r="D1" s="708"/>
      <c r="E1" s="708"/>
      <c r="F1" s="708"/>
      <c r="G1" s="3858" t="s">
        <v>3034</v>
      </c>
      <c r="H1" s="3858"/>
      <c r="I1" s="3858"/>
    </row>
    <row r="2" spans="1:9" ht="27.75" customHeight="1">
      <c r="A2" s="707"/>
      <c r="B2" s="708"/>
      <c r="C2" s="708"/>
      <c r="D2" s="708"/>
      <c r="E2" s="3912" t="str">
        <f>IF(基本情報入力シート!$D$3="","",基本情報入力シート!$D$3)</f>
        <v/>
      </c>
      <c r="F2" s="3912"/>
    </row>
    <row r="3" spans="1:9" ht="18.75" customHeight="1">
      <c r="A3" s="707"/>
      <c r="B3" s="708"/>
      <c r="C3" s="708"/>
      <c r="D3" s="708"/>
      <c r="E3" s="710"/>
      <c r="F3" s="710"/>
    </row>
    <row r="4" spans="1:9" ht="36" customHeight="1">
      <c r="A4" s="3971" t="s">
        <v>1747</v>
      </c>
      <c r="B4" s="3971"/>
      <c r="C4" s="3971"/>
      <c r="D4" s="3971"/>
      <c r="E4" s="3971"/>
      <c r="F4" s="3971"/>
    </row>
    <row r="5" spans="1:9" ht="25.5" customHeight="1">
      <c r="A5" s="711"/>
      <c r="B5" s="711"/>
      <c r="C5" s="711"/>
      <c r="D5" s="711"/>
      <c r="E5" s="711"/>
      <c r="F5" s="711"/>
    </row>
    <row r="6" spans="1:9" ht="42" customHeight="1">
      <c r="A6" s="711"/>
      <c r="B6" s="1301" t="s">
        <v>1701</v>
      </c>
      <c r="C6" s="3972" t="str">
        <f>IF(基本情報入力シート!$D$23="","",基本情報入力シート!$D$23)</f>
        <v/>
      </c>
      <c r="D6" s="3972"/>
      <c r="E6" s="3972"/>
      <c r="F6" s="3972"/>
    </row>
    <row r="7" spans="1:9" ht="42" customHeight="1">
      <c r="A7" s="711"/>
      <c r="B7" s="1302" t="s">
        <v>1669</v>
      </c>
      <c r="C7" s="3972" t="s">
        <v>3029</v>
      </c>
      <c r="D7" s="3972"/>
      <c r="E7" s="3972"/>
      <c r="F7" s="3972"/>
    </row>
    <row r="8" spans="1:9" ht="42" customHeight="1">
      <c r="A8" s="708"/>
      <c r="B8" s="1303" t="s">
        <v>1748</v>
      </c>
      <c r="C8" s="3970" t="s">
        <v>1749</v>
      </c>
      <c r="D8" s="3970"/>
      <c r="E8" s="3970"/>
      <c r="F8" s="3970"/>
    </row>
    <row r="9" spans="1:9" ht="71.25" customHeight="1">
      <c r="A9" s="708"/>
      <c r="B9" s="1304" t="s">
        <v>1750</v>
      </c>
      <c r="C9" s="1305">
        <v>1</v>
      </c>
      <c r="D9" s="3966" t="s">
        <v>1751</v>
      </c>
      <c r="E9" s="3966"/>
      <c r="F9" s="3966"/>
    </row>
    <row r="10" spans="1:9" ht="71.25" customHeight="1">
      <c r="A10" s="708"/>
      <c r="B10" s="3967" t="s">
        <v>1752</v>
      </c>
      <c r="C10" s="1301">
        <v>1</v>
      </c>
      <c r="D10" s="3966" t="s">
        <v>1753</v>
      </c>
      <c r="E10" s="3966"/>
      <c r="F10" s="3966"/>
    </row>
    <row r="11" spans="1:9" ht="71.25" customHeight="1">
      <c r="A11" s="708"/>
      <c r="B11" s="3967"/>
      <c r="C11" s="1301">
        <v>2</v>
      </c>
      <c r="D11" s="3966" t="s">
        <v>1754</v>
      </c>
      <c r="E11" s="3966"/>
      <c r="F11" s="3966"/>
    </row>
    <row r="12" spans="1:9" ht="71.25" customHeight="1">
      <c r="A12" s="708"/>
      <c r="B12" s="3968" t="s">
        <v>1755</v>
      </c>
      <c r="C12" s="1301">
        <v>1</v>
      </c>
      <c r="D12" s="3966" t="s">
        <v>1756</v>
      </c>
      <c r="E12" s="3966"/>
      <c r="F12" s="3966"/>
    </row>
    <row r="13" spans="1:9" ht="71.25" customHeight="1">
      <c r="A13" s="708"/>
      <c r="B13" s="3968"/>
      <c r="C13" s="712">
        <v>2</v>
      </c>
      <c r="D13" s="3969" t="s">
        <v>1757</v>
      </c>
      <c r="E13" s="3969"/>
      <c r="F13" s="3969"/>
    </row>
    <row r="14" spans="1:9" ht="7.5" customHeight="1">
      <c r="A14" s="708"/>
      <c r="B14" s="708"/>
      <c r="C14" s="708"/>
      <c r="D14" s="708"/>
      <c r="E14" s="708"/>
      <c r="F14" s="708"/>
    </row>
    <row r="15" spans="1:9" ht="13.5" customHeight="1">
      <c r="A15" s="708"/>
      <c r="B15" s="3964" t="s">
        <v>1758</v>
      </c>
      <c r="C15" s="3964"/>
      <c r="D15" s="3964"/>
      <c r="E15" s="3964"/>
      <c r="F15" s="3964"/>
      <c r="H15" s="708"/>
    </row>
    <row r="16" spans="1:9" ht="18.75" customHeight="1">
      <c r="A16" s="713"/>
      <c r="B16" s="3964"/>
      <c r="C16" s="3964"/>
      <c r="D16" s="3964"/>
      <c r="E16" s="3964"/>
      <c r="F16" s="3964"/>
      <c r="H16" s="713" t="s">
        <v>946</v>
      </c>
    </row>
    <row r="17" spans="2:10" ht="13.5" customHeight="1">
      <c r="B17" s="3964"/>
      <c r="C17" s="3964"/>
      <c r="D17" s="3964"/>
      <c r="E17" s="3964"/>
      <c r="F17" s="3964"/>
      <c r="G17" s="3965"/>
      <c r="H17" s="3965"/>
      <c r="I17" s="3965"/>
      <c r="J17" s="3965"/>
    </row>
    <row r="18" spans="2:10">
      <c r="B18" s="3964"/>
      <c r="C18" s="3964"/>
      <c r="D18" s="3964"/>
      <c r="E18" s="3964"/>
      <c r="F18" s="3964"/>
    </row>
  </sheetData>
  <sheetProtection selectLockedCells="1" selectUnlockedCells="1"/>
  <mergeCells count="15">
    <mergeCell ref="C8:F8"/>
    <mergeCell ref="G1:I1"/>
    <mergeCell ref="E2:F2"/>
    <mergeCell ref="A4:F4"/>
    <mergeCell ref="C6:F6"/>
    <mergeCell ref="C7:F7"/>
    <mergeCell ref="B15:F18"/>
    <mergeCell ref="G17:J17"/>
    <mergeCell ref="D9:F9"/>
    <mergeCell ref="B10:B11"/>
    <mergeCell ref="D10:F10"/>
    <mergeCell ref="D11:F11"/>
    <mergeCell ref="B12:B13"/>
    <mergeCell ref="D12:F12"/>
    <mergeCell ref="D13:F13"/>
  </mergeCells>
  <phoneticPr fontId="33"/>
  <hyperlinks>
    <hyperlink ref="G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firstPageNumber="0" orientation="portrait" blackAndWhite="1"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4"/>
  <sheetViews>
    <sheetView view="pageBreakPreview" zoomScaleNormal="100" workbookViewId="0">
      <selection activeCell="G11" sqref="G11"/>
    </sheetView>
  </sheetViews>
  <sheetFormatPr defaultColWidth="9" defaultRowHeight="18.75"/>
  <cols>
    <col min="1" max="1" width="5.125" style="717" customWidth="1"/>
    <col min="2" max="3" width="9" style="717"/>
    <col min="4" max="5" width="8.5" style="717" customWidth="1"/>
    <col min="6" max="6" width="8.375" style="717" customWidth="1"/>
    <col min="7" max="7" width="7.375" style="717" customWidth="1"/>
    <col min="8" max="9" width="8.5" style="717" customWidth="1"/>
    <col min="10" max="10" width="22.625" style="717" customWidth="1"/>
    <col min="11" max="11" width="9" style="717"/>
    <col min="12" max="12" width="9" style="717" customWidth="1"/>
    <col min="13" max="256" width="9" style="717"/>
    <col min="257" max="257" width="5.125" style="717" customWidth="1"/>
    <col min="258" max="259" width="9" style="717"/>
    <col min="260" max="261" width="8.5" style="717" customWidth="1"/>
    <col min="262" max="262" width="8.375" style="717" customWidth="1"/>
    <col min="263" max="263" width="7.375" style="717" customWidth="1"/>
    <col min="264" max="265" width="8.5" style="717" customWidth="1"/>
    <col min="266" max="266" width="22.625" style="717" customWidth="1"/>
    <col min="267" max="512" width="9" style="717"/>
    <col min="513" max="513" width="5.125" style="717" customWidth="1"/>
    <col min="514" max="515" width="9" style="717"/>
    <col min="516" max="517" width="8.5" style="717" customWidth="1"/>
    <col min="518" max="518" width="8.375" style="717" customWidth="1"/>
    <col min="519" max="519" width="7.375" style="717" customWidth="1"/>
    <col min="520" max="521" width="8.5" style="717" customWidth="1"/>
    <col min="522" max="522" width="22.625" style="717" customWidth="1"/>
    <col min="523" max="768" width="9" style="717"/>
    <col min="769" max="769" width="5.125" style="717" customWidth="1"/>
    <col min="770" max="771" width="9" style="717"/>
    <col min="772" max="773" width="8.5" style="717" customWidth="1"/>
    <col min="774" max="774" width="8.375" style="717" customWidth="1"/>
    <col min="775" max="775" width="7.375" style="717" customWidth="1"/>
    <col min="776" max="777" width="8.5" style="717" customWidth="1"/>
    <col min="778" max="778" width="22.625" style="717" customWidth="1"/>
    <col min="779" max="1024" width="9" style="717"/>
    <col min="1025" max="1025" width="5.125" style="717" customWidth="1"/>
    <col min="1026" max="1027" width="9" style="717"/>
    <col min="1028" max="1029" width="8.5" style="717" customWidth="1"/>
    <col min="1030" max="1030" width="8.375" style="717" customWidth="1"/>
    <col min="1031" max="1031" width="7.375" style="717" customWidth="1"/>
    <col min="1032" max="1033" width="8.5" style="717" customWidth="1"/>
    <col min="1034" max="1034" width="22.625" style="717" customWidth="1"/>
    <col min="1035" max="1280" width="9" style="717"/>
    <col min="1281" max="1281" width="5.125" style="717" customWidth="1"/>
    <col min="1282" max="1283" width="9" style="717"/>
    <col min="1284" max="1285" width="8.5" style="717" customWidth="1"/>
    <col min="1286" max="1286" width="8.375" style="717" customWidth="1"/>
    <col min="1287" max="1287" width="7.375" style="717" customWidth="1"/>
    <col min="1288" max="1289" width="8.5" style="717" customWidth="1"/>
    <col min="1290" max="1290" width="22.625" style="717" customWidth="1"/>
    <col min="1291" max="1536" width="9" style="717"/>
    <col min="1537" max="1537" width="5.125" style="717" customWidth="1"/>
    <col min="1538" max="1539" width="9" style="717"/>
    <col min="1540" max="1541" width="8.5" style="717" customWidth="1"/>
    <col min="1542" max="1542" width="8.375" style="717" customWidth="1"/>
    <col min="1543" max="1543" width="7.375" style="717" customWidth="1"/>
    <col min="1544" max="1545" width="8.5" style="717" customWidth="1"/>
    <col min="1546" max="1546" width="22.625" style="717" customWidth="1"/>
    <col min="1547" max="1792" width="9" style="717"/>
    <col min="1793" max="1793" width="5.125" style="717" customWidth="1"/>
    <col min="1794" max="1795" width="9" style="717"/>
    <col min="1796" max="1797" width="8.5" style="717" customWidth="1"/>
    <col min="1798" max="1798" width="8.375" style="717" customWidth="1"/>
    <col min="1799" max="1799" width="7.375" style="717" customWidth="1"/>
    <col min="1800" max="1801" width="8.5" style="717" customWidth="1"/>
    <col min="1802" max="1802" width="22.625" style="717" customWidth="1"/>
    <col min="1803" max="2048" width="9" style="717"/>
    <col min="2049" max="2049" width="5.125" style="717" customWidth="1"/>
    <col min="2050" max="2051" width="9" style="717"/>
    <col min="2052" max="2053" width="8.5" style="717" customWidth="1"/>
    <col min="2054" max="2054" width="8.375" style="717" customWidth="1"/>
    <col min="2055" max="2055" width="7.375" style="717" customWidth="1"/>
    <col min="2056" max="2057" width="8.5" style="717" customWidth="1"/>
    <col min="2058" max="2058" width="22.625" style="717" customWidth="1"/>
    <col min="2059" max="2304" width="9" style="717"/>
    <col min="2305" max="2305" width="5.125" style="717" customWidth="1"/>
    <col min="2306" max="2307" width="9" style="717"/>
    <col min="2308" max="2309" width="8.5" style="717" customWidth="1"/>
    <col min="2310" max="2310" width="8.375" style="717" customWidth="1"/>
    <col min="2311" max="2311" width="7.375" style="717" customWidth="1"/>
    <col min="2312" max="2313" width="8.5" style="717" customWidth="1"/>
    <col min="2314" max="2314" width="22.625" style="717" customWidth="1"/>
    <col min="2315" max="2560" width="9" style="717"/>
    <col min="2561" max="2561" width="5.125" style="717" customWidth="1"/>
    <col min="2562" max="2563" width="9" style="717"/>
    <col min="2564" max="2565" width="8.5" style="717" customWidth="1"/>
    <col min="2566" max="2566" width="8.375" style="717" customWidth="1"/>
    <col min="2567" max="2567" width="7.375" style="717" customWidth="1"/>
    <col min="2568" max="2569" width="8.5" style="717" customWidth="1"/>
    <col min="2570" max="2570" width="22.625" style="717" customWidth="1"/>
    <col min="2571" max="2816" width="9" style="717"/>
    <col min="2817" max="2817" width="5.125" style="717" customWidth="1"/>
    <col min="2818" max="2819" width="9" style="717"/>
    <col min="2820" max="2821" width="8.5" style="717" customWidth="1"/>
    <col min="2822" max="2822" width="8.375" style="717" customWidth="1"/>
    <col min="2823" max="2823" width="7.375" style="717" customWidth="1"/>
    <col min="2824" max="2825" width="8.5" style="717" customWidth="1"/>
    <col min="2826" max="2826" width="22.625" style="717" customWidth="1"/>
    <col min="2827" max="3072" width="9" style="717"/>
    <col min="3073" max="3073" width="5.125" style="717" customWidth="1"/>
    <col min="3074" max="3075" width="9" style="717"/>
    <col min="3076" max="3077" width="8.5" style="717" customWidth="1"/>
    <col min="3078" max="3078" width="8.375" style="717" customWidth="1"/>
    <col min="3079" max="3079" width="7.375" style="717" customWidth="1"/>
    <col min="3080" max="3081" width="8.5" style="717" customWidth="1"/>
    <col min="3082" max="3082" width="22.625" style="717" customWidth="1"/>
    <col min="3083" max="3328" width="9" style="717"/>
    <col min="3329" max="3329" width="5.125" style="717" customWidth="1"/>
    <col min="3330" max="3331" width="9" style="717"/>
    <col min="3332" max="3333" width="8.5" style="717" customWidth="1"/>
    <col min="3334" max="3334" width="8.375" style="717" customWidth="1"/>
    <col min="3335" max="3335" width="7.375" style="717" customWidth="1"/>
    <col min="3336" max="3337" width="8.5" style="717" customWidth="1"/>
    <col min="3338" max="3338" width="22.625" style="717" customWidth="1"/>
    <col min="3339" max="3584" width="9" style="717"/>
    <col min="3585" max="3585" width="5.125" style="717" customWidth="1"/>
    <col min="3586" max="3587" width="9" style="717"/>
    <col min="3588" max="3589" width="8.5" style="717" customWidth="1"/>
    <col min="3590" max="3590" width="8.375" style="717" customWidth="1"/>
    <col min="3591" max="3591" width="7.375" style="717" customWidth="1"/>
    <col min="3592" max="3593" width="8.5" style="717" customWidth="1"/>
    <col min="3594" max="3594" width="22.625" style="717" customWidth="1"/>
    <col min="3595" max="3840" width="9" style="717"/>
    <col min="3841" max="3841" width="5.125" style="717" customWidth="1"/>
    <col min="3842" max="3843" width="9" style="717"/>
    <col min="3844" max="3845" width="8.5" style="717" customWidth="1"/>
    <col min="3846" max="3846" width="8.375" style="717" customWidth="1"/>
    <col min="3847" max="3847" width="7.375" style="717" customWidth="1"/>
    <col min="3848" max="3849" width="8.5" style="717" customWidth="1"/>
    <col min="3850" max="3850" width="22.625" style="717" customWidth="1"/>
    <col min="3851" max="4096" width="9" style="717"/>
    <col min="4097" max="4097" width="5.125" style="717" customWidth="1"/>
    <col min="4098" max="4099" width="9" style="717"/>
    <col min="4100" max="4101" width="8.5" style="717" customWidth="1"/>
    <col min="4102" max="4102" width="8.375" style="717" customWidth="1"/>
    <col min="4103" max="4103" width="7.375" style="717" customWidth="1"/>
    <col min="4104" max="4105" width="8.5" style="717" customWidth="1"/>
    <col min="4106" max="4106" width="22.625" style="717" customWidth="1"/>
    <col min="4107" max="4352" width="9" style="717"/>
    <col min="4353" max="4353" width="5.125" style="717" customWidth="1"/>
    <col min="4354" max="4355" width="9" style="717"/>
    <col min="4356" max="4357" width="8.5" style="717" customWidth="1"/>
    <col min="4358" max="4358" width="8.375" style="717" customWidth="1"/>
    <col min="4359" max="4359" width="7.375" style="717" customWidth="1"/>
    <col min="4360" max="4361" width="8.5" style="717" customWidth="1"/>
    <col min="4362" max="4362" width="22.625" style="717" customWidth="1"/>
    <col min="4363" max="4608" width="9" style="717"/>
    <col min="4609" max="4609" width="5.125" style="717" customWidth="1"/>
    <col min="4610" max="4611" width="9" style="717"/>
    <col min="4612" max="4613" width="8.5" style="717" customWidth="1"/>
    <col min="4614" max="4614" width="8.375" style="717" customWidth="1"/>
    <col min="4615" max="4615" width="7.375" style="717" customWidth="1"/>
    <col min="4616" max="4617" width="8.5" style="717" customWidth="1"/>
    <col min="4618" max="4618" width="22.625" style="717" customWidth="1"/>
    <col min="4619" max="4864" width="9" style="717"/>
    <col min="4865" max="4865" width="5.125" style="717" customWidth="1"/>
    <col min="4866" max="4867" width="9" style="717"/>
    <col min="4868" max="4869" width="8.5" style="717" customWidth="1"/>
    <col min="4870" max="4870" width="8.375" style="717" customWidth="1"/>
    <col min="4871" max="4871" width="7.375" style="717" customWidth="1"/>
    <col min="4872" max="4873" width="8.5" style="717" customWidth="1"/>
    <col min="4874" max="4874" width="22.625" style="717" customWidth="1"/>
    <col min="4875" max="5120" width="9" style="717"/>
    <col min="5121" max="5121" width="5.125" style="717" customWidth="1"/>
    <col min="5122" max="5123" width="9" style="717"/>
    <col min="5124" max="5125" width="8.5" style="717" customWidth="1"/>
    <col min="5126" max="5126" width="8.375" style="717" customWidth="1"/>
    <col min="5127" max="5127" width="7.375" style="717" customWidth="1"/>
    <col min="5128" max="5129" width="8.5" style="717" customWidth="1"/>
    <col min="5130" max="5130" width="22.625" style="717" customWidth="1"/>
    <col min="5131" max="5376" width="9" style="717"/>
    <col min="5377" max="5377" width="5.125" style="717" customWidth="1"/>
    <col min="5378" max="5379" width="9" style="717"/>
    <col min="5380" max="5381" width="8.5" style="717" customWidth="1"/>
    <col min="5382" max="5382" width="8.375" style="717" customWidth="1"/>
    <col min="5383" max="5383" width="7.375" style="717" customWidth="1"/>
    <col min="5384" max="5385" width="8.5" style="717" customWidth="1"/>
    <col min="5386" max="5386" width="22.625" style="717" customWidth="1"/>
    <col min="5387" max="5632" width="9" style="717"/>
    <col min="5633" max="5633" width="5.125" style="717" customWidth="1"/>
    <col min="5634" max="5635" width="9" style="717"/>
    <col min="5636" max="5637" width="8.5" style="717" customWidth="1"/>
    <col min="5638" max="5638" width="8.375" style="717" customWidth="1"/>
    <col min="5639" max="5639" width="7.375" style="717" customWidth="1"/>
    <col min="5640" max="5641" width="8.5" style="717" customWidth="1"/>
    <col min="5642" max="5642" width="22.625" style="717" customWidth="1"/>
    <col min="5643" max="5888" width="9" style="717"/>
    <col min="5889" max="5889" width="5.125" style="717" customWidth="1"/>
    <col min="5890" max="5891" width="9" style="717"/>
    <col min="5892" max="5893" width="8.5" style="717" customWidth="1"/>
    <col min="5894" max="5894" width="8.375" style="717" customWidth="1"/>
    <col min="5895" max="5895" width="7.375" style="717" customWidth="1"/>
    <col min="5896" max="5897" width="8.5" style="717" customWidth="1"/>
    <col min="5898" max="5898" width="22.625" style="717" customWidth="1"/>
    <col min="5899" max="6144" width="9" style="717"/>
    <col min="6145" max="6145" width="5.125" style="717" customWidth="1"/>
    <col min="6146" max="6147" width="9" style="717"/>
    <col min="6148" max="6149" width="8.5" style="717" customWidth="1"/>
    <col min="6150" max="6150" width="8.375" style="717" customWidth="1"/>
    <col min="6151" max="6151" width="7.375" style="717" customWidth="1"/>
    <col min="6152" max="6153" width="8.5" style="717" customWidth="1"/>
    <col min="6154" max="6154" width="22.625" style="717" customWidth="1"/>
    <col min="6155" max="6400" width="9" style="717"/>
    <col min="6401" max="6401" width="5.125" style="717" customWidth="1"/>
    <col min="6402" max="6403" width="9" style="717"/>
    <col min="6404" max="6405" width="8.5" style="717" customWidth="1"/>
    <col min="6406" max="6406" width="8.375" style="717" customWidth="1"/>
    <col min="6407" max="6407" width="7.375" style="717" customWidth="1"/>
    <col min="6408" max="6409" width="8.5" style="717" customWidth="1"/>
    <col min="6410" max="6410" width="22.625" style="717" customWidth="1"/>
    <col min="6411" max="6656" width="9" style="717"/>
    <col min="6657" max="6657" width="5.125" style="717" customWidth="1"/>
    <col min="6658" max="6659" width="9" style="717"/>
    <col min="6660" max="6661" width="8.5" style="717" customWidth="1"/>
    <col min="6662" max="6662" width="8.375" style="717" customWidth="1"/>
    <col min="6663" max="6663" width="7.375" style="717" customWidth="1"/>
    <col min="6664" max="6665" width="8.5" style="717" customWidth="1"/>
    <col min="6666" max="6666" width="22.625" style="717" customWidth="1"/>
    <col min="6667" max="6912" width="9" style="717"/>
    <col min="6913" max="6913" width="5.125" style="717" customWidth="1"/>
    <col min="6914" max="6915" width="9" style="717"/>
    <col min="6916" max="6917" width="8.5" style="717" customWidth="1"/>
    <col min="6918" max="6918" width="8.375" style="717" customWidth="1"/>
    <col min="6919" max="6919" width="7.375" style="717" customWidth="1"/>
    <col min="6920" max="6921" width="8.5" style="717" customWidth="1"/>
    <col min="6922" max="6922" width="22.625" style="717" customWidth="1"/>
    <col min="6923" max="7168" width="9" style="717"/>
    <col min="7169" max="7169" width="5.125" style="717" customWidth="1"/>
    <col min="7170" max="7171" width="9" style="717"/>
    <col min="7172" max="7173" width="8.5" style="717" customWidth="1"/>
    <col min="7174" max="7174" width="8.375" style="717" customWidth="1"/>
    <col min="7175" max="7175" width="7.375" style="717" customWidth="1"/>
    <col min="7176" max="7177" width="8.5" style="717" customWidth="1"/>
    <col min="7178" max="7178" width="22.625" style="717" customWidth="1"/>
    <col min="7179" max="7424" width="9" style="717"/>
    <col min="7425" max="7425" width="5.125" style="717" customWidth="1"/>
    <col min="7426" max="7427" width="9" style="717"/>
    <col min="7428" max="7429" width="8.5" style="717" customWidth="1"/>
    <col min="7430" max="7430" width="8.375" style="717" customWidth="1"/>
    <col min="7431" max="7431" width="7.375" style="717" customWidth="1"/>
    <col min="7432" max="7433" width="8.5" style="717" customWidth="1"/>
    <col min="7434" max="7434" width="22.625" style="717" customWidth="1"/>
    <col min="7435" max="7680" width="9" style="717"/>
    <col min="7681" max="7681" width="5.125" style="717" customWidth="1"/>
    <col min="7682" max="7683" width="9" style="717"/>
    <col min="7684" max="7685" width="8.5" style="717" customWidth="1"/>
    <col min="7686" max="7686" width="8.375" style="717" customWidth="1"/>
    <col min="7687" max="7687" width="7.375" style="717" customWidth="1"/>
    <col min="7688" max="7689" width="8.5" style="717" customWidth="1"/>
    <col min="7690" max="7690" width="22.625" style="717" customWidth="1"/>
    <col min="7691" max="7936" width="9" style="717"/>
    <col min="7937" max="7937" width="5.125" style="717" customWidth="1"/>
    <col min="7938" max="7939" width="9" style="717"/>
    <col min="7940" max="7941" width="8.5" style="717" customWidth="1"/>
    <col min="7942" max="7942" width="8.375" style="717" customWidth="1"/>
    <col min="7943" max="7943" width="7.375" style="717" customWidth="1"/>
    <col min="7944" max="7945" width="8.5" style="717" customWidth="1"/>
    <col min="7946" max="7946" width="22.625" style="717" customWidth="1"/>
    <col min="7947" max="8192" width="9" style="717"/>
    <col min="8193" max="8193" width="5.125" style="717" customWidth="1"/>
    <col min="8194" max="8195" width="9" style="717"/>
    <col min="8196" max="8197" width="8.5" style="717" customWidth="1"/>
    <col min="8198" max="8198" width="8.375" style="717" customWidth="1"/>
    <col min="8199" max="8199" width="7.375" style="717" customWidth="1"/>
    <col min="8200" max="8201" width="8.5" style="717" customWidth="1"/>
    <col min="8202" max="8202" width="22.625" style="717" customWidth="1"/>
    <col min="8203" max="8448" width="9" style="717"/>
    <col min="8449" max="8449" width="5.125" style="717" customWidth="1"/>
    <col min="8450" max="8451" width="9" style="717"/>
    <col min="8452" max="8453" width="8.5" style="717" customWidth="1"/>
    <col min="8454" max="8454" width="8.375" style="717" customWidth="1"/>
    <col min="8455" max="8455" width="7.375" style="717" customWidth="1"/>
    <col min="8456" max="8457" width="8.5" style="717" customWidth="1"/>
    <col min="8458" max="8458" width="22.625" style="717" customWidth="1"/>
    <col min="8459" max="8704" width="9" style="717"/>
    <col min="8705" max="8705" width="5.125" style="717" customWidth="1"/>
    <col min="8706" max="8707" width="9" style="717"/>
    <col min="8708" max="8709" width="8.5" style="717" customWidth="1"/>
    <col min="8710" max="8710" width="8.375" style="717" customWidth="1"/>
    <col min="8711" max="8711" width="7.375" style="717" customWidth="1"/>
    <col min="8712" max="8713" width="8.5" style="717" customWidth="1"/>
    <col min="8714" max="8714" width="22.625" style="717" customWidth="1"/>
    <col min="8715" max="8960" width="9" style="717"/>
    <col min="8961" max="8961" width="5.125" style="717" customWidth="1"/>
    <col min="8962" max="8963" width="9" style="717"/>
    <col min="8964" max="8965" width="8.5" style="717" customWidth="1"/>
    <col min="8966" max="8966" width="8.375" style="717" customWidth="1"/>
    <col min="8967" max="8967" width="7.375" style="717" customWidth="1"/>
    <col min="8968" max="8969" width="8.5" style="717" customWidth="1"/>
    <col min="8970" max="8970" width="22.625" style="717" customWidth="1"/>
    <col min="8971" max="9216" width="9" style="717"/>
    <col min="9217" max="9217" width="5.125" style="717" customWidth="1"/>
    <col min="9218" max="9219" width="9" style="717"/>
    <col min="9220" max="9221" width="8.5" style="717" customWidth="1"/>
    <col min="9222" max="9222" width="8.375" style="717" customWidth="1"/>
    <col min="9223" max="9223" width="7.375" style="717" customWidth="1"/>
    <col min="9224" max="9225" width="8.5" style="717" customWidth="1"/>
    <col min="9226" max="9226" width="22.625" style="717" customWidth="1"/>
    <col min="9227" max="9472" width="9" style="717"/>
    <col min="9473" max="9473" width="5.125" style="717" customWidth="1"/>
    <col min="9474" max="9475" width="9" style="717"/>
    <col min="9476" max="9477" width="8.5" style="717" customWidth="1"/>
    <col min="9478" max="9478" width="8.375" style="717" customWidth="1"/>
    <col min="9479" max="9479" width="7.375" style="717" customWidth="1"/>
    <col min="9480" max="9481" width="8.5" style="717" customWidth="1"/>
    <col min="9482" max="9482" width="22.625" style="717" customWidth="1"/>
    <col min="9483" max="9728" width="9" style="717"/>
    <col min="9729" max="9729" width="5.125" style="717" customWidth="1"/>
    <col min="9730" max="9731" width="9" style="717"/>
    <col min="9732" max="9733" width="8.5" style="717" customWidth="1"/>
    <col min="9734" max="9734" width="8.375" style="717" customWidth="1"/>
    <col min="9735" max="9735" width="7.375" style="717" customWidth="1"/>
    <col min="9736" max="9737" width="8.5" style="717" customWidth="1"/>
    <col min="9738" max="9738" width="22.625" style="717" customWidth="1"/>
    <col min="9739" max="9984" width="9" style="717"/>
    <col min="9985" max="9985" width="5.125" style="717" customWidth="1"/>
    <col min="9986" max="9987" width="9" style="717"/>
    <col min="9988" max="9989" width="8.5" style="717" customWidth="1"/>
    <col min="9990" max="9990" width="8.375" style="717" customWidth="1"/>
    <col min="9991" max="9991" width="7.375" style="717" customWidth="1"/>
    <col min="9992" max="9993" width="8.5" style="717" customWidth="1"/>
    <col min="9994" max="9994" width="22.625" style="717" customWidth="1"/>
    <col min="9995" max="10240" width="9" style="717"/>
    <col min="10241" max="10241" width="5.125" style="717" customWidth="1"/>
    <col min="10242" max="10243" width="9" style="717"/>
    <col min="10244" max="10245" width="8.5" style="717" customWidth="1"/>
    <col min="10246" max="10246" width="8.375" style="717" customWidth="1"/>
    <col min="10247" max="10247" width="7.375" style="717" customWidth="1"/>
    <col min="10248" max="10249" width="8.5" style="717" customWidth="1"/>
    <col min="10250" max="10250" width="22.625" style="717" customWidth="1"/>
    <col min="10251" max="10496" width="9" style="717"/>
    <col min="10497" max="10497" width="5.125" style="717" customWidth="1"/>
    <col min="10498" max="10499" width="9" style="717"/>
    <col min="10500" max="10501" width="8.5" style="717" customWidth="1"/>
    <col min="10502" max="10502" width="8.375" style="717" customWidth="1"/>
    <col min="10503" max="10503" width="7.375" style="717" customWidth="1"/>
    <col min="10504" max="10505" width="8.5" style="717" customWidth="1"/>
    <col min="10506" max="10506" width="22.625" style="717" customWidth="1"/>
    <col min="10507" max="10752" width="9" style="717"/>
    <col min="10753" max="10753" width="5.125" style="717" customWidth="1"/>
    <col min="10754" max="10755" width="9" style="717"/>
    <col min="10756" max="10757" width="8.5" style="717" customWidth="1"/>
    <col min="10758" max="10758" width="8.375" style="717" customWidth="1"/>
    <col min="10759" max="10759" width="7.375" style="717" customWidth="1"/>
    <col min="10760" max="10761" width="8.5" style="717" customWidth="1"/>
    <col min="10762" max="10762" width="22.625" style="717" customWidth="1"/>
    <col min="10763" max="11008" width="9" style="717"/>
    <col min="11009" max="11009" width="5.125" style="717" customWidth="1"/>
    <col min="11010" max="11011" width="9" style="717"/>
    <col min="11012" max="11013" width="8.5" style="717" customWidth="1"/>
    <col min="11014" max="11014" width="8.375" style="717" customWidth="1"/>
    <col min="11015" max="11015" width="7.375" style="717" customWidth="1"/>
    <col min="11016" max="11017" width="8.5" style="717" customWidth="1"/>
    <col min="11018" max="11018" width="22.625" style="717" customWidth="1"/>
    <col min="11019" max="11264" width="9" style="717"/>
    <col min="11265" max="11265" width="5.125" style="717" customWidth="1"/>
    <col min="11266" max="11267" width="9" style="717"/>
    <col min="11268" max="11269" width="8.5" style="717" customWidth="1"/>
    <col min="11270" max="11270" width="8.375" style="717" customWidth="1"/>
    <col min="11271" max="11271" width="7.375" style="717" customWidth="1"/>
    <col min="11272" max="11273" width="8.5" style="717" customWidth="1"/>
    <col min="11274" max="11274" width="22.625" style="717" customWidth="1"/>
    <col min="11275" max="11520" width="9" style="717"/>
    <col min="11521" max="11521" width="5.125" style="717" customWidth="1"/>
    <col min="11522" max="11523" width="9" style="717"/>
    <col min="11524" max="11525" width="8.5" style="717" customWidth="1"/>
    <col min="11526" max="11526" width="8.375" style="717" customWidth="1"/>
    <col min="11527" max="11527" width="7.375" style="717" customWidth="1"/>
    <col min="11528" max="11529" width="8.5" style="717" customWidth="1"/>
    <col min="11530" max="11530" width="22.625" style="717" customWidth="1"/>
    <col min="11531" max="11776" width="9" style="717"/>
    <col min="11777" max="11777" width="5.125" style="717" customWidth="1"/>
    <col min="11778" max="11779" width="9" style="717"/>
    <col min="11780" max="11781" width="8.5" style="717" customWidth="1"/>
    <col min="11782" max="11782" width="8.375" style="717" customWidth="1"/>
    <col min="11783" max="11783" width="7.375" style="717" customWidth="1"/>
    <col min="11784" max="11785" width="8.5" style="717" customWidth="1"/>
    <col min="11786" max="11786" width="22.625" style="717" customWidth="1"/>
    <col min="11787" max="12032" width="9" style="717"/>
    <col min="12033" max="12033" width="5.125" style="717" customWidth="1"/>
    <col min="12034" max="12035" width="9" style="717"/>
    <col min="12036" max="12037" width="8.5" style="717" customWidth="1"/>
    <col min="12038" max="12038" width="8.375" style="717" customWidth="1"/>
    <col min="12039" max="12039" width="7.375" style="717" customWidth="1"/>
    <col min="12040" max="12041" width="8.5" style="717" customWidth="1"/>
    <col min="12042" max="12042" width="22.625" style="717" customWidth="1"/>
    <col min="12043" max="12288" width="9" style="717"/>
    <col min="12289" max="12289" width="5.125" style="717" customWidth="1"/>
    <col min="12290" max="12291" width="9" style="717"/>
    <col min="12292" max="12293" width="8.5" style="717" customWidth="1"/>
    <col min="12294" max="12294" width="8.375" style="717" customWidth="1"/>
    <col min="12295" max="12295" width="7.375" style="717" customWidth="1"/>
    <col min="12296" max="12297" width="8.5" style="717" customWidth="1"/>
    <col min="12298" max="12298" width="22.625" style="717" customWidth="1"/>
    <col min="12299" max="12544" width="9" style="717"/>
    <col min="12545" max="12545" width="5.125" style="717" customWidth="1"/>
    <col min="12546" max="12547" width="9" style="717"/>
    <col min="12548" max="12549" width="8.5" style="717" customWidth="1"/>
    <col min="12550" max="12550" width="8.375" style="717" customWidth="1"/>
    <col min="12551" max="12551" width="7.375" style="717" customWidth="1"/>
    <col min="12552" max="12553" width="8.5" style="717" customWidth="1"/>
    <col min="12554" max="12554" width="22.625" style="717" customWidth="1"/>
    <col min="12555" max="12800" width="9" style="717"/>
    <col min="12801" max="12801" width="5.125" style="717" customWidth="1"/>
    <col min="12802" max="12803" width="9" style="717"/>
    <col min="12804" max="12805" width="8.5" style="717" customWidth="1"/>
    <col min="12806" max="12806" width="8.375" style="717" customWidth="1"/>
    <col min="12807" max="12807" width="7.375" style="717" customWidth="1"/>
    <col min="12808" max="12809" width="8.5" style="717" customWidth="1"/>
    <col min="12810" max="12810" width="22.625" style="717" customWidth="1"/>
    <col min="12811" max="13056" width="9" style="717"/>
    <col min="13057" max="13057" width="5.125" style="717" customWidth="1"/>
    <col min="13058" max="13059" width="9" style="717"/>
    <col min="13060" max="13061" width="8.5" style="717" customWidth="1"/>
    <col min="13062" max="13062" width="8.375" style="717" customWidth="1"/>
    <col min="13063" max="13063" width="7.375" style="717" customWidth="1"/>
    <col min="13064" max="13065" width="8.5" style="717" customWidth="1"/>
    <col min="13066" max="13066" width="22.625" style="717" customWidth="1"/>
    <col min="13067" max="13312" width="9" style="717"/>
    <col min="13313" max="13313" width="5.125" style="717" customWidth="1"/>
    <col min="13314" max="13315" width="9" style="717"/>
    <col min="13316" max="13317" width="8.5" style="717" customWidth="1"/>
    <col min="13318" max="13318" width="8.375" style="717" customWidth="1"/>
    <col min="13319" max="13319" width="7.375" style="717" customWidth="1"/>
    <col min="13320" max="13321" width="8.5" style="717" customWidth="1"/>
    <col min="13322" max="13322" width="22.625" style="717" customWidth="1"/>
    <col min="13323" max="13568" width="9" style="717"/>
    <col min="13569" max="13569" width="5.125" style="717" customWidth="1"/>
    <col min="13570" max="13571" width="9" style="717"/>
    <col min="13572" max="13573" width="8.5" style="717" customWidth="1"/>
    <col min="13574" max="13574" width="8.375" style="717" customWidth="1"/>
    <col min="13575" max="13575" width="7.375" style="717" customWidth="1"/>
    <col min="13576" max="13577" width="8.5" style="717" customWidth="1"/>
    <col min="13578" max="13578" width="22.625" style="717" customWidth="1"/>
    <col min="13579" max="13824" width="9" style="717"/>
    <col min="13825" max="13825" width="5.125" style="717" customWidth="1"/>
    <col min="13826" max="13827" width="9" style="717"/>
    <col min="13828" max="13829" width="8.5" style="717" customWidth="1"/>
    <col min="13830" max="13830" width="8.375" style="717" customWidth="1"/>
    <col min="13831" max="13831" width="7.375" style="717" customWidth="1"/>
    <col min="13832" max="13833" width="8.5" style="717" customWidth="1"/>
    <col min="13834" max="13834" width="22.625" style="717" customWidth="1"/>
    <col min="13835" max="14080" width="9" style="717"/>
    <col min="14081" max="14081" width="5.125" style="717" customWidth="1"/>
    <col min="14082" max="14083" width="9" style="717"/>
    <col min="14084" max="14085" width="8.5" style="717" customWidth="1"/>
    <col min="14086" max="14086" width="8.375" style="717" customWidth="1"/>
    <col min="14087" max="14087" width="7.375" style="717" customWidth="1"/>
    <col min="14088" max="14089" width="8.5" style="717" customWidth="1"/>
    <col min="14090" max="14090" width="22.625" style="717" customWidth="1"/>
    <col min="14091" max="14336" width="9" style="717"/>
    <col min="14337" max="14337" width="5.125" style="717" customWidth="1"/>
    <col min="14338" max="14339" width="9" style="717"/>
    <col min="14340" max="14341" width="8.5" style="717" customWidth="1"/>
    <col min="14342" max="14342" width="8.375" style="717" customWidth="1"/>
    <col min="14343" max="14343" width="7.375" style="717" customWidth="1"/>
    <col min="14344" max="14345" width="8.5" style="717" customWidth="1"/>
    <col min="14346" max="14346" width="22.625" style="717" customWidth="1"/>
    <col min="14347" max="14592" width="9" style="717"/>
    <col min="14593" max="14593" width="5.125" style="717" customWidth="1"/>
    <col min="14594" max="14595" width="9" style="717"/>
    <col min="14596" max="14597" width="8.5" style="717" customWidth="1"/>
    <col min="14598" max="14598" width="8.375" style="717" customWidth="1"/>
    <col min="14599" max="14599" width="7.375" style="717" customWidth="1"/>
    <col min="14600" max="14601" width="8.5" style="717" customWidth="1"/>
    <col min="14602" max="14602" width="22.625" style="717" customWidth="1"/>
    <col min="14603" max="14848" width="9" style="717"/>
    <col min="14849" max="14849" width="5.125" style="717" customWidth="1"/>
    <col min="14850" max="14851" width="9" style="717"/>
    <col min="14852" max="14853" width="8.5" style="717" customWidth="1"/>
    <col min="14854" max="14854" width="8.375" style="717" customWidth="1"/>
    <col min="14855" max="14855" width="7.375" style="717" customWidth="1"/>
    <col min="14856" max="14857" width="8.5" style="717" customWidth="1"/>
    <col min="14858" max="14858" width="22.625" style="717" customWidth="1"/>
    <col min="14859" max="15104" width="9" style="717"/>
    <col min="15105" max="15105" width="5.125" style="717" customWidth="1"/>
    <col min="15106" max="15107" width="9" style="717"/>
    <col min="15108" max="15109" width="8.5" style="717" customWidth="1"/>
    <col min="15110" max="15110" width="8.375" style="717" customWidth="1"/>
    <col min="15111" max="15111" width="7.375" style="717" customWidth="1"/>
    <col min="15112" max="15113" width="8.5" style="717" customWidth="1"/>
    <col min="15114" max="15114" width="22.625" style="717" customWidth="1"/>
    <col min="15115" max="15360" width="9" style="717"/>
    <col min="15361" max="15361" width="5.125" style="717" customWidth="1"/>
    <col min="15362" max="15363" width="9" style="717"/>
    <col min="15364" max="15365" width="8.5" style="717" customWidth="1"/>
    <col min="15366" max="15366" width="8.375" style="717" customWidth="1"/>
    <col min="15367" max="15367" width="7.375" style="717" customWidth="1"/>
    <col min="15368" max="15369" width="8.5" style="717" customWidth="1"/>
    <col min="15370" max="15370" width="22.625" style="717" customWidth="1"/>
    <col min="15371" max="15616" width="9" style="717"/>
    <col min="15617" max="15617" width="5.125" style="717" customWidth="1"/>
    <col min="15618" max="15619" width="9" style="717"/>
    <col min="15620" max="15621" width="8.5" style="717" customWidth="1"/>
    <col min="15622" max="15622" width="8.375" style="717" customWidth="1"/>
    <col min="15623" max="15623" width="7.375" style="717" customWidth="1"/>
    <col min="15624" max="15625" width="8.5" style="717" customWidth="1"/>
    <col min="15626" max="15626" width="22.625" style="717" customWidth="1"/>
    <col min="15627" max="15872" width="9" style="717"/>
    <col min="15873" max="15873" width="5.125" style="717" customWidth="1"/>
    <col min="15874" max="15875" width="9" style="717"/>
    <col min="15876" max="15877" width="8.5" style="717" customWidth="1"/>
    <col min="15878" max="15878" width="8.375" style="717" customWidth="1"/>
    <col min="15879" max="15879" width="7.375" style="717" customWidth="1"/>
    <col min="15880" max="15881" width="8.5" style="717" customWidth="1"/>
    <col min="15882" max="15882" width="22.625" style="717" customWidth="1"/>
    <col min="15883" max="16128" width="9" style="717"/>
    <col min="16129" max="16129" width="5.125" style="717" customWidth="1"/>
    <col min="16130" max="16131" width="9" style="717"/>
    <col min="16132" max="16133" width="8.5" style="717" customWidth="1"/>
    <col min="16134" max="16134" width="8.375" style="717" customWidth="1"/>
    <col min="16135" max="16135" width="7.375" style="717" customWidth="1"/>
    <col min="16136" max="16137" width="8.5" style="717" customWidth="1"/>
    <col min="16138" max="16138" width="22.625" style="717" customWidth="1"/>
    <col min="16139" max="16384" width="9" style="717"/>
  </cols>
  <sheetData>
    <row r="1" spans="1:13" ht="27.75" customHeight="1">
      <c r="A1" s="714"/>
      <c r="B1" s="715"/>
      <c r="C1" s="716"/>
      <c r="D1" s="716"/>
      <c r="E1" s="716"/>
      <c r="F1" s="716"/>
      <c r="H1" s="716"/>
      <c r="I1" s="3912" t="str">
        <f>IF(基本情報入力シート!$D$3="","",基本情報入力シート!$D$3)</f>
        <v/>
      </c>
      <c r="J1" s="3912"/>
      <c r="K1" s="3858" t="s">
        <v>3034</v>
      </c>
      <c r="L1" s="3858"/>
      <c r="M1" s="3858"/>
    </row>
    <row r="2" spans="1:13" ht="84.75" customHeight="1">
      <c r="A2" s="3988" t="s">
        <v>1759</v>
      </c>
      <c r="B2" s="3988"/>
      <c r="C2" s="3988"/>
      <c r="D2" s="3988"/>
      <c r="E2" s="3988"/>
      <c r="F2" s="3988"/>
      <c r="G2" s="3988"/>
      <c r="H2" s="3988"/>
      <c r="I2" s="3988"/>
      <c r="J2" s="3988"/>
    </row>
    <row r="3" spans="1:13" ht="17.25" customHeight="1">
      <c r="A3" s="718"/>
      <c r="B3" s="719"/>
      <c r="C3" s="719"/>
      <c r="D3" s="719"/>
      <c r="E3" s="719"/>
      <c r="F3" s="719"/>
      <c r="G3" s="719"/>
      <c r="H3" s="719"/>
      <c r="I3" s="719"/>
      <c r="J3" s="719"/>
    </row>
    <row r="4" spans="1:13" ht="30" customHeight="1">
      <c r="A4" s="3983" t="s">
        <v>1668</v>
      </c>
      <c r="B4" s="3983"/>
      <c r="C4" s="3983"/>
      <c r="D4" s="3989" t="str">
        <f>IF(基本情報入力シート!$D$23="","",基本情報入力シート!$D$23)</f>
        <v/>
      </c>
      <c r="E4" s="3989"/>
      <c r="F4" s="3989"/>
      <c r="G4" s="3989"/>
      <c r="H4" s="3989"/>
      <c r="I4" s="3989"/>
      <c r="J4" s="3989"/>
    </row>
    <row r="5" spans="1:13" ht="30" customHeight="1">
      <c r="A5" s="3983" t="s">
        <v>1702</v>
      </c>
      <c r="B5" s="3983"/>
      <c r="C5" s="3983"/>
      <c r="D5" s="3984" t="s">
        <v>1760</v>
      </c>
      <c r="E5" s="3984"/>
      <c r="F5" s="3984"/>
      <c r="G5" s="3984"/>
      <c r="H5" s="3984"/>
      <c r="I5" s="3984"/>
      <c r="J5" s="3984"/>
    </row>
    <row r="6" spans="1:13" ht="17.25" customHeight="1">
      <c r="A6" s="718"/>
      <c r="B6" s="719"/>
      <c r="C6" s="719"/>
      <c r="D6" s="719"/>
      <c r="E6" s="719"/>
      <c r="F6" s="719"/>
      <c r="G6" s="719"/>
      <c r="H6" s="719"/>
      <c r="I6" s="719"/>
      <c r="J6" s="719"/>
    </row>
    <row r="7" spans="1:13" ht="17.25" customHeight="1">
      <c r="A7" s="3976"/>
      <c r="B7" s="3976"/>
      <c r="C7" s="3976"/>
      <c r="D7" s="3985"/>
      <c r="E7" s="3985"/>
      <c r="F7" s="720"/>
      <c r="G7" s="3986" t="s">
        <v>1761</v>
      </c>
      <c r="H7" s="3986"/>
      <c r="I7" s="3987" t="s">
        <v>1673</v>
      </c>
      <c r="J7" s="3987"/>
    </row>
    <row r="8" spans="1:13" ht="17.25" customHeight="1">
      <c r="A8" s="3976"/>
      <c r="B8" s="3976"/>
      <c r="C8" s="3976"/>
      <c r="D8" s="3985"/>
      <c r="E8" s="3985"/>
      <c r="F8" s="721"/>
      <c r="G8" s="3986"/>
      <c r="H8" s="3986"/>
      <c r="I8" s="3987"/>
      <c r="J8" s="3987"/>
    </row>
    <row r="9" spans="1:13" ht="17.25" customHeight="1">
      <c r="A9" s="3976"/>
      <c r="B9" s="3976"/>
      <c r="C9" s="3976"/>
      <c r="D9" s="3985"/>
      <c r="E9" s="3985"/>
      <c r="F9" s="721"/>
      <c r="G9" s="3986"/>
      <c r="H9" s="3986"/>
      <c r="I9" s="3987"/>
      <c r="J9" s="3987"/>
    </row>
    <row r="10" spans="1:13" ht="15.75" customHeight="1">
      <c r="A10" s="716"/>
      <c r="B10" s="716"/>
      <c r="C10" s="716"/>
      <c r="D10" s="716"/>
      <c r="E10" s="716"/>
      <c r="F10" s="716"/>
      <c r="G10" s="716"/>
      <c r="H10" s="716"/>
      <c r="I10" s="716"/>
      <c r="J10" s="716"/>
    </row>
    <row r="11" spans="1:13" ht="15.75" customHeight="1" thickBot="1">
      <c r="A11" s="722"/>
      <c r="B11" s="722"/>
      <c r="C11" s="722"/>
      <c r="D11" s="722"/>
      <c r="E11" s="722"/>
      <c r="F11" s="722"/>
      <c r="G11" s="722"/>
      <c r="H11" s="722"/>
      <c r="I11" s="722"/>
      <c r="J11" s="722"/>
    </row>
    <row r="12" spans="1:13" s="725" customFormat="1" ht="24.75" customHeight="1">
      <c r="A12" s="723"/>
      <c r="B12" s="3973" t="s">
        <v>1762</v>
      </c>
      <c r="C12" s="3973"/>
      <c r="D12" s="3973" t="s">
        <v>1763</v>
      </c>
      <c r="E12" s="3973"/>
      <c r="F12" s="3974" t="s">
        <v>1764</v>
      </c>
      <c r="G12" s="3974"/>
      <c r="H12" s="3982" t="s">
        <v>1765</v>
      </c>
      <c r="I12" s="3982"/>
      <c r="J12" s="724" t="s">
        <v>1766</v>
      </c>
    </row>
    <row r="13" spans="1:13" s="725" customFormat="1" ht="17.25" customHeight="1">
      <c r="A13" s="723">
        <v>1</v>
      </c>
      <c r="B13" s="3973"/>
      <c r="C13" s="3973"/>
      <c r="D13" s="3979"/>
      <c r="E13" s="3979"/>
      <c r="F13" s="3974"/>
      <c r="G13" s="3974"/>
      <c r="H13" s="3977"/>
      <c r="I13" s="3977"/>
      <c r="J13" s="726"/>
    </row>
    <row r="14" spans="1:13" s="725" customFormat="1" ht="17.25" customHeight="1">
      <c r="A14" s="723">
        <v>2</v>
      </c>
      <c r="B14" s="3973"/>
      <c r="C14" s="3973"/>
      <c r="D14" s="3979"/>
      <c r="E14" s="3979"/>
      <c r="F14" s="3974"/>
      <c r="G14" s="3974"/>
      <c r="H14" s="3977"/>
      <c r="I14" s="3977"/>
      <c r="J14" s="726"/>
    </row>
    <row r="15" spans="1:13" s="725" customFormat="1" ht="17.25" customHeight="1">
      <c r="A15" s="723">
        <v>3</v>
      </c>
      <c r="B15" s="3973"/>
      <c r="C15" s="3973"/>
      <c r="D15" s="3978"/>
      <c r="E15" s="3978"/>
      <c r="F15" s="3974"/>
      <c r="G15" s="3974"/>
      <c r="H15" s="3977"/>
      <c r="I15" s="3977"/>
      <c r="J15" s="726"/>
    </row>
    <row r="16" spans="1:13" s="725" customFormat="1" ht="17.25" customHeight="1">
      <c r="A16" s="723">
        <v>4</v>
      </c>
      <c r="B16" s="3973"/>
      <c r="C16" s="3973"/>
      <c r="D16" s="3978"/>
      <c r="E16" s="3978"/>
      <c r="F16" s="3974"/>
      <c r="G16" s="3974"/>
      <c r="H16" s="3977"/>
      <c r="I16" s="3977"/>
      <c r="J16" s="726"/>
    </row>
    <row r="17" spans="1:10" s="725" customFormat="1" ht="17.25" customHeight="1">
      <c r="A17" s="723">
        <v>5</v>
      </c>
      <c r="B17" s="3973"/>
      <c r="C17" s="3973"/>
      <c r="D17" s="3978"/>
      <c r="E17" s="3978"/>
      <c r="F17" s="3974"/>
      <c r="G17" s="3974"/>
      <c r="H17" s="3977"/>
      <c r="I17" s="3977"/>
      <c r="J17" s="726"/>
    </row>
    <row r="18" spans="1:10" s="725" customFormat="1" ht="17.25" customHeight="1">
      <c r="A18" s="723">
        <v>6</v>
      </c>
      <c r="B18" s="3973"/>
      <c r="C18" s="3973"/>
      <c r="D18" s="3978"/>
      <c r="E18" s="3978"/>
      <c r="F18" s="3974"/>
      <c r="G18" s="3974"/>
      <c r="H18" s="3977"/>
      <c r="I18" s="3977"/>
      <c r="J18" s="727"/>
    </row>
    <row r="19" spans="1:10" s="725" customFormat="1" ht="17.25" customHeight="1">
      <c r="A19" s="723">
        <v>7</v>
      </c>
      <c r="B19" s="3973"/>
      <c r="C19" s="3973"/>
      <c r="D19" s="3973"/>
      <c r="E19" s="3973"/>
      <c r="F19" s="3974"/>
      <c r="G19" s="3974"/>
      <c r="H19" s="3981"/>
      <c r="I19" s="3981"/>
      <c r="J19" s="727"/>
    </row>
    <row r="20" spans="1:10" s="725" customFormat="1" ht="17.25" customHeight="1">
      <c r="A20" s="723">
        <v>8</v>
      </c>
      <c r="B20" s="3973"/>
      <c r="C20" s="3973"/>
      <c r="D20" s="3973"/>
      <c r="E20" s="3973"/>
      <c r="F20" s="3974"/>
      <c r="G20" s="3974"/>
      <c r="H20" s="3981"/>
      <c r="I20" s="3981"/>
      <c r="J20" s="727"/>
    </row>
    <row r="21" spans="1:10" s="725" customFormat="1" ht="17.25" customHeight="1">
      <c r="A21" s="723">
        <v>9</v>
      </c>
      <c r="B21" s="3973"/>
      <c r="C21" s="3973"/>
      <c r="D21" s="3973"/>
      <c r="E21" s="3973"/>
      <c r="F21" s="3974"/>
      <c r="G21" s="3974"/>
      <c r="H21" s="3981"/>
      <c r="I21" s="3981"/>
      <c r="J21" s="727"/>
    </row>
    <row r="22" spans="1:10" s="725" customFormat="1" ht="17.25" customHeight="1">
      <c r="A22" s="723">
        <v>10</v>
      </c>
      <c r="B22" s="3973"/>
      <c r="C22" s="3973"/>
      <c r="D22" s="3973"/>
      <c r="E22" s="3973"/>
      <c r="F22" s="3974"/>
      <c r="G22" s="3974"/>
      <c r="H22" s="3980"/>
      <c r="I22" s="3980"/>
      <c r="J22" s="727"/>
    </row>
    <row r="23" spans="1:10" s="725" customFormat="1" ht="17.25" customHeight="1">
      <c r="A23" s="723">
        <v>11</v>
      </c>
      <c r="B23" s="3973"/>
      <c r="C23" s="3973"/>
      <c r="D23" s="3978"/>
      <c r="E23" s="3978"/>
      <c r="F23" s="3974"/>
      <c r="G23" s="3974"/>
      <c r="H23" s="3977"/>
      <c r="I23" s="3977"/>
      <c r="J23" s="726"/>
    </row>
    <row r="24" spans="1:10" s="725" customFormat="1" ht="17.25" customHeight="1">
      <c r="A24" s="723">
        <v>12</v>
      </c>
      <c r="B24" s="3973"/>
      <c r="C24" s="3973"/>
      <c r="D24" s="3979"/>
      <c r="E24" s="3979"/>
      <c r="F24" s="3974"/>
      <c r="G24" s="3974"/>
      <c r="H24" s="3977"/>
      <c r="I24" s="3977"/>
      <c r="J24" s="726"/>
    </row>
    <row r="25" spans="1:10" s="725" customFormat="1" ht="17.25" customHeight="1">
      <c r="A25" s="723">
        <v>13</v>
      </c>
      <c r="B25" s="3973"/>
      <c r="C25" s="3973"/>
      <c r="D25" s="3978"/>
      <c r="E25" s="3978"/>
      <c r="F25" s="3974"/>
      <c r="G25" s="3974"/>
      <c r="H25" s="3977"/>
      <c r="I25" s="3977"/>
      <c r="J25" s="726"/>
    </row>
    <row r="26" spans="1:10" s="725" customFormat="1" ht="17.25" customHeight="1">
      <c r="A26" s="723">
        <v>14</v>
      </c>
      <c r="B26" s="3973"/>
      <c r="C26" s="3973"/>
      <c r="D26" s="3979"/>
      <c r="E26" s="3979"/>
      <c r="F26" s="3974"/>
      <c r="G26" s="3974"/>
      <c r="H26" s="3977"/>
      <c r="I26" s="3977"/>
      <c r="J26" s="726"/>
    </row>
    <row r="27" spans="1:10" s="725" customFormat="1" ht="17.25" customHeight="1">
      <c r="A27" s="723">
        <v>15</v>
      </c>
      <c r="B27" s="3973"/>
      <c r="C27" s="3973"/>
      <c r="D27" s="3978"/>
      <c r="E27" s="3978"/>
      <c r="F27" s="3974"/>
      <c r="G27" s="3974"/>
      <c r="H27" s="3977"/>
      <c r="I27" s="3977"/>
      <c r="J27" s="727"/>
    </row>
    <row r="28" spans="1:10" s="725" customFormat="1" ht="17.25" customHeight="1">
      <c r="A28" s="723">
        <v>16</v>
      </c>
      <c r="B28" s="3973"/>
      <c r="C28" s="3973"/>
      <c r="D28" s="3978"/>
      <c r="E28" s="3978"/>
      <c r="F28" s="3974"/>
      <c r="G28" s="3974"/>
      <c r="H28" s="3977"/>
      <c r="I28" s="3977"/>
      <c r="J28" s="727"/>
    </row>
    <row r="29" spans="1:10" s="725" customFormat="1" ht="17.25" customHeight="1">
      <c r="A29" s="723">
        <v>17</v>
      </c>
      <c r="B29" s="3973"/>
      <c r="C29" s="3973"/>
      <c r="D29" s="3973"/>
      <c r="E29" s="3973"/>
      <c r="F29" s="3974"/>
      <c r="G29" s="3974"/>
      <c r="H29" s="3977"/>
      <c r="I29" s="3977"/>
      <c r="J29" s="727"/>
    </row>
    <row r="30" spans="1:10" s="725" customFormat="1" ht="17.25" customHeight="1">
      <c r="A30" s="723">
        <v>18</v>
      </c>
      <c r="B30" s="3973"/>
      <c r="C30" s="3973"/>
      <c r="D30" s="3973"/>
      <c r="E30" s="3973"/>
      <c r="F30" s="3974"/>
      <c r="G30" s="3974"/>
      <c r="H30" s="3977"/>
      <c r="I30" s="3977"/>
      <c r="J30" s="727"/>
    </row>
    <row r="31" spans="1:10" s="725" customFormat="1" ht="17.25" customHeight="1">
      <c r="A31" s="723">
        <v>19</v>
      </c>
      <c r="B31" s="3973"/>
      <c r="C31" s="3973"/>
      <c r="D31" s="3973"/>
      <c r="E31" s="3973"/>
      <c r="F31" s="3974"/>
      <c r="G31" s="3974"/>
      <c r="H31" s="3977"/>
      <c r="I31" s="3977"/>
      <c r="J31" s="727"/>
    </row>
    <row r="32" spans="1:10" s="725" customFormat="1" ht="17.25" customHeight="1" thickBot="1">
      <c r="A32" s="723">
        <v>20</v>
      </c>
      <c r="B32" s="3973"/>
      <c r="C32" s="3973"/>
      <c r="D32" s="3973"/>
      <c r="E32" s="3973"/>
      <c r="F32" s="3974"/>
      <c r="G32" s="3974"/>
      <c r="H32" s="3975"/>
      <c r="I32" s="3975"/>
      <c r="J32" s="727"/>
    </row>
    <row r="33" spans="1:10" ht="30" customHeight="1">
      <c r="A33" s="3976" t="s">
        <v>1767</v>
      </c>
      <c r="B33" s="3976"/>
      <c r="C33" s="3976"/>
      <c r="D33" s="3976"/>
      <c r="E33" s="3976"/>
      <c r="F33" s="3976"/>
      <c r="G33" s="3976"/>
      <c r="H33" s="3976"/>
      <c r="I33" s="3976"/>
      <c r="J33" s="3976"/>
    </row>
    <row r="34" spans="1:10" ht="91.5" customHeight="1">
      <c r="A34" s="3976"/>
      <c r="B34" s="3976"/>
      <c r="C34" s="3976"/>
      <c r="D34" s="3976"/>
      <c r="E34" s="3976"/>
      <c r="F34" s="3976"/>
      <c r="G34" s="3976"/>
      <c r="H34" s="3976"/>
      <c r="I34" s="3976"/>
      <c r="J34" s="3976"/>
    </row>
  </sheetData>
  <mergeCells count="100">
    <mergeCell ref="K1:M1"/>
    <mergeCell ref="I1:J1"/>
    <mergeCell ref="A2:J2"/>
    <mergeCell ref="A4:C4"/>
    <mergeCell ref="D4:J4"/>
    <mergeCell ref="A5:C5"/>
    <mergeCell ref="D5:J5"/>
    <mergeCell ref="A7:C7"/>
    <mergeCell ref="D7:E7"/>
    <mergeCell ref="G7:H9"/>
    <mergeCell ref="I7:J9"/>
    <mergeCell ref="A8:C8"/>
    <mergeCell ref="D8:E8"/>
    <mergeCell ref="A9:C9"/>
    <mergeCell ref="D9:E9"/>
    <mergeCell ref="B12:C12"/>
    <mergeCell ref="D12:E12"/>
    <mergeCell ref="F12:G12"/>
    <mergeCell ref="H12:I12"/>
    <mergeCell ref="B13:C13"/>
    <mergeCell ref="D13:E13"/>
    <mergeCell ref="F13:G13"/>
    <mergeCell ref="H13:I13"/>
    <mergeCell ref="B14:C14"/>
    <mergeCell ref="D14:E14"/>
    <mergeCell ref="F14:G14"/>
    <mergeCell ref="H14:I14"/>
    <mergeCell ref="B15:C15"/>
    <mergeCell ref="D15:E15"/>
    <mergeCell ref="F15:G15"/>
    <mergeCell ref="H15:I15"/>
    <mergeCell ref="B16:C16"/>
    <mergeCell ref="D16:E16"/>
    <mergeCell ref="F16:G16"/>
    <mergeCell ref="H16:I16"/>
    <mergeCell ref="B17:C17"/>
    <mergeCell ref="D17:E17"/>
    <mergeCell ref="F17:G17"/>
    <mergeCell ref="H17:I17"/>
    <mergeCell ref="B18:C18"/>
    <mergeCell ref="D18:E18"/>
    <mergeCell ref="F18:G18"/>
    <mergeCell ref="H18:I18"/>
    <mergeCell ref="B19:C19"/>
    <mergeCell ref="D19:E19"/>
    <mergeCell ref="F19:G19"/>
    <mergeCell ref="H19:I19"/>
    <mergeCell ref="B20:C20"/>
    <mergeCell ref="D20:E20"/>
    <mergeCell ref="F20:G20"/>
    <mergeCell ref="H20:I20"/>
    <mergeCell ref="B21:C21"/>
    <mergeCell ref="D21:E21"/>
    <mergeCell ref="F21:G21"/>
    <mergeCell ref="H21:I21"/>
    <mergeCell ref="B22:C22"/>
    <mergeCell ref="D22:E22"/>
    <mergeCell ref="F22:G22"/>
    <mergeCell ref="H22:I22"/>
    <mergeCell ref="B23:C23"/>
    <mergeCell ref="D23:E23"/>
    <mergeCell ref="F23:G23"/>
    <mergeCell ref="H23:I23"/>
    <mergeCell ref="B24:C24"/>
    <mergeCell ref="D24:E24"/>
    <mergeCell ref="F24:G24"/>
    <mergeCell ref="H24:I24"/>
    <mergeCell ref="B25:C25"/>
    <mergeCell ref="D25:E25"/>
    <mergeCell ref="F25:G25"/>
    <mergeCell ref="H25:I25"/>
    <mergeCell ref="B26:C26"/>
    <mergeCell ref="D26:E26"/>
    <mergeCell ref="F26:G26"/>
    <mergeCell ref="H26:I26"/>
    <mergeCell ref="B27:C27"/>
    <mergeCell ref="D27:E27"/>
    <mergeCell ref="F27:G27"/>
    <mergeCell ref="H27:I27"/>
    <mergeCell ref="B28:C28"/>
    <mergeCell ref="D28:E28"/>
    <mergeCell ref="F28:G28"/>
    <mergeCell ref="H28:I28"/>
    <mergeCell ref="B29:C29"/>
    <mergeCell ref="D29:E29"/>
    <mergeCell ref="F29:G29"/>
    <mergeCell ref="H29:I29"/>
    <mergeCell ref="B30:C30"/>
    <mergeCell ref="D30:E30"/>
    <mergeCell ref="F30:G30"/>
    <mergeCell ref="H30:I30"/>
    <mergeCell ref="B31:C31"/>
    <mergeCell ref="D31:E31"/>
    <mergeCell ref="F31:G31"/>
    <mergeCell ref="H31:I31"/>
    <mergeCell ref="B32:C32"/>
    <mergeCell ref="D32:E32"/>
    <mergeCell ref="F32:G32"/>
    <mergeCell ref="H32:I32"/>
    <mergeCell ref="A33:J34"/>
  </mergeCells>
  <phoneticPr fontId="33"/>
  <hyperlinks>
    <hyperlink ref="K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legacyDrawing r:id="rId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view="pageBreakPreview" zoomScaleNormal="100" zoomScaleSheetLayoutView="100" workbookViewId="0">
      <selection activeCell="G11" sqref="G11"/>
    </sheetView>
  </sheetViews>
  <sheetFormatPr defaultRowHeight="13.5"/>
  <cols>
    <col min="1" max="1" width="26.375" style="728" customWidth="1"/>
    <col min="2" max="2" width="15.625" style="728" customWidth="1"/>
    <col min="3" max="3" width="15.25" style="728" customWidth="1"/>
    <col min="4" max="4" width="17.5" style="728" customWidth="1"/>
    <col min="5" max="5" width="15" style="728" customWidth="1"/>
    <col min="6" max="6" width="15.25" style="728" hidden="1" customWidth="1"/>
    <col min="7" max="7" width="1.75" style="728" customWidth="1"/>
    <col min="8" max="8" width="2.5" style="728" customWidth="1"/>
    <col min="9" max="255" width="9" style="728"/>
    <col min="256" max="256" width="1.125" style="728" customWidth="1"/>
    <col min="257" max="258" width="15.625" style="728" customWidth="1"/>
    <col min="259" max="259" width="15.25" style="728" customWidth="1"/>
    <col min="260" max="260" width="17.5" style="728" customWidth="1"/>
    <col min="261" max="261" width="15.125" style="728" customWidth="1"/>
    <col min="262" max="262" width="15.25" style="728" customWidth="1"/>
    <col min="263" max="263" width="3.75" style="728" customWidth="1"/>
    <col min="264" max="264" width="2.5" style="728" customWidth="1"/>
    <col min="265" max="511" width="9" style="728"/>
    <col min="512" max="512" width="1.125" style="728" customWidth="1"/>
    <col min="513" max="514" width="15.625" style="728" customWidth="1"/>
    <col min="515" max="515" width="15.25" style="728" customWidth="1"/>
    <col min="516" max="516" width="17.5" style="728" customWidth="1"/>
    <col min="517" max="517" width="15.125" style="728" customWidth="1"/>
    <col min="518" max="518" width="15.25" style="728" customWidth="1"/>
    <col min="519" max="519" width="3.75" style="728" customWidth="1"/>
    <col min="520" max="520" width="2.5" style="728" customWidth="1"/>
    <col min="521" max="767" width="9" style="728"/>
    <col min="768" max="768" width="1.125" style="728" customWidth="1"/>
    <col min="769" max="770" width="15.625" style="728" customWidth="1"/>
    <col min="771" max="771" width="15.25" style="728" customWidth="1"/>
    <col min="772" max="772" width="17.5" style="728" customWidth="1"/>
    <col min="773" max="773" width="15.125" style="728" customWidth="1"/>
    <col min="774" max="774" width="15.25" style="728" customWidth="1"/>
    <col min="775" max="775" width="3.75" style="728" customWidth="1"/>
    <col min="776" max="776" width="2.5" style="728" customWidth="1"/>
    <col min="777" max="1023" width="9" style="728"/>
    <col min="1024" max="1024" width="1.125" style="728" customWidth="1"/>
    <col min="1025" max="1026" width="15.625" style="728" customWidth="1"/>
    <col min="1027" max="1027" width="15.25" style="728" customWidth="1"/>
    <col min="1028" max="1028" width="17.5" style="728" customWidth="1"/>
    <col min="1029" max="1029" width="15.125" style="728" customWidth="1"/>
    <col min="1030" max="1030" width="15.25" style="728" customWidth="1"/>
    <col min="1031" max="1031" width="3.75" style="728" customWidth="1"/>
    <col min="1032" max="1032" width="2.5" style="728" customWidth="1"/>
    <col min="1033" max="1279" width="9" style="728"/>
    <col min="1280" max="1280" width="1.125" style="728" customWidth="1"/>
    <col min="1281" max="1282" width="15.625" style="728" customWidth="1"/>
    <col min="1283" max="1283" width="15.25" style="728" customWidth="1"/>
    <col min="1284" max="1284" width="17.5" style="728" customWidth="1"/>
    <col min="1285" max="1285" width="15.125" style="728" customWidth="1"/>
    <col min="1286" max="1286" width="15.25" style="728" customWidth="1"/>
    <col min="1287" max="1287" width="3.75" style="728" customWidth="1"/>
    <col min="1288" max="1288" width="2.5" style="728" customWidth="1"/>
    <col min="1289" max="1535" width="9" style="728"/>
    <col min="1536" max="1536" width="1.125" style="728" customWidth="1"/>
    <col min="1537" max="1538" width="15.625" style="728" customWidth="1"/>
    <col min="1539" max="1539" width="15.25" style="728" customWidth="1"/>
    <col min="1540" max="1540" width="17.5" style="728" customWidth="1"/>
    <col min="1541" max="1541" width="15.125" style="728" customWidth="1"/>
    <col min="1542" max="1542" width="15.25" style="728" customWidth="1"/>
    <col min="1543" max="1543" width="3.75" style="728" customWidth="1"/>
    <col min="1544" max="1544" width="2.5" style="728" customWidth="1"/>
    <col min="1545" max="1791" width="9" style="728"/>
    <col min="1792" max="1792" width="1.125" style="728" customWidth="1"/>
    <col min="1793" max="1794" width="15.625" style="728" customWidth="1"/>
    <col min="1795" max="1795" width="15.25" style="728" customWidth="1"/>
    <col min="1796" max="1796" width="17.5" style="728" customWidth="1"/>
    <col min="1797" max="1797" width="15.125" style="728" customWidth="1"/>
    <col min="1798" max="1798" width="15.25" style="728" customWidth="1"/>
    <col min="1799" max="1799" width="3.75" style="728" customWidth="1"/>
    <col min="1800" max="1800" width="2.5" style="728" customWidth="1"/>
    <col min="1801" max="2047" width="9" style="728"/>
    <col min="2048" max="2048" width="1.125" style="728" customWidth="1"/>
    <col min="2049" max="2050" width="15.625" style="728" customWidth="1"/>
    <col min="2051" max="2051" width="15.25" style="728" customWidth="1"/>
    <col min="2052" max="2052" width="17.5" style="728" customWidth="1"/>
    <col min="2053" max="2053" width="15.125" style="728" customWidth="1"/>
    <col min="2054" max="2054" width="15.25" style="728" customWidth="1"/>
    <col min="2055" max="2055" width="3.75" style="728" customWidth="1"/>
    <col min="2056" max="2056" width="2.5" style="728" customWidth="1"/>
    <col min="2057" max="2303" width="9" style="728"/>
    <col min="2304" max="2304" width="1.125" style="728" customWidth="1"/>
    <col min="2305" max="2306" width="15.625" style="728" customWidth="1"/>
    <col min="2307" max="2307" width="15.25" style="728" customWidth="1"/>
    <col min="2308" max="2308" width="17.5" style="728" customWidth="1"/>
    <col min="2309" max="2309" width="15.125" style="728" customWidth="1"/>
    <col min="2310" max="2310" width="15.25" style="728" customWidth="1"/>
    <col min="2311" max="2311" width="3.75" style="728" customWidth="1"/>
    <col min="2312" max="2312" width="2.5" style="728" customWidth="1"/>
    <col min="2313" max="2559" width="9" style="728"/>
    <col min="2560" max="2560" width="1.125" style="728" customWidth="1"/>
    <col min="2561" max="2562" width="15.625" style="728" customWidth="1"/>
    <col min="2563" max="2563" width="15.25" style="728" customWidth="1"/>
    <col min="2564" max="2564" width="17.5" style="728" customWidth="1"/>
    <col min="2565" max="2565" width="15.125" style="728" customWidth="1"/>
    <col min="2566" max="2566" width="15.25" style="728" customWidth="1"/>
    <col min="2567" max="2567" width="3.75" style="728" customWidth="1"/>
    <col min="2568" max="2568" width="2.5" style="728" customWidth="1"/>
    <col min="2569" max="2815" width="9" style="728"/>
    <col min="2816" max="2816" width="1.125" style="728" customWidth="1"/>
    <col min="2817" max="2818" width="15.625" style="728" customWidth="1"/>
    <col min="2819" max="2819" width="15.25" style="728" customWidth="1"/>
    <col min="2820" max="2820" width="17.5" style="728" customWidth="1"/>
    <col min="2821" max="2821" width="15.125" style="728" customWidth="1"/>
    <col min="2822" max="2822" width="15.25" style="728" customWidth="1"/>
    <col min="2823" max="2823" width="3.75" style="728" customWidth="1"/>
    <col min="2824" max="2824" width="2.5" style="728" customWidth="1"/>
    <col min="2825" max="3071" width="9" style="728"/>
    <col min="3072" max="3072" width="1.125" style="728" customWidth="1"/>
    <col min="3073" max="3074" width="15.625" style="728" customWidth="1"/>
    <col min="3075" max="3075" width="15.25" style="728" customWidth="1"/>
    <col min="3076" max="3076" width="17.5" style="728" customWidth="1"/>
    <col min="3077" max="3077" width="15.125" style="728" customWidth="1"/>
    <col min="3078" max="3078" width="15.25" style="728" customWidth="1"/>
    <col min="3079" max="3079" width="3.75" style="728" customWidth="1"/>
    <col min="3080" max="3080" width="2.5" style="728" customWidth="1"/>
    <col min="3081" max="3327" width="9" style="728"/>
    <col min="3328" max="3328" width="1.125" style="728" customWidth="1"/>
    <col min="3329" max="3330" width="15.625" style="728" customWidth="1"/>
    <col min="3331" max="3331" width="15.25" style="728" customWidth="1"/>
    <col min="3332" max="3332" width="17.5" style="728" customWidth="1"/>
    <col min="3333" max="3333" width="15.125" style="728" customWidth="1"/>
    <col min="3334" max="3334" width="15.25" style="728" customWidth="1"/>
    <col min="3335" max="3335" width="3.75" style="728" customWidth="1"/>
    <col min="3336" max="3336" width="2.5" style="728" customWidth="1"/>
    <col min="3337" max="3583" width="9" style="728"/>
    <col min="3584" max="3584" width="1.125" style="728" customWidth="1"/>
    <col min="3585" max="3586" width="15.625" style="728" customWidth="1"/>
    <col min="3587" max="3587" width="15.25" style="728" customWidth="1"/>
    <col min="3588" max="3588" width="17.5" style="728" customWidth="1"/>
    <col min="3589" max="3589" width="15.125" style="728" customWidth="1"/>
    <col min="3590" max="3590" width="15.25" style="728" customWidth="1"/>
    <col min="3591" max="3591" width="3.75" style="728" customWidth="1"/>
    <col min="3592" max="3592" width="2.5" style="728" customWidth="1"/>
    <col min="3593" max="3839" width="9" style="728"/>
    <col min="3840" max="3840" width="1.125" style="728" customWidth="1"/>
    <col min="3841" max="3842" width="15.625" style="728" customWidth="1"/>
    <col min="3843" max="3843" width="15.25" style="728" customWidth="1"/>
    <col min="3844" max="3844" width="17.5" style="728" customWidth="1"/>
    <col min="3845" max="3845" width="15.125" style="728" customWidth="1"/>
    <col min="3846" max="3846" width="15.25" style="728" customWidth="1"/>
    <col min="3847" max="3847" width="3.75" style="728" customWidth="1"/>
    <col min="3848" max="3848" width="2.5" style="728" customWidth="1"/>
    <col min="3849" max="4095" width="9" style="728"/>
    <col min="4096" max="4096" width="1.125" style="728" customWidth="1"/>
    <col min="4097" max="4098" width="15.625" style="728" customWidth="1"/>
    <col min="4099" max="4099" width="15.25" style="728" customWidth="1"/>
    <col min="4100" max="4100" width="17.5" style="728" customWidth="1"/>
    <col min="4101" max="4101" width="15.125" style="728" customWidth="1"/>
    <col min="4102" max="4102" width="15.25" style="728" customWidth="1"/>
    <col min="4103" max="4103" width="3.75" style="728" customWidth="1"/>
    <col min="4104" max="4104" width="2.5" style="728" customWidth="1"/>
    <col min="4105" max="4351" width="9" style="728"/>
    <col min="4352" max="4352" width="1.125" style="728" customWidth="1"/>
    <col min="4353" max="4354" width="15.625" style="728" customWidth="1"/>
    <col min="4355" max="4355" width="15.25" style="728" customWidth="1"/>
    <col min="4356" max="4356" width="17.5" style="728" customWidth="1"/>
    <col min="4357" max="4357" width="15.125" style="728" customWidth="1"/>
    <col min="4358" max="4358" width="15.25" style="728" customWidth="1"/>
    <col min="4359" max="4359" width="3.75" style="728" customWidth="1"/>
    <col min="4360" max="4360" width="2.5" style="728" customWidth="1"/>
    <col min="4361" max="4607" width="9" style="728"/>
    <col min="4608" max="4608" width="1.125" style="728" customWidth="1"/>
    <col min="4609" max="4610" width="15.625" style="728" customWidth="1"/>
    <col min="4611" max="4611" width="15.25" style="728" customWidth="1"/>
    <col min="4612" max="4612" width="17.5" style="728" customWidth="1"/>
    <col min="4613" max="4613" width="15.125" style="728" customWidth="1"/>
    <col min="4614" max="4614" width="15.25" style="728" customWidth="1"/>
    <col min="4615" max="4615" width="3.75" style="728" customWidth="1"/>
    <col min="4616" max="4616" width="2.5" style="728" customWidth="1"/>
    <col min="4617" max="4863" width="9" style="728"/>
    <col min="4864" max="4864" width="1.125" style="728" customWidth="1"/>
    <col min="4865" max="4866" width="15.625" style="728" customWidth="1"/>
    <col min="4867" max="4867" width="15.25" style="728" customWidth="1"/>
    <col min="4868" max="4868" width="17.5" style="728" customWidth="1"/>
    <col min="4869" max="4869" width="15.125" style="728" customWidth="1"/>
    <col min="4870" max="4870" width="15.25" style="728" customWidth="1"/>
    <col min="4871" max="4871" width="3.75" style="728" customWidth="1"/>
    <col min="4872" max="4872" width="2.5" style="728" customWidth="1"/>
    <col min="4873" max="5119" width="9" style="728"/>
    <col min="5120" max="5120" width="1.125" style="728" customWidth="1"/>
    <col min="5121" max="5122" width="15.625" style="728" customWidth="1"/>
    <col min="5123" max="5123" width="15.25" style="728" customWidth="1"/>
    <col min="5124" max="5124" width="17.5" style="728" customWidth="1"/>
    <col min="5125" max="5125" width="15.125" style="728" customWidth="1"/>
    <col min="5126" max="5126" width="15.25" style="728" customWidth="1"/>
    <col min="5127" max="5127" width="3.75" style="728" customWidth="1"/>
    <col min="5128" max="5128" width="2.5" style="728" customWidth="1"/>
    <col min="5129" max="5375" width="9" style="728"/>
    <col min="5376" max="5376" width="1.125" style="728" customWidth="1"/>
    <col min="5377" max="5378" width="15.625" style="728" customWidth="1"/>
    <col min="5379" max="5379" width="15.25" style="728" customWidth="1"/>
    <col min="5380" max="5380" width="17.5" style="728" customWidth="1"/>
    <col min="5381" max="5381" width="15.125" style="728" customWidth="1"/>
    <col min="5382" max="5382" width="15.25" style="728" customWidth="1"/>
    <col min="5383" max="5383" width="3.75" style="728" customWidth="1"/>
    <col min="5384" max="5384" width="2.5" style="728" customWidth="1"/>
    <col min="5385" max="5631" width="9" style="728"/>
    <col min="5632" max="5632" width="1.125" style="728" customWidth="1"/>
    <col min="5633" max="5634" width="15.625" style="728" customWidth="1"/>
    <col min="5635" max="5635" width="15.25" style="728" customWidth="1"/>
    <col min="5636" max="5636" width="17.5" style="728" customWidth="1"/>
    <col min="5637" max="5637" width="15.125" style="728" customWidth="1"/>
    <col min="5638" max="5638" width="15.25" style="728" customWidth="1"/>
    <col min="5639" max="5639" width="3.75" style="728" customWidth="1"/>
    <col min="5640" max="5640" width="2.5" style="728" customWidth="1"/>
    <col min="5641" max="5887" width="9" style="728"/>
    <col min="5888" max="5888" width="1.125" style="728" customWidth="1"/>
    <col min="5889" max="5890" width="15.625" style="728" customWidth="1"/>
    <col min="5891" max="5891" width="15.25" style="728" customWidth="1"/>
    <col min="5892" max="5892" width="17.5" style="728" customWidth="1"/>
    <col min="5893" max="5893" width="15.125" style="728" customWidth="1"/>
    <col min="5894" max="5894" width="15.25" style="728" customWidth="1"/>
    <col min="5895" max="5895" width="3.75" style="728" customWidth="1"/>
    <col min="5896" max="5896" width="2.5" style="728" customWidth="1"/>
    <col min="5897" max="6143" width="9" style="728"/>
    <col min="6144" max="6144" width="1.125" style="728" customWidth="1"/>
    <col min="6145" max="6146" width="15.625" style="728" customWidth="1"/>
    <col min="6147" max="6147" width="15.25" style="728" customWidth="1"/>
    <col min="6148" max="6148" width="17.5" style="728" customWidth="1"/>
    <col min="6149" max="6149" width="15.125" style="728" customWidth="1"/>
    <col min="6150" max="6150" width="15.25" style="728" customWidth="1"/>
    <col min="6151" max="6151" width="3.75" style="728" customWidth="1"/>
    <col min="6152" max="6152" width="2.5" style="728" customWidth="1"/>
    <col min="6153" max="6399" width="9" style="728"/>
    <col min="6400" max="6400" width="1.125" style="728" customWidth="1"/>
    <col min="6401" max="6402" width="15.625" style="728" customWidth="1"/>
    <col min="6403" max="6403" width="15.25" style="728" customWidth="1"/>
    <col min="6404" max="6404" width="17.5" style="728" customWidth="1"/>
    <col min="6405" max="6405" width="15.125" style="728" customWidth="1"/>
    <col min="6406" max="6406" width="15.25" style="728" customWidth="1"/>
    <col min="6407" max="6407" width="3.75" style="728" customWidth="1"/>
    <col min="6408" max="6408" width="2.5" style="728" customWidth="1"/>
    <col min="6409" max="6655" width="9" style="728"/>
    <col min="6656" max="6656" width="1.125" style="728" customWidth="1"/>
    <col min="6657" max="6658" width="15.625" style="728" customWidth="1"/>
    <col min="6659" max="6659" width="15.25" style="728" customWidth="1"/>
    <col min="6660" max="6660" width="17.5" style="728" customWidth="1"/>
    <col min="6661" max="6661" width="15.125" style="728" customWidth="1"/>
    <col min="6662" max="6662" width="15.25" style="728" customWidth="1"/>
    <col min="6663" max="6663" width="3.75" style="728" customWidth="1"/>
    <col min="6664" max="6664" width="2.5" style="728" customWidth="1"/>
    <col min="6665" max="6911" width="9" style="728"/>
    <col min="6912" max="6912" width="1.125" style="728" customWidth="1"/>
    <col min="6913" max="6914" width="15.625" style="728" customWidth="1"/>
    <col min="6915" max="6915" width="15.25" style="728" customWidth="1"/>
    <col min="6916" max="6916" width="17.5" style="728" customWidth="1"/>
    <col min="6917" max="6917" width="15.125" style="728" customWidth="1"/>
    <col min="6918" max="6918" width="15.25" style="728" customWidth="1"/>
    <col min="6919" max="6919" width="3.75" style="728" customWidth="1"/>
    <col min="6920" max="6920" width="2.5" style="728" customWidth="1"/>
    <col min="6921" max="7167" width="9" style="728"/>
    <col min="7168" max="7168" width="1.125" style="728" customWidth="1"/>
    <col min="7169" max="7170" width="15.625" style="728" customWidth="1"/>
    <col min="7171" max="7171" width="15.25" style="728" customWidth="1"/>
    <col min="7172" max="7172" width="17.5" style="728" customWidth="1"/>
    <col min="7173" max="7173" width="15.125" style="728" customWidth="1"/>
    <col min="7174" max="7174" width="15.25" style="728" customWidth="1"/>
    <col min="7175" max="7175" width="3.75" style="728" customWidth="1"/>
    <col min="7176" max="7176" width="2.5" style="728" customWidth="1"/>
    <col min="7177" max="7423" width="9" style="728"/>
    <col min="7424" max="7424" width="1.125" style="728" customWidth="1"/>
    <col min="7425" max="7426" width="15.625" style="728" customWidth="1"/>
    <col min="7427" max="7427" width="15.25" style="728" customWidth="1"/>
    <col min="7428" max="7428" width="17.5" style="728" customWidth="1"/>
    <col min="7429" max="7429" width="15.125" style="728" customWidth="1"/>
    <col min="7430" max="7430" width="15.25" style="728" customWidth="1"/>
    <col min="7431" max="7431" width="3.75" style="728" customWidth="1"/>
    <col min="7432" max="7432" width="2.5" style="728" customWidth="1"/>
    <col min="7433" max="7679" width="9" style="728"/>
    <col min="7680" max="7680" width="1.125" style="728" customWidth="1"/>
    <col min="7681" max="7682" width="15.625" style="728" customWidth="1"/>
    <col min="7683" max="7683" width="15.25" style="728" customWidth="1"/>
    <col min="7684" max="7684" width="17.5" style="728" customWidth="1"/>
    <col min="7685" max="7685" width="15.125" style="728" customWidth="1"/>
    <col min="7686" max="7686" width="15.25" style="728" customWidth="1"/>
    <col min="7687" max="7687" width="3.75" style="728" customWidth="1"/>
    <col min="7688" max="7688" width="2.5" style="728" customWidth="1"/>
    <col min="7689" max="7935" width="9" style="728"/>
    <col min="7936" max="7936" width="1.125" style="728" customWidth="1"/>
    <col min="7937" max="7938" width="15.625" style="728" customWidth="1"/>
    <col min="7939" max="7939" width="15.25" style="728" customWidth="1"/>
    <col min="7940" max="7940" width="17.5" style="728" customWidth="1"/>
    <col min="7941" max="7941" width="15.125" style="728" customWidth="1"/>
    <col min="7942" max="7942" width="15.25" style="728" customWidth="1"/>
    <col min="7943" max="7943" width="3.75" style="728" customWidth="1"/>
    <col min="7944" max="7944" width="2.5" style="728" customWidth="1"/>
    <col min="7945" max="8191" width="9" style="728"/>
    <col min="8192" max="8192" width="1.125" style="728" customWidth="1"/>
    <col min="8193" max="8194" width="15.625" style="728" customWidth="1"/>
    <col min="8195" max="8195" width="15.25" style="728" customWidth="1"/>
    <col min="8196" max="8196" width="17.5" style="728" customWidth="1"/>
    <col min="8197" max="8197" width="15.125" style="728" customWidth="1"/>
    <col min="8198" max="8198" width="15.25" style="728" customWidth="1"/>
    <col min="8199" max="8199" width="3.75" style="728" customWidth="1"/>
    <col min="8200" max="8200" width="2.5" style="728" customWidth="1"/>
    <col min="8201" max="8447" width="9" style="728"/>
    <col min="8448" max="8448" width="1.125" style="728" customWidth="1"/>
    <col min="8449" max="8450" width="15.625" style="728" customWidth="1"/>
    <col min="8451" max="8451" width="15.25" style="728" customWidth="1"/>
    <col min="8452" max="8452" width="17.5" style="728" customWidth="1"/>
    <col min="8453" max="8453" width="15.125" style="728" customWidth="1"/>
    <col min="8454" max="8454" width="15.25" style="728" customWidth="1"/>
    <col min="8455" max="8455" width="3.75" style="728" customWidth="1"/>
    <col min="8456" max="8456" width="2.5" style="728" customWidth="1"/>
    <col min="8457" max="8703" width="9" style="728"/>
    <col min="8704" max="8704" width="1.125" style="728" customWidth="1"/>
    <col min="8705" max="8706" width="15.625" style="728" customWidth="1"/>
    <col min="8707" max="8707" width="15.25" style="728" customWidth="1"/>
    <col min="8708" max="8708" width="17.5" style="728" customWidth="1"/>
    <col min="8709" max="8709" width="15.125" style="728" customWidth="1"/>
    <col min="8710" max="8710" width="15.25" style="728" customWidth="1"/>
    <col min="8711" max="8711" width="3.75" style="728" customWidth="1"/>
    <col min="8712" max="8712" width="2.5" style="728" customWidth="1"/>
    <col min="8713" max="8959" width="9" style="728"/>
    <col min="8960" max="8960" width="1.125" style="728" customWidth="1"/>
    <col min="8961" max="8962" width="15.625" style="728" customWidth="1"/>
    <col min="8963" max="8963" width="15.25" style="728" customWidth="1"/>
    <col min="8964" max="8964" width="17.5" style="728" customWidth="1"/>
    <col min="8965" max="8965" width="15.125" style="728" customWidth="1"/>
    <col min="8966" max="8966" width="15.25" style="728" customWidth="1"/>
    <col min="8967" max="8967" width="3.75" style="728" customWidth="1"/>
    <col min="8968" max="8968" width="2.5" style="728" customWidth="1"/>
    <col min="8969" max="9215" width="9" style="728"/>
    <col min="9216" max="9216" width="1.125" style="728" customWidth="1"/>
    <col min="9217" max="9218" width="15.625" style="728" customWidth="1"/>
    <col min="9219" max="9219" width="15.25" style="728" customWidth="1"/>
    <col min="9220" max="9220" width="17.5" style="728" customWidth="1"/>
    <col min="9221" max="9221" width="15.125" style="728" customWidth="1"/>
    <col min="9222" max="9222" width="15.25" style="728" customWidth="1"/>
    <col min="9223" max="9223" width="3.75" style="728" customWidth="1"/>
    <col min="9224" max="9224" width="2.5" style="728" customWidth="1"/>
    <col min="9225" max="9471" width="9" style="728"/>
    <col min="9472" max="9472" width="1.125" style="728" customWidth="1"/>
    <col min="9473" max="9474" width="15.625" style="728" customWidth="1"/>
    <col min="9475" max="9475" width="15.25" style="728" customWidth="1"/>
    <col min="9476" max="9476" width="17.5" style="728" customWidth="1"/>
    <col min="9477" max="9477" width="15.125" style="728" customWidth="1"/>
    <col min="9478" max="9478" width="15.25" style="728" customWidth="1"/>
    <col min="9479" max="9479" width="3.75" style="728" customWidth="1"/>
    <col min="9480" max="9480" width="2.5" style="728" customWidth="1"/>
    <col min="9481" max="9727" width="9" style="728"/>
    <col min="9728" max="9728" width="1.125" style="728" customWidth="1"/>
    <col min="9729" max="9730" width="15.625" style="728" customWidth="1"/>
    <col min="9731" max="9731" width="15.25" style="728" customWidth="1"/>
    <col min="9732" max="9732" width="17.5" style="728" customWidth="1"/>
    <col min="9733" max="9733" width="15.125" style="728" customWidth="1"/>
    <col min="9734" max="9734" width="15.25" style="728" customWidth="1"/>
    <col min="9735" max="9735" width="3.75" style="728" customWidth="1"/>
    <col min="9736" max="9736" width="2.5" style="728" customWidth="1"/>
    <col min="9737" max="9983" width="9" style="728"/>
    <col min="9984" max="9984" width="1.125" style="728" customWidth="1"/>
    <col min="9985" max="9986" width="15.625" style="728" customWidth="1"/>
    <col min="9987" max="9987" width="15.25" style="728" customWidth="1"/>
    <col min="9988" max="9988" width="17.5" style="728" customWidth="1"/>
    <col min="9989" max="9989" width="15.125" style="728" customWidth="1"/>
    <col min="9990" max="9990" width="15.25" style="728" customWidth="1"/>
    <col min="9991" max="9991" width="3.75" style="728" customWidth="1"/>
    <col min="9992" max="9992" width="2.5" style="728" customWidth="1"/>
    <col min="9993" max="10239" width="9" style="728"/>
    <col min="10240" max="10240" width="1.125" style="728" customWidth="1"/>
    <col min="10241" max="10242" width="15.625" style="728" customWidth="1"/>
    <col min="10243" max="10243" width="15.25" style="728" customWidth="1"/>
    <col min="10244" max="10244" width="17.5" style="728" customWidth="1"/>
    <col min="10245" max="10245" width="15.125" style="728" customWidth="1"/>
    <col min="10246" max="10246" width="15.25" style="728" customWidth="1"/>
    <col min="10247" max="10247" width="3.75" style="728" customWidth="1"/>
    <col min="10248" max="10248" width="2.5" style="728" customWidth="1"/>
    <col min="10249" max="10495" width="9" style="728"/>
    <col min="10496" max="10496" width="1.125" style="728" customWidth="1"/>
    <col min="10497" max="10498" width="15.625" style="728" customWidth="1"/>
    <col min="10499" max="10499" width="15.25" style="728" customWidth="1"/>
    <col min="10500" max="10500" width="17.5" style="728" customWidth="1"/>
    <col min="10501" max="10501" width="15.125" style="728" customWidth="1"/>
    <col min="10502" max="10502" width="15.25" style="728" customWidth="1"/>
    <col min="10503" max="10503" width="3.75" style="728" customWidth="1"/>
    <col min="10504" max="10504" width="2.5" style="728" customWidth="1"/>
    <col min="10505" max="10751" width="9" style="728"/>
    <col min="10752" max="10752" width="1.125" style="728" customWidth="1"/>
    <col min="10753" max="10754" width="15.625" style="728" customWidth="1"/>
    <col min="10755" max="10755" width="15.25" style="728" customWidth="1"/>
    <col min="10756" max="10756" width="17.5" style="728" customWidth="1"/>
    <col min="10757" max="10757" width="15.125" style="728" customWidth="1"/>
    <col min="10758" max="10758" width="15.25" style="728" customWidth="1"/>
    <col min="10759" max="10759" width="3.75" style="728" customWidth="1"/>
    <col min="10760" max="10760" width="2.5" style="728" customWidth="1"/>
    <col min="10761" max="11007" width="9" style="728"/>
    <col min="11008" max="11008" width="1.125" style="728" customWidth="1"/>
    <col min="11009" max="11010" width="15.625" style="728" customWidth="1"/>
    <col min="11011" max="11011" width="15.25" style="728" customWidth="1"/>
    <col min="11012" max="11012" width="17.5" style="728" customWidth="1"/>
    <col min="11013" max="11013" width="15.125" style="728" customWidth="1"/>
    <col min="11014" max="11014" width="15.25" style="728" customWidth="1"/>
    <col min="11015" max="11015" width="3.75" style="728" customWidth="1"/>
    <col min="11016" max="11016" width="2.5" style="728" customWidth="1"/>
    <col min="11017" max="11263" width="9" style="728"/>
    <col min="11264" max="11264" width="1.125" style="728" customWidth="1"/>
    <col min="11265" max="11266" width="15.625" style="728" customWidth="1"/>
    <col min="11267" max="11267" width="15.25" style="728" customWidth="1"/>
    <col min="11268" max="11268" width="17.5" style="728" customWidth="1"/>
    <col min="11269" max="11269" width="15.125" style="728" customWidth="1"/>
    <col min="11270" max="11270" width="15.25" style="728" customWidth="1"/>
    <col min="11271" max="11271" width="3.75" style="728" customWidth="1"/>
    <col min="11272" max="11272" width="2.5" style="728" customWidth="1"/>
    <col min="11273" max="11519" width="9" style="728"/>
    <col min="11520" max="11520" width="1.125" style="728" customWidth="1"/>
    <col min="11521" max="11522" width="15.625" style="728" customWidth="1"/>
    <col min="11523" max="11523" width="15.25" style="728" customWidth="1"/>
    <col min="11524" max="11524" width="17.5" style="728" customWidth="1"/>
    <col min="11525" max="11525" width="15.125" style="728" customWidth="1"/>
    <col min="11526" max="11526" width="15.25" style="728" customWidth="1"/>
    <col min="11527" max="11527" width="3.75" style="728" customWidth="1"/>
    <col min="11528" max="11528" width="2.5" style="728" customWidth="1"/>
    <col min="11529" max="11775" width="9" style="728"/>
    <col min="11776" max="11776" width="1.125" style="728" customWidth="1"/>
    <col min="11777" max="11778" width="15.625" style="728" customWidth="1"/>
    <col min="11779" max="11779" width="15.25" style="728" customWidth="1"/>
    <col min="11780" max="11780" width="17.5" style="728" customWidth="1"/>
    <col min="11781" max="11781" width="15.125" style="728" customWidth="1"/>
    <col min="11782" max="11782" width="15.25" style="728" customWidth="1"/>
    <col min="11783" max="11783" width="3.75" style="728" customWidth="1"/>
    <col min="11784" max="11784" width="2.5" style="728" customWidth="1"/>
    <col min="11785" max="12031" width="9" style="728"/>
    <col min="12032" max="12032" width="1.125" style="728" customWidth="1"/>
    <col min="12033" max="12034" width="15.625" style="728" customWidth="1"/>
    <col min="12035" max="12035" width="15.25" style="728" customWidth="1"/>
    <col min="12036" max="12036" width="17.5" style="728" customWidth="1"/>
    <col min="12037" max="12037" width="15.125" style="728" customWidth="1"/>
    <col min="12038" max="12038" width="15.25" style="728" customWidth="1"/>
    <col min="12039" max="12039" width="3.75" style="728" customWidth="1"/>
    <col min="12040" max="12040" width="2.5" style="728" customWidth="1"/>
    <col min="12041" max="12287" width="9" style="728"/>
    <col min="12288" max="12288" width="1.125" style="728" customWidth="1"/>
    <col min="12289" max="12290" width="15.625" style="728" customWidth="1"/>
    <col min="12291" max="12291" width="15.25" style="728" customWidth="1"/>
    <col min="12292" max="12292" width="17.5" style="728" customWidth="1"/>
    <col min="12293" max="12293" width="15.125" style="728" customWidth="1"/>
    <col min="12294" max="12294" width="15.25" style="728" customWidth="1"/>
    <col min="12295" max="12295" width="3.75" style="728" customWidth="1"/>
    <col min="12296" max="12296" width="2.5" style="728" customWidth="1"/>
    <col min="12297" max="12543" width="9" style="728"/>
    <col min="12544" max="12544" width="1.125" style="728" customWidth="1"/>
    <col min="12545" max="12546" width="15.625" style="728" customWidth="1"/>
    <col min="12547" max="12547" width="15.25" style="728" customWidth="1"/>
    <col min="12548" max="12548" width="17.5" style="728" customWidth="1"/>
    <col min="12549" max="12549" width="15.125" style="728" customWidth="1"/>
    <col min="12550" max="12550" width="15.25" style="728" customWidth="1"/>
    <col min="12551" max="12551" width="3.75" style="728" customWidth="1"/>
    <col min="12552" max="12552" width="2.5" style="728" customWidth="1"/>
    <col min="12553" max="12799" width="9" style="728"/>
    <col min="12800" max="12800" width="1.125" style="728" customWidth="1"/>
    <col min="12801" max="12802" width="15.625" style="728" customWidth="1"/>
    <col min="12803" max="12803" width="15.25" style="728" customWidth="1"/>
    <col min="12804" max="12804" width="17.5" style="728" customWidth="1"/>
    <col min="12805" max="12805" width="15.125" style="728" customWidth="1"/>
    <col min="12806" max="12806" width="15.25" style="728" customWidth="1"/>
    <col min="12807" max="12807" width="3.75" style="728" customWidth="1"/>
    <col min="12808" max="12808" width="2.5" style="728" customWidth="1"/>
    <col min="12809" max="13055" width="9" style="728"/>
    <col min="13056" max="13056" width="1.125" style="728" customWidth="1"/>
    <col min="13057" max="13058" width="15.625" style="728" customWidth="1"/>
    <col min="13059" max="13059" width="15.25" style="728" customWidth="1"/>
    <col min="13060" max="13060" width="17.5" style="728" customWidth="1"/>
    <col min="13061" max="13061" width="15.125" style="728" customWidth="1"/>
    <col min="13062" max="13062" width="15.25" style="728" customWidth="1"/>
    <col min="13063" max="13063" width="3.75" style="728" customWidth="1"/>
    <col min="13064" max="13064" width="2.5" style="728" customWidth="1"/>
    <col min="13065" max="13311" width="9" style="728"/>
    <col min="13312" max="13312" width="1.125" style="728" customWidth="1"/>
    <col min="13313" max="13314" width="15.625" style="728" customWidth="1"/>
    <col min="13315" max="13315" width="15.25" style="728" customWidth="1"/>
    <col min="13316" max="13316" width="17.5" style="728" customWidth="1"/>
    <col min="13317" max="13317" width="15.125" style="728" customWidth="1"/>
    <col min="13318" max="13318" width="15.25" style="728" customWidth="1"/>
    <col min="13319" max="13319" width="3.75" style="728" customWidth="1"/>
    <col min="13320" max="13320" width="2.5" style="728" customWidth="1"/>
    <col min="13321" max="13567" width="9" style="728"/>
    <col min="13568" max="13568" width="1.125" style="728" customWidth="1"/>
    <col min="13569" max="13570" width="15.625" style="728" customWidth="1"/>
    <col min="13571" max="13571" width="15.25" style="728" customWidth="1"/>
    <col min="13572" max="13572" width="17.5" style="728" customWidth="1"/>
    <col min="13573" max="13573" width="15.125" style="728" customWidth="1"/>
    <col min="13574" max="13574" width="15.25" style="728" customWidth="1"/>
    <col min="13575" max="13575" width="3.75" style="728" customWidth="1"/>
    <col min="13576" max="13576" width="2.5" style="728" customWidth="1"/>
    <col min="13577" max="13823" width="9" style="728"/>
    <col min="13824" max="13824" width="1.125" style="728" customWidth="1"/>
    <col min="13825" max="13826" width="15.625" style="728" customWidth="1"/>
    <col min="13827" max="13827" width="15.25" style="728" customWidth="1"/>
    <col min="13828" max="13828" width="17.5" style="728" customWidth="1"/>
    <col min="13829" max="13829" width="15.125" style="728" customWidth="1"/>
    <col min="13830" max="13830" width="15.25" style="728" customWidth="1"/>
    <col min="13831" max="13831" width="3.75" style="728" customWidth="1"/>
    <col min="13832" max="13832" width="2.5" style="728" customWidth="1"/>
    <col min="13833" max="14079" width="9" style="728"/>
    <col min="14080" max="14080" width="1.125" style="728" customWidth="1"/>
    <col min="14081" max="14082" width="15.625" style="728" customWidth="1"/>
    <col min="14083" max="14083" width="15.25" style="728" customWidth="1"/>
    <col min="14084" max="14084" width="17.5" style="728" customWidth="1"/>
    <col min="14085" max="14085" width="15.125" style="728" customWidth="1"/>
    <col min="14086" max="14086" width="15.25" style="728" customWidth="1"/>
    <col min="14087" max="14087" width="3.75" style="728" customWidth="1"/>
    <col min="14088" max="14088" width="2.5" style="728" customWidth="1"/>
    <col min="14089" max="14335" width="9" style="728"/>
    <col min="14336" max="14336" width="1.125" style="728" customWidth="1"/>
    <col min="14337" max="14338" width="15.625" style="728" customWidth="1"/>
    <col min="14339" max="14339" width="15.25" style="728" customWidth="1"/>
    <col min="14340" max="14340" width="17.5" style="728" customWidth="1"/>
    <col min="14341" max="14341" width="15.125" style="728" customWidth="1"/>
    <col min="14342" max="14342" width="15.25" style="728" customWidth="1"/>
    <col min="14343" max="14343" width="3.75" style="728" customWidth="1"/>
    <col min="14344" max="14344" width="2.5" style="728" customWidth="1"/>
    <col min="14345" max="14591" width="9" style="728"/>
    <col min="14592" max="14592" width="1.125" style="728" customWidth="1"/>
    <col min="14593" max="14594" width="15.625" style="728" customWidth="1"/>
    <col min="14595" max="14595" width="15.25" style="728" customWidth="1"/>
    <col min="14596" max="14596" width="17.5" style="728" customWidth="1"/>
    <col min="14597" max="14597" width="15.125" style="728" customWidth="1"/>
    <col min="14598" max="14598" width="15.25" style="728" customWidth="1"/>
    <col min="14599" max="14599" width="3.75" style="728" customWidth="1"/>
    <col min="14600" max="14600" width="2.5" style="728" customWidth="1"/>
    <col min="14601" max="14847" width="9" style="728"/>
    <col min="14848" max="14848" width="1.125" style="728" customWidth="1"/>
    <col min="14849" max="14850" width="15.625" style="728" customWidth="1"/>
    <col min="14851" max="14851" width="15.25" style="728" customWidth="1"/>
    <col min="14852" max="14852" width="17.5" style="728" customWidth="1"/>
    <col min="14853" max="14853" width="15.125" style="728" customWidth="1"/>
    <col min="14854" max="14854" width="15.25" style="728" customWidth="1"/>
    <col min="14855" max="14855" width="3.75" style="728" customWidth="1"/>
    <col min="14856" max="14856" width="2.5" style="728" customWidth="1"/>
    <col min="14857" max="15103" width="9" style="728"/>
    <col min="15104" max="15104" width="1.125" style="728" customWidth="1"/>
    <col min="15105" max="15106" width="15.625" style="728" customWidth="1"/>
    <col min="15107" max="15107" width="15.25" style="728" customWidth="1"/>
    <col min="15108" max="15108" width="17.5" style="728" customWidth="1"/>
    <col min="15109" max="15109" width="15.125" style="728" customWidth="1"/>
    <col min="15110" max="15110" width="15.25" style="728" customWidth="1"/>
    <col min="15111" max="15111" width="3.75" style="728" customWidth="1"/>
    <col min="15112" max="15112" width="2.5" style="728" customWidth="1"/>
    <col min="15113" max="15359" width="9" style="728"/>
    <col min="15360" max="15360" width="1.125" style="728" customWidth="1"/>
    <col min="15361" max="15362" width="15.625" style="728" customWidth="1"/>
    <col min="15363" max="15363" width="15.25" style="728" customWidth="1"/>
    <col min="15364" max="15364" width="17.5" style="728" customWidth="1"/>
    <col min="15365" max="15365" width="15.125" style="728" customWidth="1"/>
    <col min="15366" max="15366" width="15.25" style="728" customWidth="1"/>
    <col min="15367" max="15367" width="3.75" style="728" customWidth="1"/>
    <col min="15368" max="15368" width="2.5" style="728" customWidth="1"/>
    <col min="15369" max="15615" width="9" style="728"/>
    <col min="15616" max="15616" width="1.125" style="728" customWidth="1"/>
    <col min="15617" max="15618" width="15.625" style="728" customWidth="1"/>
    <col min="15619" max="15619" width="15.25" style="728" customWidth="1"/>
    <col min="15620" max="15620" width="17.5" style="728" customWidth="1"/>
    <col min="15621" max="15621" width="15.125" style="728" customWidth="1"/>
    <col min="15622" max="15622" width="15.25" style="728" customWidth="1"/>
    <col min="15623" max="15623" width="3.75" style="728" customWidth="1"/>
    <col min="15624" max="15624" width="2.5" style="728" customWidth="1"/>
    <col min="15625" max="15871" width="9" style="728"/>
    <col min="15872" max="15872" width="1.125" style="728" customWidth="1"/>
    <col min="15873" max="15874" width="15.625" style="728" customWidth="1"/>
    <col min="15875" max="15875" width="15.25" style="728" customWidth="1"/>
    <col min="15876" max="15876" width="17.5" style="728" customWidth="1"/>
    <col min="15877" max="15877" width="15.125" style="728" customWidth="1"/>
    <col min="15878" max="15878" width="15.25" style="728" customWidth="1"/>
    <col min="15879" max="15879" width="3.75" style="728" customWidth="1"/>
    <col min="15880" max="15880" width="2.5" style="728" customWidth="1"/>
    <col min="15881" max="16127" width="9" style="728"/>
    <col min="16128" max="16128" width="1.125" style="728" customWidth="1"/>
    <col min="16129" max="16130" width="15.625" style="728" customWidth="1"/>
    <col min="16131" max="16131" width="15.25" style="728" customWidth="1"/>
    <col min="16132" max="16132" width="17.5" style="728" customWidth="1"/>
    <col min="16133" max="16133" width="15.125" style="728" customWidth="1"/>
    <col min="16134" max="16134" width="15.25" style="728" customWidth="1"/>
    <col min="16135" max="16135" width="3.75" style="728" customWidth="1"/>
    <col min="16136" max="16136" width="2.5" style="728" customWidth="1"/>
    <col min="16137" max="16384" width="9" style="728"/>
  </cols>
  <sheetData>
    <row r="1" spans="1:11" ht="20.100000000000001" customHeight="1">
      <c r="I1" s="3858" t="s">
        <v>3034</v>
      </c>
      <c r="J1" s="3858"/>
      <c r="K1" s="3858"/>
    </row>
    <row r="2" spans="1:11" ht="20.100000000000001" customHeight="1">
      <c r="D2" s="3991" t="str">
        <f>IF(基本情報入力シート!$D$3="","",基本情報入力シート!$D$3)</f>
        <v/>
      </c>
      <c r="E2" s="3991"/>
      <c r="F2" s="3991"/>
    </row>
    <row r="3" spans="1:11" ht="20.100000000000001" customHeight="1">
      <c r="E3" s="729"/>
      <c r="F3" s="729"/>
    </row>
    <row r="4" spans="1:11" ht="20.100000000000001" customHeight="1">
      <c r="A4" s="3935" t="s">
        <v>1768</v>
      </c>
      <c r="B4" s="3935"/>
      <c r="C4" s="3935"/>
      <c r="D4" s="3935"/>
      <c r="E4" s="3935"/>
      <c r="F4" s="3935"/>
    </row>
    <row r="5" spans="1:11" ht="20.100000000000001" customHeight="1">
      <c r="A5" s="664"/>
      <c r="B5" s="664"/>
      <c r="C5" s="664"/>
      <c r="D5" s="664"/>
      <c r="E5" s="664"/>
      <c r="F5" s="664"/>
    </row>
    <row r="6" spans="1:11" ht="52.5" customHeight="1">
      <c r="A6" s="666" t="s">
        <v>1579</v>
      </c>
      <c r="B6" s="3992" t="str">
        <f>IF(基本情報入力シート!$D$23="","",基本情報入力シート!$D$23)</f>
        <v/>
      </c>
      <c r="C6" s="3993"/>
      <c r="D6" s="3993"/>
      <c r="E6" s="3993"/>
      <c r="F6" s="3994"/>
      <c r="G6" s="730"/>
    </row>
    <row r="7" spans="1:11" ht="54.75" customHeight="1">
      <c r="A7" s="731" t="s">
        <v>1580</v>
      </c>
      <c r="B7" s="3995" t="s">
        <v>1726</v>
      </c>
      <c r="C7" s="3996"/>
      <c r="D7" s="3996"/>
      <c r="E7" s="3996"/>
      <c r="F7" s="3997"/>
      <c r="G7" s="730"/>
    </row>
    <row r="8" spans="1:11" ht="18" customHeight="1">
      <c r="A8" s="732"/>
      <c r="B8" s="732"/>
      <c r="C8" s="732"/>
      <c r="D8" s="732"/>
      <c r="E8" s="732"/>
      <c r="F8" s="732"/>
    </row>
    <row r="9" spans="1:11" ht="112.5" customHeight="1">
      <c r="A9" s="3998" t="s">
        <v>1769</v>
      </c>
      <c r="B9" s="4000" t="s">
        <v>1770</v>
      </c>
      <c r="C9" s="4001"/>
      <c r="D9" s="4001"/>
      <c r="E9" s="4001"/>
      <c r="F9" s="4002"/>
      <c r="G9" s="730"/>
    </row>
    <row r="10" spans="1:11" ht="103.5" customHeight="1">
      <c r="A10" s="3999"/>
      <c r="B10" s="4000" t="s">
        <v>1771</v>
      </c>
      <c r="C10" s="4001"/>
      <c r="D10" s="4000"/>
      <c r="E10" s="4001"/>
      <c r="F10" s="4002"/>
      <c r="G10" s="730"/>
    </row>
    <row r="11" spans="1:11">
      <c r="A11" s="661"/>
    </row>
    <row r="12" spans="1:11" ht="20.100000000000001" customHeight="1">
      <c r="A12" s="3990" t="s">
        <v>1772</v>
      </c>
      <c r="B12" s="3990"/>
      <c r="C12" s="3990"/>
      <c r="D12" s="3990"/>
      <c r="E12" s="3990"/>
      <c r="F12" s="3990"/>
    </row>
    <row r="13" spans="1:11" ht="20.100000000000001" customHeight="1">
      <c r="A13" s="3990"/>
      <c r="B13" s="3990"/>
      <c r="C13" s="3990"/>
      <c r="D13" s="3990"/>
      <c r="E13" s="3990"/>
      <c r="F13" s="3990"/>
    </row>
  </sheetData>
  <mergeCells count="10">
    <mergeCell ref="A12:F13"/>
    <mergeCell ref="I1:K1"/>
    <mergeCell ref="D2:F2"/>
    <mergeCell ref="A4:F4"/>
    <mergeCell ref="B6:F6"/>
    <mergeCell ref="B7:F7"/>
    <mergeCell ref="A9:A10"/>
    <mergeCell ref="B9:F9"/>
    <mergeCell ref="B10:C10"/>
    <mergeCell ref="D10:F10"/>
  </mergeCells>
  <phoneticPr fontId="33"/>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52"/>
  <sheetViews>
    <sheetView view="pageBreakPreview" zoomScaleNormal="100" zoomScaleSheetLayoutView="100" workbookViewId="0">
      <selection activeCell="F11" sqref="F11:I11"/>
    </sheetView>
  </sheetViews>
  <sheetFormatPr defaultRowHeight="13.5"/>
  <cols>
    <col min="1" max="1" width="1.25" style="521" customWidth="1"/>
    <col min="2" max="2" width="9" style="521"/>
    <col min="3" max="3" width="11.125" style="521" customWidth="1"/>
    <col min="4" max="7" width="9" style="521"/>
    <col min="8" max="9" width="11.5" style="521" customWidth="1"/>
    <col min="10" max="10" width="1.25" style="521" customWidth="1"/>
    <col min="11" max="11" width="9" style="521"/>
    <col min="12" max="12" width="11.75" style="521" customWidth="1"/>
    <col min="13" max="256" width="9" style="521"/>
    <col min="257" max="257" width="1.25" style="521" customWidth="1"/>
    <col min="258" max="258" width="9" style="521"/>
    <col min="259" max="259" width="11.125" style="521" customWidth="1"/>
    <col min="260" max="263" width="9" style="521"/>
    <col min="264" max="265" width="11.5" style="521" customWidth="1"/>
    <col min="266" max="266" width="1.25" style="521" customWidth="1"/>
    <col min="267" max="512" width="9" style="521"/>
    <col min="513" max="513" width="1.25" style="521" customWidth="1"/>
    <col min="514" max="514" width="9" style="521"/>
    <col min="515" max="515" width="11.125" style="521" customWidth="1"/>
    <col min="516" max="519" width="9" style="521"/>
    <col min="520" max="521" width="11.5" style="521" customWidth="1"/>
    <col min="522" max="522" width="1.25" style="521" customWidth="1"/>
    <col min="523" max="768" width="9" style="521"/>
    <col min="769" max="769" width="1.25" style="521" customWidth="1"/>
    <col min="770" max="770" width="9" style="521"/>
    <col min="771" max="771" width="11.125" style="521" customWidth="1"/>
    <col min="772" max="775" width="9" style="521"/>
    <col min="776" max="777" width="11.5" style="521" customWidth="1"/>
    <col min="778" max="778" width="1.25" style="521" customWidth="1"/>
    <col min="779" max="1024" width="9" style="521"/>
    <col min="1025" max="1025" width="1.25" style="521" customWidth="1"/>
    <col min="1026" max="1026" width="9" style="521"/>
    <col min="1027" max="1027" width="11.125" style="521" customWidth="1"/>
    <col min="1028" max="1031" width="9" style="521"/>
    <col min="1032" max="1033" width="11.5" style="521" customWidth="1"/>
    <col min="1034" max="1034" width="1.25" style="521" customWidth="1"/>
    <col min="1035" max="1280" width="9" style="521"/>
    <col min="1281" max="1281" width="1.25" style="521" customWidth="1"/>
    <col min="1282" max="1282" width="9" style="521"/>
    <col min="1283" max="1283" width="11.125" style="521" customWidth="1"/>
    <col min="1284" max="1287" width="9" style="521"/>
    <col min="1288" max="1289" width="11.5" style="521" customWidth="1"/>
    <col min="1290" max="1290" width="1.25" style="521" customWidth="1"/>
    <col min="1291" max="1536" width="9" style="521"/>
    <col min="1537" max="1537" width="1.25" style="521" customWidth="1"/>
    <col min="1538" max="1538" width="9" style="521"/>
    <col min="1539" max="1539" width="11.125" style="521" customWidth="1"/>
    <col min="1540" max="1543" width="9" style="521"/>
    <col min="1544" max="1545" width="11.5" style="521" customWidth="1"/>
    <col min="1546" max="1546" width="1.25" style="521" customWidth="1"/>
    <col min="1547" max="1792" width="9" style="521"/>
    <col min="1793" max="1793" width="1.25" style="521" customWidth="1"/>
    <col min="1794" max="1794" width="9" style="521"/>
    <col min="1795" max="1795" width="11.125" style="521" customWidth="1"/>
    <col min="1796" max="1799" width="9" style="521"/>
    <col min="1800" max="1801" width="11.5" style="521" customWidth="1"/>
    <col min="1802" max="1802" width="1.25" style="521" customWidth="1"/>
    <col min="1803" max="2048" width="9" style="521"/>
    <col min="2049" max="2049" width="1.25" style="521" customWidth="1"/>
    <col min="2050" max="2050" width="9" style="521"/>
    <col min="2051" max="2051" width="11.125" style="521" customWidth="1"/>
    <col min="2052" max="2055" width="9" style="521"/>
    <col min="2056" max="2057" width="11.5" style="521" customWidth="1"/>
    <col min="2058" max="2058" width="1.25" style="521" customWidth="1"/>
    <col min="2059" max="2304" width="9" style="521"/>
    <col min="2305" max="2305" width="1.25" style="521" customWidth="1"/>
    <col min="2306" max="2306" width="9" style="521"/>
    <col min="2307" max="2307" width="11.125" style="521" customWidth="1"/>
    <col min="2308" max="2311" width="9" style="521"/>
    <col min="2312" max="2313" width="11.5" style="521" customWidth="1"/>
    <col min="2314" max="2314" width="1.25" style="521" customWidth="1"/>
    <col min="2315" max="2560" width="9" style="521"/>
    <col min="2561" max="2561" width="1.25" style="521" customWidth="1"/>
    <col min="2562" max="2562" width="9" style="521"/>
    <col min="2563" max="2563" width="11.125" style="521" customWidth="1"/>
    <col min="2564" max="2567" width="9" style="521"/>
    <col min="2568" max="2569" width="11.5" style="521" customWidth="1"/>
    <col min="2570" max="2570" width="1.25" style="521" customWidth="1"/>
    <col min="2571" max="2816" width="9" style="521"/>
    <col min="2817" max="2817" width="1.25" style="521" customWidth="1"/>
    <col min="2818" max="2818" width="9" style="521"/>
    <col min="2819" max="2819" width="11.125" style="521" customWidth="1"/>
    <col min="2820" max="2823" width="9" style="521"/>
    <col min="2824" max="2825" width="11.5" style="521" customWidth="1"/>
    <col min="2826" max="2826" width="1.25" style="521" customWidth="1"/>
    <col min="2827" max="3072" width="9" style="521"/>
    <col min="3073" max="3073" width="1.25" style="521" customWidth="1"/>
    <col min="3074" max="3074" width="9" style="521"/>
    <col min="3075" max="3075" width="11.125" style="521" customWidth="1"/>
    <col min="3076" max="3079" width="9" style="521"/>
    <col min="3080" max="3081" width="11.5" style="521" customWidth="1"/>
    <col min="3082" max="3082" width="1.25" style="521" customWidth="1"/>
    <col min="3083" max="3328" width="9" style="521"/>
    <col min="3329" max="3329" width="1.25" style="521" customWidth="1"/>
    <col min="3330" max="3330" width="9" style="521"/>
    <col min="3331" max="3331" width="11.125" style="521" customWidth="1"/>
    <col min="3332" max="3335" width="9" style="521"/>
    <col min="3336" max="3337" width="11.5" style="521" customWidth="1"/>
    <col min="3338" max="3338" width="1.25" style="521" customWidth="1"/>
    <col min="3339" max="3584" width="9" style="521"/>
    <col min="3585" max="3585" width="1.25" style="521" customWidth="1"/>
    <col min="3586" max="3586" width="9" style="521"/>
    <col min="3587" max="3587" width="11.125" style="521" customWidth="1"/>
    <col min="3588" max="3591" width="9" style="521"/>
    <col min="3592" max="3593" width="11.5" style="521" customWidth="1"/>
    <col min="3594" max="3594" width="1.25" style="521" customWidth="1"/>
    <col min="3595" max="3840" width="9" style="521"/>
    <col min="3841" max="3841" width="1.25" style="521" customWidth="1"/>
    <col min="3842" max="3842" width="9" style="521"/>
    <col min="3843" max="3843" width="11.125" style="521" customWidth="1"/>
    <col min="3844" max="3847" width="9" style="521"/>
    <col min="3848" max="3849" width="11.5" style="521" customWidth="1"/>
    <col min="3850" max="3850" width="1.25" style="521" customWidth="1"/>
    <col min="3851" max="4096" width="9" style="521"/>
    <col min="4097" max="4097" width="1.25" style="521" customWidth="1"/>
    <col min="4098" max="4098" width="9" style="521"/>
    <col min="4099" max="4099" width="11.125" style="521" customWidth="1"/>
    <col min="4100" max="4103" width="9" style="521"/>
    <col min="4104" max="4105" width="11.5" style="521" customWidth="1"/>
    <col min="4106" max="4106" width="1.25" style="521" customWidth="1"/>
    <col min="4107" max="4352" width="9" style="521"/>
    <col min="4353" max="4353" width="1.25" style="521" customWidth="1"/>
    <col min="4354" max="4354" width="9" style="521"/>
    <col min="4355" max="4355" width="11.125" style="521" customWidth="1"/>
    <col min="4356" max="4359" width="9" style="521"/>
    <col min="4360" max="4361" width="11.5" style="521" customWidth="1"/>
    <col min="4362" max="4362" width="1.25" style="521" customWidth="1"/>
    <col min="4363" max="4608" width="9" style="521"/>
    <col min="4609" max="4609" width="1.25" style="521" customWidth="1"/>
    <col min="4610" max="4610" width="9" style="521"/>
    <col min="4611" max="4611" width="11.125" style="521" customWidth="1"/>
    <col min="4612" max="4615" width="9" style="521"/>
    <col min="4616" max="4617" width="11.5" style="521" customWidth="1"/>
    <col min="4618" max="4618" width="1.25" style="521" customWidth="1"/>
    <col min="4619" max="4864" width="9" style="521"/>
    <col min="4865" max="4865" width="1.25" style="521" customWidth="1"/>
    <col min="4866" max="4866" width="9" style="521"/>
    <col min="4867" max="4867" width="11.125" style="521" customWidth="1"/>
    <col min="4868" max="4871" width="9" style="521"/>
    <col min="4872" max="4873" width="11.5" style="521" customWidth="1"/>
    <col min="4874" max="4874" width="1.25" style="521" customWidth="1"/>
    <col min="4875" max="5120" width="9" style="521"/>
    <col min="5121" max="5121" width="1.25" style="521" customWidth="1"/>
    <col min="5122" max="5122" width="9" style="521"/>
    <col min="5123" max="5123" width="11.125" style="521" customWidth="1"/>
    <col min="5124" max="5127" width="9" style="521"/>
    <col min="5128" max="5129" width="11.5" style="521" customWidth="1"/>
    <col min="5130" max="5130" width="1.25" style="521" customWidth="1"/>
    <col min="5131" max="5376" width="9" style="521"/>
    <col min="5377" max="5377" width="1.25" style="521" customWidth="1"/>
    <col min="5378" max="5378" width="9" style="521"/>
    <col min="5379" max="5379" width="11.125" style="521" customWidth="1"/>
    <col min="5380" max="5383" width="9" style="521"/>
    <col min="5384" max="5385" width="11.5" style="521" customWidth="1"/>
    <col min="5386" max="5386" width="1.25" style="521" customWidth="1"/>
    <col min="5387" max="5632" width="9" style="521"/>
    <col min="5633" max="5633" width="1.25" style="521" customWidth="1"/>
    <col min="5634" max="5634" width="9" style="521"/>
    <col min="5635" max="5635" width="11.125" style="521" customWidth="1"/>
    <col min="5636" max="5639" width="9" style="521"/>
    <col min="5640" max="5641" width="11.5" style="521" customWidth="1"/>
    <col min="5642" max="5642" width="1.25" style="521" customWidth="1"/>
    <col min="5643" max="5888" width="9" style="521"/>
    <col min="5889" max="5889" width="1.25" style="521" customWidth="1"/>
    <col min="5890" max="5890" width="9" style="521"/>
    <col min="5891" max="5891" width="11.125" style="521" customWidth="1"/>
    <col min="5892" max="5895" width="9" style="521"/>
    <col min="5896" max="5897" width="11.5" style="521" customWidth="1"/>
    <col min="5898" max="5898" width="1.25" style="521" customWidth="1"/>
    <col min="5899" max="6144" width="9" style="521"/>
    <col min="6145" max="6145" width="1.25" style="521" customWidth="1"/>
    <col min="6146" max="6146" width="9" style="521"/>
    <col min="6147" max="6147" width="11.125" style="521" customWidth="1"/>
    <col min="6148" max="6151" width="9" style="521"/>
    <col min="6152" max="6153" width="11.5" style="521" customWidth="1"/>
    <col min="6154" max="6154" width="1.25" style="521" customWidth="1"/>
    <col min="6155" max="6400" width="9" style="521"/>
    <col min="6401" max="6401" width="1.25" style="521" customWidth="1"/>
    <col min="6402" max="6402" width="9" style="521"/>
    <col min="6403" max="6403" width="11.125" style="521" customWidth="1"/>
    <col min="6404" max="6407" width="9" style="521"/>
    <col min="6408" max="6409" width="11.5" style="521" customWidth="1"/>
    <col min="6410" max="6410" width="1.25" style="521" customWidth="1"/>
    <col min="6411" max="6656" width="9" style="521"/>
    <col min="6657" max="6657" width="1.25" style="521" customWidth="1"/>
    <col min="6658" max="6658" width="9" style="521"/>
    <col min="6659" max="6659" width="11.125" style="521" customWidth="1"/>
    <col min="6660" max="6663" width="9" style="521"/>
    <col min="6664" max="6665" width="11.5" style="521" customWidth="1"/>
    <col min="6666" max="6666" width="1.25" style="521" customWidth="1"/>
    <col min="6667" max="6912" width="9" style="521"/>
    <col min="6913" max="6913" width="1.25" style="521" customWidth="1"/>
    <col min="6914" max="6914" width="9" style="521"/>
    <col min="6915" max="6915" width="11.125" style="521" customWidth="1"/>
    <col min="6916" max="6919" width="9" style="521"/>
    <col min="6920" max="6921" width="11.5" style="521" customWidth="1"/>
    <col min="6922" max="6922" width="1.25" style="521" customWidth="1"/>
    <col min="6923" max="7168" width="9" style="521"/>
    <col min="7169" max="7169" width="1.25" style="521" customWidth="1"/>
    <col min="7170" max="7170" width="9" style="521"/>
    <col min="7171" max="7171" width="11.125" style="521" customWidth="1"/>
    <col min="7172" max="7175" width="9" style="521"/>
    <col min="7176" max="7177" width="11.5" style="521" customWidth="1"/>
    <col min="7178" max="7178" width="1.25" style="521" customWidth="1"/>
    <col min="7179" max="7424" width="9" style="521"/>
    <col min="7425" max="7425" width="1.25" style="521" customWidth="1"/>
    <col min="7426" max="7426" width="9" style="521"/>
    <col min="7427" max="7427" width="11.125" style="521" customWidth="1"/>
    <col min="7428" max="7431" width="9" style="521"/>
    <col min="7432" max="7433" width="11.5" style="521" customWidth="1"/>
    <col min="7434" max="7434" width="1.25" style="521" customWidth="1"/>
    <col min="7435" max="7680" width="9" style="521"/>
    <col min="7681" max="7681" width="1.25" style="521" customWidth="1"/>
    <col min="7682" max="7682" width="9" style="521"/>
    <col min="7683" max="7683" width="11.125" style="521" customWidth="1"/>
    <col min="7684" max="7687" width="9" style="521"/>
    <col min="7688" max="7689" width="11.5" style="521" customWidth="1"/>
    <col min="7690" max="7690" width="1.25" style="521" customWidth="1"/>
    <col min="7691" max="7936" width="9" style="521"/>
    <col min="7937" max="7937" width="1.25" style="521" customWidth="1"/>
    <col min="7938" max="7938" width="9" style="521"/>
    <col min="7939" max="7939" width="11.125" style="521" customWidth="1"/>
    <col min="7940" max="7943" width="9" style="521"/>
    <col min="7944" max="7945" width="11.5" style="521" customWidth="1"/>
    <col min="7946" max="7946" width="1.25" style="521" customWidth="1"/>
    <col min="7947" max="8192" width="9" style="521"/>
    <col min="8193" max="8193" width="1.25" style="521" customWidth="1"/>
    <col min="8194" max="8194" width="9" style="521"/>
    <col min="8195" max="8195" width="11.125" style="521" customWidth="1"/>
    <col min="8196" max="8199" width="9" style="521"/>
    <col min="8200" max="8201" width="11.5" style="521" customWidth="1"/>
    <col min="8202" max="8202" width="1.25" style="521" customWidth="1"/>
    <col min="8203" max="8448" width="9" style="521"/>
    <col min="8449" max="8449" width="1.25" style="521" customWidth="1"/>
    <col min="8450" max="8450" width="9" style="521"/>
    <col min="8451" max="8451" width="11.125" style="521" customWidth="1"/>
    <col min="8452" max="8455" width="9" style="521"/>
    <col min="8456" max="8457" width="11.5" style="521" customWidth="1"/>
    <col min="8458" max="8458" width="1.25" style="521" customWidth="1"/>
    <col min="8459" max="8704" width="9" style="521"/>
    <col min="8705" max="8705" width="1.25" style="521" customWidth="1"/>
    <col min="8706" max="8706" width="9" style="521"/>
    <col min="8707" max="8707" width="11.125" style="521" customWidth="1"/>
    <col min="8708" max="8711" width="9" style="521"/>
    <col min="8712" max="8713" width="11.5" style="521" customWidth="1"/>
    <col min="8714" max="8714" width="1.25" style="521" customWidth="1"/>
    <col min="8715" max="8960" width="9" style="521"/>
    <col min="8961" max="8961" width="1.25" style="521" customWidth="1"/>
    <col min="8962" max="8962" width="9" style="521"/>
    <col min="8963" max="8963" width="11.125" style="521" customWidth="1"/>
    <col min="8964" max="8967" width="9" style="521"/>
    <col min="8968" max="8969" width="11.5" style="521" customWidth="1"/>
    <col min="8970" max="8970" width="1.25" style="521" customWidth="1"/>
    <col min="8971" max="9216" width="9" style="521"/>
    <col min="9217" max="9217" width="1.25" style="521" customWidth="1"/>
    <col min="9218" max="9218" width="9" style="521"/>
    <col min="9219" max="9219" width="11.125" style="521" customWidth="1"/>
    <col min="9220" max="9223" width="9" style="521"/>
    <col min="9224" max="9225" width="11.5" style="521" customWidth="1"/>
    <col min="9226" max="9226" width="1.25" style="521" customWidth="1"/>
    <col min="9227" max="9472" width="9" style="521"/>
    <col min="9473" max="9473" width="1.25" style="521" customWidth="1"/>
    <col min="9474" max="9474" width="9" style="521"/>
    <col min="9475" max="9475" width="11.125" style="521" customWidth="1"/>
    <col min="9476" max="9479" width="9" style="521"/>
    <col min="9480" max="9481" width="11.5" style="521" customWidth="1"/>
    <col min="9482" max="9482" width="1.25" style="521" customWidth="1"/>
    <col min="9483" max="9728" width="9" style="521"/>
    <col min="9729" max="9729" width="1.25" style="521" customWidth="1"/>
    <col min="9730" max="9730" width="9" style="521"/>
    <col min="9731" max="9731" width="11.125" style="521" customWidth="1"/>
    <col min="9732" max="9735" width="9" style="521"/>
    <col min="9736" max="9737" width="11.5" style="521" customWidth="1"/>
    <col min="9738" max="9738" width="1.25" style="521" customWidth="1"/>
    <col min="9739" max="9984" width="9" style="521"/>
    <col min="9985" max="9985" width="1.25" style="521" customWidth="1"/>
    <col min="9986" max="9986" width="9" style="521"/>
    <col min="9987" max="9987" width="11.125" style="521" customWidth="1"/>
    <col min="9988" max="9991" width="9" style="521"/>
    <col min="9992" max="9993" width="11.5" style="521" customWidth="1"/>
    <col min="9994" max="9994" width="1.25" style="521" customWidth="1"/>
    <col min="9995" max="10240" width="9" style="521"/>
    <col min="10241" max="10241" width="1.25" style="521" customWidth="1"/>
    <col min="10242" max="10242" width="9" style="521"/>
    <col min="10243" max="10243" width="11.125" style="521" customWidth="1"/>
    <col min="10244" max="10247" width="9" style="521"/>
    <col min="10248" max="10249" width="11.5" style="521" customWidth="1"/>
    <col min="10250" max="10250" width="1.25" style="521" customWidth="1"/>
    <col min="10251" max="10496" width="9" style="521"/>
    <col min="10497" max="10497" width="1.25" style="521" customWidth="1"/>
    <col min="10498" max="10498" width="9" style="521"/>
    <col min="10499" max="10499" width="11.125" style="521" customWidth="1"/>
    <col min="10500" max="10503" width="9" style="521"/>
    <col min="10504" max="10505" width="11.5" style="521" customWidth="1"/>
    <col min="10506" max="10506" width="1.25" style="521" customWidth="1"/>
    <col min="10507" max="10752" width="9" style="521"/>
    <col min="10753" max="10753" width="1.25" style="521" customWidth="1"/>
    <col min="10754" max="10754" width="9" style="521"/>
    <col min="10755" max="10755" width="11.125" style="521" customWidth="1"/>
    <col min="10756" max="10759" width="9" style="521"/>
    <col min="10760" max="10761" width="11.5" style="521" customWidth="1"/>
    <col min="10762" max="10762" width="1.25" style="521" customWidth="1"/>
    <col min="10763" max="11008" width="9" style="521"/>
    <col min="11009" max="11009" width="1.25" style="521" customWidth="1"/>
    <col min="11010" max="11010" width="9" style="521"/>
    <col min="11011" max="11011" width="11.125" style="521" customWidth="1"/>
    <col min="11012" max="11015" width="9" style="521"/>
    <col min="11016" max="11017" width="11.5" style="521" customWidth="1"/>
    <col min="11018" max="11018" width="1.25" style="521" customWidth="1"/>
    <col min="11019" max="11264" width="9" style="521"/>
    <col min="11265" max="11265" width="1.25" style="521" customWidth="1"/>
    <col min="11266" max="11266" width="9" style="521"/>
    <col min="11267" max="11267" width="11.125" style="521" customWidth="1"/>
    <col min="11268" max="11271" width="9" style="521"/>
    <col min="11272" max="11273" width="11.5" style="521" customWidth="1"/>
    <col min="11274" max="11274" width="1.25" style="521" customWidth="1"/>
    <col min="11275" max="11520" width="9" style="521"/>
    <col min="11521" max="11521" width="1.25" style="521" customWidth="1"/>
    <col min="11522" max="11522" width="9" style="521"/>
    <col min="11523" max="11523" width="11.125" style="521" customWidth="1"/>
    <col min="11524" max="11527" width="9" style="521"/>
    <col min="11528" max="11529" width="11.5" style="521" customWidth="1"/>
    <col min="11530" max="11530" width="1.25" style="521" customWidth="1"/>
    <col min="11531" max="11776" width="9" style="521"/>
    <col min="11777" max="11777" width="1.25" style="521" customWidth="1"/>
    <col min="11778" max="11778" width="9" style="521"/>
    <col min="11779" max="11779" width="11.125" style="521" customWidth="1"/>
    <col min="11780" max="11783" width="9" style="521"/>
    <col min="11784" max="11785" width="11.5" style="521" customWidth="1"/>
    <col min="11786" max="11786" width="1.25" style="521" customWidth="1"/>
    <col min="11787" max="12032" width="9" style="521"/>
    <col min="12033" max="12033" width="1.25" style="521" customWidth="1"/>
    <col min="12034" max="12034" width="9" style="521"/>
    <col min="12035" max="12035" width="11.125" style="521" customWidth="1"/>
    <col min="12036" max="12039" width="9" style="521"/>
    <col min="12040" max="12041" width="11.5" style="521" customWidth="1"/>
    <col min="12042" max="12042" width="1.25" style="521" customWidth="1"/>
    <col min="12043" max="12288" width="9" style="521"/>
    <col min="12289" max="12289" width="1.25" style="521" customWidth="1"/>
    <col min="12290" max="12290" width="9" style="521"/>
    <col min="12291" max="12291" width="11.125" style="521" customWidth="1"/>
    <col min="12292" max="12295" width="9" style="521"/>
    <col min="12296" max="12297" width="11.5" style="521" customWidth="1"/>
    <col min="12298" max="12298" width="1.25" style="521" customWidth="1"/>
    <col min="12299" max="12544" width="9" style="521"/>
    <col min="12545" max="12545" width="1.25" style="521" customWidth="1"/>
    <col min="12546" max="12546" width="9" style="521"/>
    <col min="12547" max="12547" width="11.125" style="521" customWidth="1"/>
    <col min="12548" max="12551" width="9" style="521"/>
    <col min="12552" max="12553" width="11.5" style="521" customWidth="1"/>
    <col min="12554" max="12554" width="1.25" style="521" customWidth="1"/>
    <col min="12555" max="12800" width="9" style="521"/>
    <col min="12801" max="12801" width="1.25" style="521" customWidth="1"/>
    <col min="12802" max="12802" width="9" style="521"/>
    <col min="12803" max="12803" width="11.125" style="521" customWidth="1"/>
    <col min="12804" max="12807" width="9" style="521"/>
    <col min="12808" max="12809" width="11.5" style="521" customWidth="1"/>
    <col min="12810" max="12810" width="1.25" style="521" customWidth="1"/>
    <col min="12811" max="13056" width="9" style="521"/>
    <col min="13057" max="13057" width="1.25" style="521" customWidth="1"/>
    <col min="13058" max="13058" width="9" style="521"/>
    <col min="13059" max="13059" width="11.125" style="521" customWidth="1"/>
    <col min="13060" max="13063" width="9" style="521"/>
    <col min="13064" max="13065" width="11.5" style="521" customWidth="1"/>
    <col min="13066" max="13066" width="1.25" style="521" customWidth="1"/>
    <col min="13067" max="13312" width="9" style="521"/>
    <col min="13313" max="13313" width="1.25" style="521" customWidth="1"/>
    <col min="13314" max="13314" width="9" style="521"/>
    <col min="13315" max="13315" width="11.125" style="521" customWidth="1"/>
    <col min="13316" max="13319" width="9" style="521"/>
    <col min="13320" max="13321" width="11.5" style="521" customWidth="1"/>
    <col min="13322" max="13322" width="1.25" style="521" customWidth="1"/>
    <col min="13323" max="13568" width="9" style="521"/>
    <col min="13569" max="13569" width="1.25" style="521" customWidth="1"/>
    <col min="13570" max="13570" width="9" style="521"/>
    <col min="13571" max="13571" width="11.125" style="521" customWidth="1"/>
    <col min="13572" max="13575" width="9" style="521"/>
    <col min="13576" max="13577" width="11.5" style="521" customWidth="1"/>
    <col min="13578" max="13578" width="1.25" style="521" customWidth="1"/>
    <col min="13579" max="13824" width="9" style="521"/>
    <col min="13825" max="13825" width="1.25" style="521" customWidth="1"/>
    <col min="13826" max="13826" width="9" style="521"/>
    <col min="13827" max="13827" width="11.125" style="521" customWidth="1"/>
    <col min="13828" max="13831" width="9" style="521"/>
    <col min="13832" max="13833" width="11.5" style="521" customWidth="1"/>
    <col min="13834" max="13834" width="1.25" style="521" customWidth="1"/>
    <col min="13835" max="14080" width="9" style="521"/>
    <col min="14081" max="14081" width="1.25" style="521" customWidth="1"/>
    <col min="14082" max="14082" width="9" style="521"/>
    <col min="14083" max="14083" width="11.125" style="521" customWidth="1"/>
    <col min="14084" max="14087" width="9" style="521"/>
    <col min="14088" max="14089" width="11.5" style="521" customWidth="1"/>
    <col min="14090" max="14090" width="1.25" style="521" customWidth="1"/>
    <col min="14091" max="14336" width="9" style="521"/>
    <col min="14337" max="14337" width="1.25" style="521" customWidth="1"/>
    <col min="14338" max="14338" width="9" style="521"/>
    <col min="14339" max="14339" width="11.125" style="521" customWidth="1"/>
    <col min="14340" max="14343" width="9" style="521"/>
    <col min="14344" max="14345" width="11.5" style="521" customWidth="1"/>
    <col min="14346" max="14346" width="1.25" style="521" customWidth="1"/>
    <col min="14347" max="14592" width="9" style="521"/>
    <col min="14593" max="14593" width="1.25" style="521" customWidth="1"/>
    <col min="14594" max="14594" width="9" style="521"/>
    <col min="14595" max="14595" width="11.125" style="521" customWidth="1"/>
    <col min="14596" max="14599" width="9" style="521"/>
    <col min="14600" max="14601" width="11.5" style="521" customWidth="1"/>
    <col min="14602" max="14602" width="1.25" style="521" customWidth="1"/>
    <col min="14603" max="14848" width="9" style="521"/>
    <col min="14849" max="14849" width="1.25" style="521" customWidth="1"/>
    <col min="14850" max="14850" width="9" style="521"/>
    <col min="14851" max="14851" width="11.125" style="521" customWidth="1"/>
    <col min="14852" max="14855" width="9" style="521"/>
    <col min="14856" max="14857" width="11.5" style="521" customWidth="1"/>
    <col min="14858" max="14858" width="1.25" style="521" customWidth="1"/>
    <col min="14859" max="15104" width="9" style="521"/>
    <col min="15105" max="15105" width="1.25" style="521" customWidth="1"/>
    <col min="15106" max="15106" width="9" style="521"/>
    <col min="15107" max="15107" width="11.125" style="521" customWidth="1"/>
    <col min="15108" max="15111" width="9" style="521"/>
    <col min="15112" max="15113" width="11.5" style="521" customWidth="1"/>
    <col min="15114" max="15114" width="1.25" style="521" customWidth="1"/>
    <col min="15115" max="15360" width="9" style="521"/>
    <col min="15361" max="15361" width="1.25" style="521" customWidth="1"/>
    <col min="15362" max="15362" width="9" style="521"/>
    <col min="15363" max="15363" width="11.125" style="521" customWidth="1"/>
    <col min="15364" max="15367" width="9" style="521"/>
    <col min="15368" max="15369" width="11.5" style="521" customWidth="1"/>
    <col min="15370" max="15370" width="1.25" style="521" customWidth="1"/>
    <col min="15371" max="15616" width="9" style="521"/>
    <col min="15617" max="15617" width="1.25" style="521" customWidth="1"/>
    <col min="15618" max="15618" width="9" style="521"/>
    <col min="15619" max="15619" width="11.125" style="521" customWidth="1"/>
    <col min="15620" max="15623" width="9" style="521"/>
    <col min="15624" max="15625" width="11.5" style="521" customWidth="1"/>
    <col min="15626" max="15626" width="1.25" style="521" customWidth="1"/>
    <col min="15627" max="15872" width="9" style="521"/>
    <col min="15873" max="15873" width="1.25" style="521" customWidth="1"/>
    <col min="15874" max="15874" width="9" style="521"/>
    <col min="15875" max="15875" width="11.125" style="521" customWidth="1"/>
    <col min="15876" max="15879" width="9" style="521"/>
    <col min="15880" max="15881" width="11.5" style="521" customWidth="1"/>
    <col min="15882" max="15882" width="1.25" style="521" customWidth="1"/>
    <col min="15883" max="16128" width="9" style="521"/>
    <col min="16129" max="16129" width="1.25" style="521" customWidth="1"/>
    <col min="16130" max="16130" width="9" style="521"/>
    <col min="16131" max="16131" width="11.125" style="521" customWidth="1"/>
    <col min="16132" max="16135" width="9" style="521"/>
    <col min="16136" max="16137" width="11.5" style="521" customWidth="1"/>
    <col min="16138" max="16138" width="1.25" style="521" customWidth="1"/>
    <col min="16139" max="16384" width="9" style="521"/>
  </cols>
  <sheetData>
    <row r="1" spans="2:13" ht="15" customHeight="1">
      <c r="H1" s="3912" t="str">
        <f>IF(基本情報入力シート!$D$3="","",基本情報入力シート!$D$3)</f>
        <v/>
      </c>
      <c r="I1" s="3912"/>
      <c r="K1" s="3858" t="s">
        <v>3034</v>
      </c>
      <c r="L1" s="3858"/>
      <c r="M1" s="3858"/>
    </row>
    <row r="2" spans="2:13" ht="8.25" customHeight="1">
      <c r="H2" s="782"/>
      <c r="I2" s="782"/>
    </row>
    <row r="3" spans="2:13" s="624" customFormat="1" ht="34.5" customHeight="1">
      <c r="B3" s="4064" t="s">
        <v>1817</v>
      </c>
      <c r="C3" s="4065"/>
      <c r="D3" s="4065"/>
      <c r="E3" s="4065"/>
      <c r="F3" s="4065"/>
      <c r="G3" s="4065"/>
      <c r="H3" s="4065"/>
      <c r="I3" s="4065"/>
    </row>
    <row r="4" spans="2:13" ht="2.25" customHeight="1" thickBot="1"/>
    <row r="5" spans="2:13" ht="15" customHeight="1" thickBot="1">
      <c r="B5" s="4059" t="s">
        <v>1255</v>
      </c>
      <c r="C5" s="4060"/>
      <c r="D5" s="4066" t="str">
        <f>IF(基本情報入力シート!$D$19="","",基本情報入力シート!$D$19)</f>
        <v/>
      </c>
      <c r="E5" s="4067"/>
      <c r="F5" s="4067"/>
      <c r="G5" s="4067"/>
      <c r="H5" s="4067"/>
      <c r="I5" s="4068"/>
    </row>
    <row r="6" spans="2:13" ht="15" customHeight="1">
      <c r="B6" s="4059" t="s">
        <v>883</v>
      </c>
      <c r="C6" s="4060"/>
      <c r="D6" s="4061" t="str">
        <f>IF(基本情報入力シート!$D$23="","",基本情報入力シート!$D$23)</f>
        <v/>
      </c>
      <c r="E6" s="4062"/>
      <c r="F6" s="4062"/>
      <c r="G6" s="4062"/>
      <c r="H6" s="4062"/>
      <c r="I6" s="4063"/>
    </row>
    <row r="7" spans="2:13" ht="15" customHeight="1">
      <c r="B7" s="4054" t="s">
        <v>1818</v>
      </c>
      <c r="C7" s="4055"/>
      <c r="D7" s="4056" t="str">
        <f>IF(基本情報入力シート!$D$21="","",基本情報入力シート!$D$21)</f>
        <v/>
      </c>
      <c r="E7" s="4057"/>
      <c r="F7" s="4057"/>
      <c r="G7" s="4057"/>
      <c r="H7" s="4057"/>
      <c r="I7" s="4058"/>
    </row>
    <row r="8" spans="2:13" ht="15" customHeight="1">
      <c r="B8" s="4054" t="s">
        <v>1819</v>
      </c>
      <c r="C8" s="4055"/>
      <c r="D8" s="4018" t="s">
        <v>1820</v>
      </c>
      <c r="E8" s="4019"/>
      <c r="F8" s="4019"/>
      <c r="G8" s="4019"/>
      <c r="H8" s="4019"/>
      <c r="I8" s="4021"/>
    </row>
    <row r="9" spans="2:13" ht="15" customHeight="1">
      <c r="B9" s="4044" t="s">
        <v>1821</v>
      </c>
      <c r="C9" s="783" t="s">
        <v>30</v>
      </c>
      <c r="D9" s="4007"/>
      <c r="E9" s="4009"/>
      <c r="F9" s="4008"/>
      <c r="G9" s="4046" t="s">
        <v>1822</v>
      </c>
      <c r="H9" s="4048"/>
      <c r="I9" s="4049"/>
    </row>
    <row r="10" spans="2:13" ht="19.5" customHeight="1" thickBot="1">
      <c r="B10" s="4045"/>
      <c r="C10" s="784" t="s">
        <v>1823</v>
      </c>
      <c r="D10" s="4048"/>
      <c r="E10" s="4052"/>
      <c r="F10" s="4053"/>
      <c r="G10" s="4047"/>
      <c r="H10" s="4050"/>
      <c r="I10" s="4051"/>
    </row>
    <row r="11" spans="2:13" ht="19.5" customHeight="1" thickTop="1" thickBot="1">
      <c r="B11" s="4022" t="s">
        <v>2778</v>
      </c>
      <c r="C11" s="4023"/>
      <c r="D11" s="4023"/>
      <c r="E11" s="4023"/>
      <c r="F11" s="4024"/>
      <c r="G11" s="4025"/>
      <c r="H11" s="4025"/>
      <c r="I11" s="4026"/>
    </row>
    <row r="12" spans="2:13" ht="17.25" customHeight="1" thickTop="1">
      <c r="B12" s="4011" t="s">
        <v>1824</v>
      </c>
      <c r="C12" s="4028" t="s">
        <v>1825</v>
      </c>
      <c r="D12" s="4029"/>
      <c r="E12" s="4029"/>
      <c r="F12" s="4029"/>
      <c r="G12" s="4030"/>
      <c r="H12" s="4031" t="s">
        <v>1826</v>
      </c>
      <c r="I12" s="4032"/>
    </row>
    <row r="13" spans="2:13" ht="17.25" customHeight="1">
      <c r="B13" s="4012"/>
      <c r="C13" s="4033"/>
      <c r="D13" s="4035" t="s">
        <v>2779</v>
      </c>
      <c r="E13" s="4036"/>
      <c r="F13" s="4018" t="s">
        <v>2780</v>
      </c>
      <c r="G13" s="4020"/>
      <c r="H13" s="4018"/>
      <c r="I13" s="4021"/>
    </row>
    <row r="14" spans="2:13" ht="17.25" customHeight="1">
      <c r="B14" s="4012"/>
      <c r="C14" s="4033"/>
      <c r="D14" s="4037"/>
      <c r="E14" s="4038"/>
      <c r="F14" s="4018" t="s">
        <v>2781</v>
      </c>
      <c r="G14" s="4020"/>
      <c r="H14" s="4018"/>
      <c r="I14" s="4021"/>
    </row>
    <row r="15" spans="2:13" ht="17.25" customHeight="1">
      <c r="B15" s="4012"/>
      <c r="C15" s="4033"/>
      <c r="D15" s="4018" t="s">
        <v>2782</v>
      </c>
      <c r="E15" s="4019"/>
      <c r="F15" s="4019"/>
      <c r="G15" s="4020"/>
      <c r="H15" s="4018"/>
      <c r="I15" s="4021"/>
    </row>
    <row r="16" spans="2:13" ht="17.25" customHeight="1" thickBot="1">
      <c r="B16" s="4027"/>
      <c r="C16" s="4034"/>
      <c r="D16" s="4039" t="s">
        <v>2783</v>
      </c>
      <c r="E16" s="4040"/>
      <c r="F16" s="4040"/>
      <c r="G16" s="4041"/>
      <c r="H16" s="4042"/>
      <c r="I16" s="4043"/>
    </row>
    <row r="17" spans="2:9" ht="17.25" customHeight="1" thickTop="1">
      <c r="B17" s="4011" t="s">
        <v>1827</v>
      </c>
      <c r="C17" s="4014" t="s">
        <v>1828</v>
      </c>
      <c r="D17" s="4015"/>
      <c r="E17" s="4015"/>
      <c r="F17" s="4015"/>
      <c r="G17" s="4015"/>
      <c r="H17" s="4016"/>
      <c r="I17" s="4017"/>
    </row>
    <row r="18" spans="2:9" ht="16.5" customHeight="1">
      <c r="B18" s="4012"/>
      <c r="C18" s="4018" t="s">
        <v>1150</v>
      </c>
      <c r="D18" s="4019"/>
      <c r="E18" s="4020"/>
      <c r="F18" s="4018" t="s">
        <v>2784</v>
      </c>
      <c r="G18" s="4019"/>
      <c r="H18" s="4019"/>
      <c r="I18" s="4021"/>
    </row>
    <row r="19" spans="2:9" ht="16.5" customHeight="1">
      <c r="B19" s="4012"/>
      <c r="C19" s="785">
        <v>1</v>
      </c>
      <c r="D19" s="4007"/>
      <c r="E19" s="4008"/>
      <c r="F19" s="4007"/>
      <c r="G19" s="4009"/>
      <c r="H19" s="4009"/>
      <c r="I19" s="4010"/>
    </row>
    <row r="20" spans="2:9" ht="16.5" customHeight="1">
      <c r="B20" s="4012"/>
      <c r="C20" s="785">
        <v>2</v>
      </c>
      <c r="D20" s="4007"/>
      <c r="E20" s="4008"/>
      <c r="F20" s="4007"/>
      <c r="G20" s="4009"/>
      <c r="H20" s="4009"/>
      <c r="I20" s="4010"/>
    </row>
    <row r="21" spans="2:9" ht="16.5" customHeight="1">
      <c r="B21" s="4012"/>
      <c r="C21" s="785">
        <v>3</v>
      </c>
      <c r="D21" s="4007"/>
      <c r="E21" s="4008"/>
      <c r="F21" s="4007"/>
      <c r="G21" s="4009"/>
      <c r="H21" s="4009"/>
      <c r="I21" s="4010"/>
    </row>
    <row r="22" spans="2:9" ht="16.5" customHeight="1">
      <c r="B22" s="4012"/>
      <c r="C22" s="785">
        <v>4</v>
      </c>
      <c r="D22" s="4007"/>
      <c r="E22" s="4008"/>
      <c r="F22" s="4007"/>
      <c r="G22" s="4009"/>
      <c r="H22" s="4009"/>
      <c r="I22" s="4010"/>
    </row>
    <row r="23" spans="2:9" ht="16.5" customHeight="1">
      <c r="B23" s="4012"/>
      <c r="C23" s="785">
        <v>5</v>
      </c>
      <c r="D23" s="4007"/>
      <c r="E23" s="4008"/>
      <c r="F23" s="4007"/>
      <c r="G23" s="4009"/>
      <c r="H23" s="4009"/>
      <c r="I23" s="4010"/>
    </row>
    <row r="24" spans="2:9" ht="16.5" customHeight="1">
      <c r="B24" s="4012"/>
      <c r="C24" s="785">
        <v>6</v>
      </c>
      <c r="D24" s="4007"/>
      <c r="E24" s="4008"/>
      <c r="F24" s="4007"/>
      <c r="G24" s="4009"/>
      <c r="H24" s="4009"/>
      <c r="I24" s="4010"/>
    </row>
    <row r="25" spans="2:9" ht="16.5" customHeight="1">
      <c r="B25" s="4012"/>
      <c r="C25" s="785">
        <v>7</v>
      </c>
      <c r="D25" s="4007"/>
      <c r="E25" s="4008"/>
      <c r="F25" s="4007"/>
      <c r="G25" s="4009"/>
      <c r="H25" s="4009"/>
      <c r="I25" s="4010"/>
    </row>
    <row r="26" spans="2:9" ht="16.5" customHeight="1">
      <c r="B26" s="4012"/>
      <c r="C26" s="785">
        <v>8</v>
      </c>
      <c r="D26" s="4007"/>
      <c r="E26" s="4008"/>
      <c r="F26" s="4007"/>
      <c r="G26" s="4009"/>
      <c r="H26" s="4009"/>
      <c r="I26" s="4010"/>
    </row>
    <row r="27" spans="2:9" ht="16.5" customHeight="1">
      <c r="B27" s="4012"/>
      <c r="C27" s="785">
        <v>9</v>
      </c>
      <c r="D27" s="4007"/>
      <c r="E27" s="4008"/>
      <c r="F27" s="4007"/>
      <c r="G27" s="4009"/>
      <c r="H27" s="4009"/>
      <c r="I27" s="4010"/>
    </row>
    <row r="28" spans="2:9" ht="16.5" customHeight="1">
      <c r="B28" s="4012"/>
      <c r="C28" s="785">
        <v>10</v>
      </c>
      <c r="D28" s="4007"/>
      <c r="E28" s="4008"/>
      <c r="F28" s="4007"/>
      <c r="G28" s="4009"/>
      <c r="H28" s="4009"/>
      <c r="I28" s="4010"/>
    </row>
    <row r="29" spans="2:9" ht="16.5" customHeight="1">
      <c r="B29" s="4012"/>
      <c r="C29" s="785">
        <v>11</v>
      </c>
      <c r="D29" s="4007"/>
      <c r="E29" s="4008"/>
      <c r="F29" s="4007"/>
      <c r="G29" s="4009"/>
      <c r="H29" s="4009"/>
      <c r="I29" s="4010"/>
    </row>
    <row r="30" spans="2:9" ht="16.5" customHeight="1">
      <c r="B30" s="4012"/>
      <c r="C30" s="785">
        <v>12</v>
      </c>
      <c r="D30" s="4007"/>
      <c r="E30" s="4008"/>
      <c r="F30" s="4007"/>
      <c r="G30" s="4009"/>
      <c r="H30" s="4009"/>
      <c r="I30" s="4010"/>
    </row>
    <row r="31" spans="2:9" ht="16.5" customHeight="1">
      <c r="B31" s="4012"/>
      <c r="C31" s="785">
        <v>13</v>
      </c>
      <c r="D31" s="4007"/>
      <c r="E31" s="4008"/>
      <c r="F31" s="4007"/>
      <c r="G31" s="4009"/>
      <c r="H31" s="4009"/>
      <c r="I31" s="4010"/>
    </row>
    <row r="32" spans="2:9" ht="16.5" customHeight="1">
      <c r="B32" s="4012"/>
      <c r="C32" s="785">
        <v>14</v>
      </c>
      <c r="D32" s="4007"/>
      <c r="E32" s="4008"/>
      <c r="F32" s="4007"/>
      <c r="G32" s="4009"/>
      <c r="H32" s="4009"/>
      <c r="I32" s="4010"/>
    </row>
    <row r="33" spans="2:9" ht="16.5" customHeight="1">
      <c r="B33" s="4012"/>
      <c r="C33" s="785">
        <v>15</v>
      </c>
      <c r="D33" s="4007"/>
      <c r="E33" s="4008"/>
      <c r="F33" s="4007"/>
      <c r="G33" s="4009"/>
      <c r="H33" s="4009"/>
      <c r="I33" s="4010"/>
    </row>
    <row r="34" spans="2:9">
      <c r="B34" s="4012"/>
      <c r="C34" s="785">
        <v>16</v>
      </c>
      <c r="D34" s="4007"/>
      <c r="E34" s="4008"/>
      <c r="F34" s="4007"/>
      <c r="G34" s="4009"/>
      <c r="H34" s="4009"/>
      <c r="I34" s="4010"/>
    </row>
    <row r="35" spans="2:9" ht="16.5" customHeight="1">
      <c r="B35" s="4012"/>
      <c r="C35" s="785">
        <v>17</v>
      </c>
      <c r="D35" s="4007"/>
      <c r="E35" s="4008"/>
      <c r="F35" s="4007"/>
      <c r="G35" s="4009"/>
      <c r="H35" s="4009"/>
      <c r="I35" s="4010"/>
    </row>
    <row r="36" spans="2:9" ht="16.5" customHeight="1">
      <c r="B36" s="4012"/>
      <c r="C36" s="785">
        <v>18</v>
      </c>
      <c r="D36" s="4007"/>
      <c r="E36" s="4008"/>
      <c r="F36" s="4007"/>
      <c r="G36" s="4009"/>
      <c r="H36" s="4009"/>
      <c r="I36" s="4010"/>
    </row>
    <row r="37" spans="2:9" ht="16.5" customHeight="1">
      <c r="B37" s="4012"/>
      <c r="C37" s="785">
        <v>19</v>
      </c>
      <c r="D37" s="4007"/>
      <c r="E37" s="4008"/>
      <c r="F37" s="4007"/>
      <c r="G37" s="4009"/>
      <c r="H37" s="4009"/>
      <c r="I37" s="4010"/>
    </row>
    <row r="38" spans="2:9" ht="16.5" customHeight="1">
      <c r="B38" s="4012"/>
      <c r="C38" s="785">
        <v>20</v>
      </c>
      <c r="D38" s="4007"/>
      <c r="E38" s="4008"/>
      <c r="F38" s="4007"/>
      <c r="G38" s="4009"/>
      <c r="H38" s="4009"/>
      <c r="I38" s="4010"/>
    </row>
    <row r="39" spans="2:9" ht="16.5" customHeight="1">
      <c r="B39" s="4012"/>
      <c r="C39" s="785">
        <v>21</v>
      </c>
      <c r="D39" s="4007"/>
      <c r="E39" s="4008"/>
      <c r="F39" s="4007"/>
      <c r="G39" s="4009"/>
      <c r="H39" s="4009"/>
      <c r="I39" s="4010"/>
    </row>
    <row r="40" spans="2:9" ht="16.5" customHeight="1">
      <c r="B40" s="4012"/>
      <c r="C40" s="785">
        <v>22</v>
      </c>
      <c r="D40" s="4007"/>
      <c r="E40" s="4008"/>
      <c r="F40" s="4007"/>
      <c r="G40" s="4009"/>
      <c r="H40" s="4009"/>
      <c r="I40" s="4010"/>
    </row>
    <row r="41" spans="2:9" ht="16.5" customHeight="1">
      <c r="B41" s="4012"/>
      <c r="C41" s="785">
        <v>23</v>
      </c>
      <c r="D41" s="4007"/>
      <c r="E41" s="4008"/>
      <c r="F41" s="4007"/>
      <c r="G41" s="4009"/>
      <c r="H41" s="4009"/>
      <c r="I41" s="4010"/>
    </row>
    <row r="42" spans="2:9" ht="16.5" customHeight="1">
      <c r="B42" s="4012"/>
      <c r="C42" s="785">
        <v>24</v>
      </c>
      <c r="D42" s="4007"/>
      <c r="E42" s="4008"/>
      <c r="F42" s="4007"/>
      <c r="G42" s="4009"/>
      <c r="H42" s="4009"/>
      <c r="I42" s="4010"/>
    </row>
    <row r="43" spans="2:9" ht="16.5" customHeight="1">
      <c r="B43" s="4012"/>
      <c r="C43" s="785">
        <v>25</v>
      </c>
      <c r="D43" s="4007"/>
      <c r="E43" s="4008"/>
      <c r="F43" s="4007"/>
      <c r="G43" s="4009"/>
      <c r="H43" s="4009"/>
      <c r="I43" s="4010"/>
    </row>
    <row r="44" spans="2:9" ht="16.5" customHeight="1">
      <c r="B44" s="4012"/>
      <c r="C44" s="785">
        <v>26</v>
      </c>
      <c r="D44" s="4007"/>
      <c r="E44" s="4008"/>
      <c r="F44" s="4007"/>
      <c r="G44" s="4009"/>
      <c r="H44" s="4009"/>
      <c r="I44" s="4010"/>
    </row>
    <row r="45" spans="2:9" ht="16.5" customHeight="1">
      <c r="B45" s="4012"/>
      <c r="C45" s="785">
        <v>27</v>
      </c>
      <c r="D45" s="4007"/>
      <c r="E45" s="4008"/>
      <c r="F45" s="4007"/>
      <c r="G45" s="4009"/>
      <c r="H45" s="4009"/>
      <c r="I45" s="4010"/>
    </row>
    <row r="46" spans="2:9" ht="16.5" customHeight="1">
      <c r="B46" s="4012"/>
      <c r="C46" s="785">
        <v>28</v>
      </c>
      <c r="D46" s="4007"/>
      <c r="E46" s="4008"/>
      <c r="F46" s="4007"/>
      <c r="G46" s="4009"/>
      <c r="H46" s="4009"/>
      <c r="I46" s="4010"/>
    </row>
    <row r="47" spans="2:9" ht="16.5" customHeight="1">
      <c r="B47" s="4012"/>
      <c r="C47" s="785">
        <v>29</v>
      </c>
      <c r="D47" s="4007"/>
      <c r="E47" s="4008"/>
      <c r="F47" s="4007"/>
      <c r="G47" s="4009"/>
      <c r="H47" s="4009"/>
      <c r="I47" s="4010"/>
    </row>
    <row r="48" spans="2:9" ht="16.5" customHeight="1" thickBot="1">
      <c r="B48" s="4013"/>
      <c r="C48" s="786">
        <v>30</v>
      </c>
      <c r="D48" s="4003"/>
      <c r="E48" s="4004"/>
      <c r="F48" s="4003"/>
      <c r="G48" s="4005"/>
      <c r="H48" s="4005"/>
      <c r="I48" s="4006"/>
    </row>
    <row r="49" spans="2:2" ht="15" customHeight="1">
      <c r="B49" s="787" t="s">
        <v>1829</v>
      </c>
    </row>
    <row r="50" spans="2:2" ht="15" customHeight="1">
      <c r="B50" s="787" t="s">
        <v>1830</v>
      </c>
    </row>
    <row r="51" spans="2:2" ht="15" customHeight="1">
      <c r="B51" s="787" t="s">
        <v>1831</v>
      </c>
    </row>
    <row r="52" spans="2:2" ht="15" customHeight="1">
      <c r="B52" s="787" t="s">
        <v>1832</v>
      </c>
    </row>
  </sheetData>
  <mergeCells count="96">
    <mergeCell ref="K1:M1"/>
    <mergeCell ref="B7:C7"/>
    <mergeCell ref="D7:I7"/>
    <mergeCell ref="B8:C8"/>
    <mergeCell ref="D8:I8"/>
    <mergeCell ref="B6:C6"/>
    <mergeCell ref="D6:I6"/>
    <mergeCell ref="H1:I1"/>
    <mergeCell ref="B3:I3"/>
    <mergeCell ref="B5:C5"/>
    <mergeCell ref="D5:I5"/>
    <mergeCell ref="B9:B10"/>
    <mergeCell ref="D9:F9"/>
    <mergeCell ref="G9:G10"/>
    <mergeCell ref="H9:I10"/>
    <mergeCell ref="D10:F10"/>
    <mergeCell ref="B11:E11"/>
    <mergeCell ref="F11:I11"/>
    <mergeCell ref="B12:B16"/>
    <mergeCell ref="C12:G12"/>
    <mergeCell ref="H12:I12"/>
    <mergeCell ref="C13:C16"/>
    <mergeCell ref="D13:E14"/>
    <mergeCell ref="F13:G13"/>
    <mergeCell ref="H13:I13"/>
    <mergeCell ref="F14:G14"/>
    <mergeCell ref="H14:I14"/>
    <mergeCell ref="D15:G15"/>
    <mergeCell ref="H15:I15"/>
    <mergeCell ref="D16:G16"/>
    <mergeCell ref="H16:I16"/>
    <mergeCell ref="B17:B48"/>
    <mergeCell ref="C17:G17"/>
    <mergeCell ref="H17:I17"/>
    <mergeCell ref="C18:E18"/>
    <mergeCell ref="F18:I18"/>
    <mergeCell ref="D19:E19"/>
    <mergeCell ref="F19:I19"/>
    <mergeCell ref="D20:E20"/>
    <mergeCell ref="F20:I20"/>
    <mergeCell ref="D21:E21"/>
    <mergeCell ref="F21:I21"/>
    <mergeCell ref="D22:E22"/>
    <mergeCell ref="F22:I22"/>
    <mergeCell ref="D23:E23"/>
    <mergeCell ref="F23:I23"/>
    <mergeCell ref="D24:E24"/>
    <mergeCell ref="F24:I24"/>
    <mergeCell ref="D25:E25"/>
    <mergeCell ref="F25:I25"/>
    <mergeCell ref="D26:E26"/>
    <mergeCell ref="F26:I26"/>
    <mergeCell ref="D27:E27"/>
    <mergeCell ref="F27:I27"/>
    <mergeCell ref="D28:E28"/>
    <mergeCell ref="F28:I28"/>
    <mergeCell ref="D29:E29"/>
    <mergeCell ref="F29:I29"/>
    <mergeCell ref="D30:E30"/>
    <mergeCell ref="F30:I30"/>
    <mergeCell ref="D31:E31"/>
    <mergeCell ref="F31:I31"/>
    <mergeCell ref="D32:E32"/>
    <mergeCell ref="F32:I32"/>
    <mergeCell ref="D33:E33"/>
    <mergeCell ref="F33:I33"/>
    <mergeCell ref="D34:E34"/>
    <mergeCell ref="F34:I34"/>
    <mergeCell ref="D35:E35"/>
    <mergeCell ref="F35:I35"/>
    <mergeCell ref="D36:E36"/>
    <mergeCell ref="F36:I36"/>
    <mergeCell ref="D37:E37"/>
    <mergeCell ref="F37:I37"/>
    <mergeCell ref="D38:E38"/>
    <mergeCell ref="F38:I38"/>
    <mergeCell ref="D39:E39"/>
    <mergeCell ref="F39:I39"/>
    <mergeCell ref="D40:E40"/>
    <mergeCell ref="F40:I40"/>
    <mergeCell ref="D41:E41"/>
    <mergeCell ref="F41:I41"/>
    <mergeCell ref="D42:E42"/>
    <mergeCell ref="F42:I42"/>
    <mergeCell ref="D43:E43"/>
    <mergeCell ref="F43:I43"/>
    <mergeCell ref="D44:E44"/>
    <mergeCell ref="F44:I44"/>
    <mergeCell ref="D48:E48"/>
    <mergeCell ref="F48:I48"/>
    <mergeCell ref="D45:E45"/>
    <mergeCell ref="F45:I45"/>
    <mergeCell ref="D46:E46"/>
    <mergeCell ref="F46:I46"/>
    <mergeCell ref="D47:E47"/>
    <mergeCell ref="F47:I47"/>
  </mergeCells>
  <phoneticPr fontId="33"/>
  <hyperlinks>
    <hyperlink ref="K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J31"/>
  <sheetViews>
    <sheetView view="pageBreakPreview" zoomScaleNormal="100" zoomScaleSheetLayoutView="100" workbookViewId="0">
      <selection activeCell="D11" sqref="D11:G11"/>
    </sheetView>
  </sheetViews>
  <sheetFormatPr defaultColWidth="8.875" defaultRowHeight="13.5"/>
  <cols>
    <col min="1" max="1" width="1.25" style="590" customWidth="1"/>
    <col min="2" max="3" width="3" style="590" customWidth="1"/>
    <col min="4" max="4" width="21.125" style="590" customWidth="1"/>
    <col min="5" max="6" width="18.125" style="590" customWidth="1"/>
    <col min="7" max="7" width="26.125" style="590" customWidth="1"/>
    <col min="8" max="8" width="10.375" style="590" customWidth="1"/>
    <col min="9" max="9" width="1.125" style="590" customWidth="1"/>
    <col min="10" max="10" width="8.875" style="590"/>
    <col min="11" max="11" width="10.875" style="590" customWidth="1"/>
    <col min="12" max="16384" width="8.875" style="590"/>
  </cols>
  <sheetData>
    <row r="1" spans="2:12" ht="19.5" customHeight="1">
      <c r="J1" s="3858" t="s">
        <v>3034</v>
      </c>
      <c r="K1" s="3858"/>
      <c r="L1" s="3858"/>
    </row>
    <row r="2" spans="2:12" ht="19.5" customHeight="1">
      <c r="B2" s="675"/>
      <c r="G2" s="3912" t="str">
        <f>IF(基本情報入力シート!$D$3="","",基本情報入力シート!$D$3)</f>
        <v/>
      </c>
      <c r="H2" s="3912"/>
      <c r="I2" s="591"/>
    </row>
    <row r="3" spans="2:12" ht="19.5" customHeight="1">
      <c r="B3" s="675"/>
      <c r="H3" s="591"/>
      <c r="I3" s="591"/>
    </row>
    <row r="4" spans="2:12" ht="19.5" customHeight="1">
      <c r="B4" s="3907" t="s">
        <v>1833</v>
      </c>
      <c r="C4" s="3907"/>
      <c r="D4" s="3907"/>
      <c r="E4" s="3907"/>
      <c r="F4" s="3907"/>
      <c r="G4" s="3907"/>
      <c r="H4" s="3907"/>
      <c r="I4" s="788"/>
    </row>
    <row r="5" spans="2:12" ht="19.5" customHeight="1">
      <c r="B5" s="788"/>
      <c r="C5" s="788"/>
      <c r="D5" s="788"/>
      <c r="E5" s="788"/>
      <c r="F5" s="788"/>
      <c r="G5" s="788"/>
      <c r="H5" s="788"/>
      <c r="I5" s="788"/>
    </row>
    <row r="6" spans="2:12" ht="24" customHeight="1">
      <c r="B6" s="3908" t="s">
        <v>1701</v>
      </c>
      <c r="C6" s="3908"/>
      <c r="D6" s="3908"/>
      <c r="E6" s="3948" t="str">
        <f>IF(基本情報入力シート!$D$23="","",基本情報入力シート!$D$23)</f>
        <v/>
      </c>
      <c r="F6" s="3948"/>
      <c r="G6" s="3948"/>
      <c r="H6" s="3948"/>
      <c r="I6" s="788"/>
    </row>
    <row r="7" spans="2:12" ht="24" customHeight="1">
      <c r="B7" s="3908" t="s">
        <v>1702</v>
      </c>
      <c r="C7" s="3908"/>
      <c r="D7" s="3908"/>
      <c r="E7" s="3908" t="s">
        <v>1703</v>
      </c>
      <c r="F7" s="3908"/>
      <c r="G7" s="3908"/>
      <c r="H7" s="3908"/>
      <c r="I7" s="788"/>
    </row>
    <row r="8" spans="2:12" ht="19.5" customHeight="1">
      <c r="B8" s="3946" t="s">
        <v>1834</v>
      </c>
      <c r="C8" s="3946"/>
      <c r="D8" s="3946"/>
      <c r="E8" s="3946"/>
      <c r="F8" s="3946"/>
      <c r="G8" s="3946"/>
      <c r="H8" s="677" t="s">
        <v>1705</v>
      </c>
      <c r="I8" s="788"/>
    </row>
    <row r="9" spans="2:12" ht="60" customHeight="1">
      <c r="B9" s="3946">
        <v>1</v>
      </c>
      <c r="C9" s="3947" t="s">
        <v>1706</v>
      </c>
      <c r="D9" s="3947"/>
      <c r="E9" s="3947"/>
      <c r="F9" s="3947"/>
      <c r="G9" s="3947"/>
      <c r="H9" s="626"/>
    </row>
    <row r="10" spans="2:12" ht="60" customHeight="1">
      <c r="B10" s="3946"/>
      <c r="D10" s="3945" t="s">
        <v>1707</v>
      </c>
      <c r="E10" s="3945"/>
      <c r="F10" s="3945"/>
      <c r="G10" s="3945"/>
      <c r="H10" s="626"/>
    </row>
    <row r="11" spans="2:12" ht="36" customHeight="1">
      <c r="B11" s="3946"/>
      <c r="D11" s="3945" t="s">
        <v>1708</v>
      </c>
      <c r="E11" s="3945"/>
      <c r="F11" s="3945"/>
      <c r="G11" s="3945"/>
      <c r="H11" s="626"/>
    </row>
    <row r="12" spans="2:12" ht="60" customHeight="1">
      <c r="B12" s="3946"/>
      <c r="D12" s="3945" t="s">
        <v>1835</v>
      </c>
      <c r="E12" s="3945"/>
      <c r="F12" s="3945"/>
      <c r="G12" s="3945"/>
      <c r="H12" s="626"/>
    </row>
    <row r="13" spans="2:12" ht="39.75" customHeight="1">
      <c r="B13" s="3946"/>
      <c r="D13" s="3945" t="s">
        <v>1710</v>
      </c>
      <c r="E13" s="3945"/>
      <c r="F13" s="3945"/>
      <c r="G13" s="3945"/>
      <c r="H13" s="626"/>
    </row>
    <row r="14" spans="2:12" ht="60" customHeight="1">
      <c r="B14" s="678">
        <v>2</v>
      </c>
      <c r="C14" s="3945" t="s">
        <v>1711</v>
      </c>
      <c r="D14" s="3945"/>
      <c r="E14" s="3945"/>
      <c r="F14" s="3945"/>
      <c r="G14" s="3945"/>
      <c r="H14" s="626"/>
    </row>
    <row r="15" spans="2:12" ht="60" customHeight="1">
      <c r="B15" s="678">
        <v>3</v>
      </c>
      <c r="C15" s="3945" t="s">
        <v>1712</v>
      </c>
      <c r="D15" s="3945"/>
      <c r="E15" s="3945"/>
      <c r="F15" s="3945"/>
      <c r="G15" s="3945"/>
      <c r="H15" s="626"/>
    </row>
    <row r="16" spans="2:12" ht="60" customHeight="1">
      <c r="B16" s="678">
        <v>4</v>
      </c>
      <c r="C16" s="3945" t="s">
        <v>1713</v>
      </c>
      <c r="D16" s="3945"/>
      <c r="E16" s="3945"/>
      <c r="F16" s="3945"/>
      <c r="G16" s="3945"/>
      <c r="H16" s="626"/>
    </row>
    <row r="17" spans="2:36" ht="60" customHeight="1">
      <c r="B17" s="678">
        <v>5</v>
      </c>
      <c r="C17" s="3945" t="s">
        <v>1714</v>
      </c>
      <c r="D17" s="3945"/>
      <c r="E17" s="3945"/>
      <c r="F17" s="3945"/>
      <c r="G17" s="3945"/>
      <c r="H17" s="626"/>
    </row>
    <row r="19" spans="2:36" ht="19.5" customHeight="1">
      <c r="B19" s="590" t="s">
        <v>1836</v>
      </c>
      <c r="I19" s="675"/>
    </row>
    <row r="20" spans="2:36" ht="19.5" customHeight="1">
      <c r="B20" s="4069" t="s">
        <v>1837</v>
      </c>
      <c r="C20" s="4069"/>
      <c r="D20" s="4069"/>
      <c r="E20" s="4069"/>
      <c r="F20" s="4069"/>
      <c r="G20" s="4069"/>
      <c r="H20" s="4069"/>
      <c r="I20" s="675"/>
    </row>
    <row r="21" spans="2:36" ht="12" customHeight="1">
      <c r="B21" s="4069"/>
      <c r="C21" s="4069"/>
      <c r="D21" s="4069"/>
      <c r="E21" s="4069"/>
      <c r="F21" s="4069"/>
      <c r="G21" s="4069"/>
      <c r="H21" s="4069"/>
      <c r="I21" s="675"/>
    </row>
    <row r="22" spans="2:36">
      <c r="B22" s="3946" t="s">
        <v>1704</v>
      </c>
      <c r="C22" s="3946"/>
      <c r="D22" s="3946"/>
      <c r="E22" s="3946"/>
      <c r="F22" s="3946"/>
      <c r="G22" s="3946"/>
      <c r="H22" s="677" t="s">
        <v>1705</v>
      </c>
      <c r="I22" s="789"/>
    </row>
    <row r="23" spans="2:36" ht="34.5" customHeight="1">
      <c r="B23" s="678">
        <v>1</v>
      </c>
      <c r="C23" s="3945" t="s">
        <v>1838</v>
      </c>
      <c r="D23" s="3945"/>
      <c r="E23" s="3945"/>
      <c r="F23" s="3945"/>
      <c r="G23" s="3945"/>
      <c r="H23" s="626"/>
      <c r="I23" s="675"/>
    </row>
    <row r="24" spans="2:36" ht="34.5" customHeight="1">
      <c r="B24" s="678">
        <v>2</v>
      </c>
      <c r="C24" s="3945" t="s">
        <v>1839</v>
      </c>
      <c r="D24" s="3945"/>
      <c r="E24" s="3945"/>
      <c r="F24" s="3945"/>
      <c r="G24" s="3945"/>
      <c r="H24" s="626"/>
      <c r="I24" s="675"/>
    </row>
    <row r="25" spans="2:36" ht="8.25" customHeight="1">
      <c r="B25" s="789"/>
      <c r="C25" s="790"/>
      <c r="D25" s="790"/>
      <c r="E25" s="790"/>
      <c r="F25" s="675"/>
      <c r="G25" s="675"/>
      <c r="H25" s="675"/>
      <c r="I25" s="675"/>
    </row>
    <row r="26" spans="2:36" ht="16.5" customHeight="1">
      <c r="B26" s="3944" t="s">
        <v>1840</v>
      </c>
      <c r="C26" s="3944"/>
      <c r="D26" s="3944"/>
      <c r="E26" s="3944"/>
      <c r="F26" s="3944"/>
      <c r="G26" s="3944"/>
      <c r="H26" s="3944"/>
      <c r="I26" s="791"/>
      <c r="J26" s="792"/>
      <c r="K26" s="792"/>
      <c r="L26" s="792"/>
      <c r="M26" s="792"/>
      <c r="N26" s="792"/>
      <c r="O26" s="792"/>
      <c r="P26" s="792"/>
      <c r="Q26" s="792"/>
      <c r="R26" s="792"/>
      <c r="S26" s="792"/>
      <c r="T26" s="792"/>
      <c r="U26" s="792"/>
      <c r="V26" s="792"/>
      <c r="W26" s="792"/>
      <c r="X26" s="792"/>
      <c r="Y26" s="792"/>
      <c r="Z26" s="792"/>
      <c r="AA26" s="792"/>
      <c r="AB26" s="792"/>
      <c r="AC26" s="792"/>
      <c r="AD26" s="792"/>
      <c r="AE26" s="792"/>
      <c r="AF26" s="792"/>
      <c r="AG26" s="792"/>
      <c r="AH26" s="792"/>
      <c r="AI26" s="792"/>
      <c r="AJ26" s="792"/>
    </row>
    <row r="27" spans="2:36" ht="16.5" customHeight="1">
      <c r="B27" s="3944"/>
      <c r="C27" s="3944"/>
      <c r="D27" s="3944"/>
      <c r="E27" s="3944"/>
      <c r="F27" s="3944"/>
      <c r="G27" s="3944"/>
      <c r="H27" s="3944"/>
      <c r="I27" s="791"/>
      <c r="J27" s="792"/>
      <c r="K27" s="792"/>
      <c r="L27" s="792"/>
      <c r="M27" s="792"/>
      <c r="N27" s="792"/>
      <c r="O27" s="792"/>
      <c r="P27" s="792"/>
      <c r="Q27" s="792"/>
      <c r="R27" s="792"/>
      <c r="S27" s="792"/>
      <c r="T27" s="792"/>
      <c r="U27" s="792"/>
      <c r="V27" s="792"/>
      <c r="W27" s="792"/>
      <c r="X27" s="792"/>
      <c r="Y27" s="792"/>
      <c r="Z27" s="792"/>
      <c r="AA27" s="792"/>
      <c r="AB27" s="792"/>
      <c r="AC27" s="792"/>
      <c r="AD27" s="792"/>
      <c r="AE27" s="792"/>
      <c r="AF27" s="792"/>
      <c r="AG27" s="792"/>
      <c r="AH27" s="792"/>
      <c r="AI27" s="792"/>
      <c r="AJ27" s="792"/>
    </row>
    <row r="28" spans="2:36" ht="16.5" customHeight="1">
      <c r="B28" s="3944"/>
      <c r="C28" s="3944"/>
      <c r="D28" s="3944"/>
      <c r="E28" s="3944"/>
      <c r="F28" s="3944"/>
      <c r="G28" s="3944"/>
      <c r="H28" s="3944"/>
      <c r="I28" s="603"/>
    </row>
    <row r="29" spans="2:36" ht="16.5" customHeight="1">
      <c r="B29" s="3944"/>
      <c r="C29" s="3944"/>
      <c r="D29" s="3944"/>
      <c r="E29" s="3944"/>
      <c r="F29" s="3944"/>
      <c r="G29" s="3944"/>
      <c r="H29" s="3944"/>
      <c r="I29" s="793"/>
      <c r="J29" s="794"/>
      <c r="K29" s="794"/>
      <c r="L29" s="794"/>
      <c r="M29" s="794"/>
      <c r="N29" s="794"/>
      <c r="O29" s="794"/>
      <c r="P29" s="794"/>
      <c r="Q29" s="794"/>
      <c r="R29" s="794"/>
      <c r="S29" s="794"/>
      <c r="T29" s="794"/>
      <c r="U29" s="794"/>
      <c r="V29" s="794"/>
      <c r="W29" s="794"/>
      <c r="X29" s="794"/>
      <c r="Y29" s="794"/>
      <c r="Z29" s="794"/>
      <c r="AA29" s="794"/>
      <c r="AB29" s="794"/>
      <c r="AC29" s="794"/>
      <c r="AD29" s="794"/>
      <c r="AE29" s="794"/>
      <c r="AF29" s="794"/>
      <c r="AG29" s="794"/>
      <c r="AH29" s="794"/>
      <c r="AI29" s="794"/>
      <c r="AJ29" s="794"/>
    </row>
    <row r="30" spans="2:36" ht="16.5" customHeight="1">
      <c r="B30" s="3944"/>
      <c r="C30" s="3944"/>
      <c r="D30" s="3944"/>
      <c r="E30" s="3944"/>
      <c r="F30" s="3944"/>
      <c r="G30" s="3944"/>
      <c r="H30" s="3944"/>
      <c r="I30" s="793"/>
      <c r="J30" s="794"/>
      <c r="K30" s="794"/>
      <c r="L30" s="794"/>
      <c r="M30" s="794"/>
      <c r="N30" s="794"/>
      <c r="O30" s="794"/>
      <c r="P30" s="794"/>
      <c r="Q30" s="794"/>
      <c r="R30" s="794"/>
      <c r="S30" s="794"/>
      <c r="T30" s="794"/>
      <c r="U30" s="794"/>
      <c r="V30" s="794"/>
      <c r="W30" s="794"/>
      <c r="X30" s="794"/>
      <c r="Y30" s="794"/>
      <c r="Z30" s="794"/>
      <c r="AA30" s="794"/>
      <c r="AB30" s="794"/>
      <c r="AC30" s="794"/>
      <c r="AD30" s="794"/>
      <c r="AE30" s="794"/>
      <c r="AF30" s="794"/>
      <c r="AG30" s="794"/>
      <c r="AH30" s="794"/>
      <c r="AI30" s="794"/>
      <c r="AJ30" s="794"/>
    </row>
    <row r="31" spans="2:36" ht="16.5" customHeight="1">
      <c r="B31" s="3944"/>
      <c r="C31" s="3944"/>
      <c r="D31" s="3944"/>
      <c r="E31" s="3944"/>
      <c r="F31" s="3944"/>
      <c r="G31" s="3944"/>
      <c r="H31" s="3944"/>
    </row>
  </sheetData>
  <mergeCells count="23">
    <mergeCell ref="J1:L1"/>
    <mergeCell ref="B8:G8"/>
    <mergeCell ref="B9:B13"/>
    <mergeCell ref="C9:G9"/>
    <mergeCell ref="D10:G10"/>
    <mergeCell ref="D11:G11"/>
    <mergeCell ref="D12:G12"/>
    <mergeCell ref="D13:G13"/>
    <mergeCell ref="G2:H2"/>
    <mergeCell ref="B4:H4"/>
    <mergeCell ref="B6:D6"/>
    <mergeCell ref="E6:H6"/>
    <mergeCell ref="B7:D7"/>
    <mergeCell ref="E7:H7"/>
    <mergeCell ref="C23:G23"/>
    <mergeCell ref="C24:G24"/>
    <mergeCell ref="B26:H31"/>
    <mergeCell ref="C14:G14"/>
    <mergeCell ref="C15:G15"/>
    <mergeCell ref="C16:G16"/>
    <mergeCell ref="C17:G17"/>
    <mergeCell ref="B20:H21"/>
    <mergeCell ref="B22:G22"/>
  </mergeCells>
  <phoneticPr fontId="33"/>
  <dataValidations count="1">
    <dataValidation type="list" allowBlank="1" showInputMessage="1" showErrorMessage="1" sqref="H9:I17 H23:I25">
      <formula1>"✓"</formula1>
      <formula2>0</formula2>
    </dataValidation>
  </dataValidations>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1" orientation="portrait" blackAndWhite="1"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view="pageBreakPreview" zoomScale="86" zoomScaleNormal="100" zoomScaleSheetLayoutView="86" workbookViewId="0">
      <selection activeCell="C11" sqref="C11:G11"/>
    </sheetView>
  </sheetViews>
  <sheetFormatPr defaultRowHeight="18.75"/>
  <cols>
    <col min="1" max="1" width="2.125" style="795" customWidth="1"/>
    <col min="2" max="2" width="24.25" style="795" customWidth="1"/>
    <col min="3" max="3" width="4" style="795" customWidth="1"/>
    <col min="4" max="5" width="20.125" style="795" customWidth="1"/>
    <col min="6" max="6" width="10.375" style="795" customWidth="1"/>
    <col min="7" max="7" width="7.5" style="795" customWidth="1"/>
    <col min="8" max="8" width="8.25" style="795" customWidth="1"/>
    <col min="9" max="9" width="3.125" style="795" customWidth="1"/>
    <col min="10" max="10" width="1.75" style="795" customWidth="1"/>
    <col min="11" max="11" width="2.5" style="795" customWidth="1"/>
    <col min="12" max="12" width="17.125" style="795" customWidth="1"/>
    <col min="13" max="257" width="9" style="795"/>
    <col min="258" max="258" width="2.125" style="795" customWidth="1"/>
    <col min="259" max="259" width="24.25" style="795" customWidth="1"/>
    <col min="260" max="260" width="4" style="795" customWidth="1"/>
    <col min="261" max="262" width="20.125" style="795" customWidth="1"/>
    <col min="263" max="264" width="10.375" style="795" customWidth="1"/>
    <col min="265" max="265" width="3.125" style="795" customWidth="1"/>
    <col min="266" max="266" width="3.75" style="795" customWidth="1"/>
    <col min="267" max="267" width="2.5" style="795" customWidth="1"/>
    <col min="268" max="513" width="9" style="795"/>
    <col min="514" max="514" width="2.125" style="795" customWidth="1"/>
    <col min="515" max="515" width="24.25" style="795" customWidth="1"/>
    <col min="516" max="516" width="4" style="795" customWidth="1"/>
    <col min="517" max="518" width="20.125" style="795" customWidth="1"/>
    <col min="519" max="520" width="10.375" style="795" customWidth="1"/>
    <col min="521" max="521" width="3.125" style="795" customWidth="1"/>
    <col min="522" max="522" width="3.75" style="795" customWidth="1"/>
    <col min="523" max="523" width="2.5" style="795" customWidth="1"/>
    <col min="524" max="769" width="9" style="795"/>
    <col min="770" max="770" width="2.125" style="795" customWidth="1"/>
    <col min="771" max="771" width="24.25" style="795" customWidth="1"/>
    <col min="772" max="772" width="4" style="795" customWidth="1"/>
    <col min="773" max="774" width="20.125" style="795" customWidth="1"/>
    <col min="775" max="776" width="10.375" style="795" customWidth="1"/>
    <col min="777" max="777" width="3.125" style="795" customWidth="1"/>
    <col min="778" max="778" width="3.75" style="795" customWidth="1"/>
    <col min="779" max="779" width="2.5" style="795" customWidth="1"/>
    <col min="780" max="1025" width="9" style="795"/>
    <col min="1026" max="1026" width="2.125" style="795" customWidth="1"/>
    <col min="1027" max="1027" width="24.25" style="795" customWidth="1"/>
    <col min="1028" max="1028" width="4" style="795" customWidth="1"/>
    <col min="1029" max="1030" width="20.125" style="795" customWidth="1"/>
    <col min="1031" max="1032" width="10.375" style="795" customWidth="1"/>
    <col min="1033" max="1033" width="3.125" style="795" customWidth="1"/>
    <col min="1034" max="1034" width="3.75" style="795" customWidth="1"/>
    <col min="1035" max="1035" width="2.5" style="795" customWidth="1"/>
    <col min="1036" max="1281" width="9" style="795"/>
    <col min="1282" max="1282" width="2.125" style="795" customWidth="1"/>
    <col min="1283" max="1283" width="24.25" style="795" customWidth="1"/>
    <col min="1284" max="1284" width="4" style="795" customWidth="1"/>
    <col min="1285" max="1286" width="20.125" style="795" customWidth="1"/>
    <col min="1287" max="1288" width="10.375" style="795" customWidth="1"/>
    <col min="1289" max="1289" width="3.125" style="795" customWidth="1"/>
    <col min="1290" max="1290" width="3.75" style="795" customWidth="1"/>
    <col min="1291" max="1291" width="2.5" style="795" customWidth="1"/>
    <col min="1292" max="1537" width="9" style="795"/>
    <col min="1538" max="1538" width="2.125" style="795" customWidth="1"/>
    <col min="1539" max="1539" width="24.25" style="795" customWidth="1"/>
    <col min="1540" max="1540" width="4" style="795" customWidth="1"/>
    <col min="1541" max="1542" width="20.125" style="795" customWidth="1"/>
    <col min="1543" max="1544" width="10.375" style="795" customWidth="1"/>
    <col min="1545" max="1545" width="3.125" style="795" customWidth="1"/>
    <col min="1546" max="1546" width="3.75" style="795" customWidth="1"/>
    <col min="1547" max="1547" width="2.5" style="795" customWidth="1"/>
    <col min="1548" max="1793" width="9" style="795"/>
    <col min="1794" max="1794" width="2.125" style="795" customWidth="1"/>
    <col min="1795" max="1795" width="24.25" style="795" customWidth="1"/>
    <col min="1796" max="1796" width="4" style="795" customWidth="1"/>
    <col min="1797" max="1798" width="20.125" style="795" customWidth="1"/>
    <col min="1799" max="1800" width="10.375" style="795" customWidth="1"/>
    <col min="1801" max="1801" width="3.125" style="795" customWidth="1"/>
    <col min="1802" max="1802" width="3.75" style="795" customWidth="1"/>
    <col min="1803" max="1803" width="2.5" style="795" customWidth="1"/>
    <col min="1804" max="2049" width="9" style="795"/>
    <col min="2050" max="2050" width="2.125" style="795" customWidth="1"/>
    <col min="2051" max="2051" width="24.25" style="795" customWidth="1"/>
    <col min="2052" max="2052" width="4" style="795" customWidth="1"/>
    <col min="2053" max="2054" width="20.125" style="795" customWidth="1"/>
    <col min="2055" max="2056" width="10.375" style="795" customWidth="1"/>
    <col min="2057" max="2057" width="3.125" style="795" customWidth="1"/>
    <col min="2058" max="2058" width="3.75" style="795" customWidth="1"/>
    <col min="2059" max="2059" width="2.5" style="795" customWidth="1"/>
    <col min="2060" max="2305" width="9" style="795"/>
    <col min="2306" max="2306" width="2.125" style="795" customWidth="1"/>
    <col min="2307" max="2307" width="24.25" style="795" customWidth="1"/>
    <col min="2308" max="2308" width="4" style="795" customWidth="1"/>
    <col min="2309" max="2310" width="20.125" style="795" customWidth="1"/>
    <col min="2311" max="2312" width="10.375" style="795" customWidth="1"/>
    <col min="2313" max="2313" width="3.125" style="795" customWidth="1"/>
    <col min="2314" max="2314" width="3.75" style="795" customWidth="1"/>
    <col min="2315" max="2315" width="2.5" style="795" customWidth="1"/>
    <col min="2316" max="2561" width="9" style="795"/>
    <col min="2562" max="2562" width="2.125" style="795" customWidth="1"/>
    <col min="2563" max="2563" width="24.25" style="795" customWidth="1"/>
    <col min="2564" max="2564" width="4" style="795" customWidth="1"/>
    <col min="2565" max="2566" width="20.125" style="795" customWidth="1"/>
    <col min="2567" max="2568" width="10.375" style="795" customWidth="1"/>
    <col min="2569" max="2569" width="3.125" style="795" customWidth="1"/>
    <col min="2570" max="2570" width="3.75" style="795" customWidth="1"/>
    <col min="2571" max="2571" width="2.5" style="795" customWidth="1"/>
    <col min="2572" max="2817" width="9" style="795"/>
    <col min="2818" max="2818" width="2.125" style="795" customWidth="1"/>
    <col min="2819" max="2819" width="24.25" style="795" customWidth="1"/>
    <col min="2820" max="2820" width="4" style="795" customWidth="1"/>
    <col min="2821" max="2822" width="20.125" style="795" customWidth="1"/>
    <col min="2823" max="2824" width="10.375" style="795" customWidth="1"/>
    <col min="2825" max="2825" width="3.125" style="795" customWidth="1"/>
    <col min="2826" max="2826" width="3.75" style="795" customWidth="1"/>
    <col min="2827" max="2827" width="2.5" style="795" customWidth="1"/>
    <col min="2828" max="3073" width="9" style="795"/>
    <col min="3074" max="3074" width="2.125" style="795" customWidth="1"/>
    <col min="3075" max="3075" width="24.25" style="795" customWidth="1"/>
    <col min="3076" max="3076" width="4" style="795" customWidth="1"/>
    <col min="3077" max="3078" width="20.125" style="795" customWidth="1"/>
    <col min="3079" max="3080" width="10.375" style="795" customWidth="1"/>
    <col min="3081" max="3081" width="3.125" style="795" customWidth="1"/>
    <col min="3082" max="3082" width="3.75" style="795" customWidth="1"/>
    <col min="3083" max="3083" width="2.5" style="795" customWidth="1"/>
    <col min="3084" max="3329" width="9" style="795"/>
    <col min="3330" max="3330" width="2.125" style="795" customWidth="1"/>
    <col min="3331" max="3331" width="24.25" style="795" customWidth="1"/>
    <col min="3332" max="3332" width="4" style="795" customWidth="1"/>
    <col min="3333" max="3334" width="20.125" style="795" customWidth="1"/>
    <col min="3335" max="3336" width="10.375" style="795" customWidth="1"/>
    <col min="3337" max="3337" width="3.125" style="795" customWidth="1"/>
    <col min="3338" max="3338" width="3.75" style="795" customWidth="1"/>
    <col min="3339" max="3339" width="2.5" style="795" customWidth="1"/>
    <col min="3340" max="3585" width="9" style="795"/>
    <col min="3586" max="3586" width="2.125" style="795" customWidth="1"/>
    <col min="3587" max="3587" width="24.25" style="795" customWidth="1"/>
    <col min="3588" max="3588" width="4" style="795" customWidth="1"/>
    <col min="3589" max="3590" width="20.125" style="795" customWidth="1"/>
    <col min="3591" max="3592" width="10.375" style="795" customWidth="1"/>
    <col min="3593" max="3593" width="3.125" style="795" customWidth="1"/>
    <col min="3594" max="3594" width="3.75" style="795" customWidth="1"/>
    <col min="3595" max="3595" width="2.5" style="795" customWidth="1"/>
    <col min="3596" max="3841" width="9" style="795"/>
    <col min="3842" max="3842" width="2.125" style="795" customWidth="1"/>
    <col min="3843" max="3843" width="24.25" style="795" customWidth="1"/>
    <col min="3844" max="3844" width="4" style="795" customWidth="1"/>
    <col min="3845" max="3846" width="20.125" style="795" customWidth="1"/>
    <col min="3847" max="3848" width="10.375" style="795" customWidth="1"/>
    <col min="3849" max="3849" width="3.125" style="795" customWidth="1"/>
    <col min="3850" max="3850" width="3.75" style="795" customWidth="1"/>
    <col min="3851" max="3851" width="2.5" style="795" customWidth="1"/>
    <col min="3852" max="4097" width="9" style="795"/>
    <col min="4098" max="4098" width="2.125" style="795" customWidth="1"/>
    <col min="4099" max="4099" width="24.25" style="795" customWidth="1"/>
    <col min="4100" max="4100" width="4" style="795" customWidth="1"/>
    <col min="4101" max="4102" width="20.125" style="795" customWidth="1"/>
    <col min="4103" max="4104" width="10.375" style="795" customWidth="1"/>
    <col min="4105" max="4105" width="3.125" style="795" customWidth="1"/>
    <col min="4106" max="4106" width="3.75" style="795" customWidth="1"/>
    <col min="4107" max="4107" width="2.5" style="795" customWidth="1"/>
    <col min="4108" max="4353" width="9" style="795"/>
    <col min="4354" max="4354" width="2.125" style="795" customWidth="1"/>
    <col min="4355" max="4355" width="24.25" style="795" customWidth="1"/>
    <col min="4356" max="4356" width="4" style="795" customWidth="1"/>
    <col min="4357" max="4358" width="20.125" style="795" customWidth="1"/>
    <col min="4359" max="4360" width="10.375" style="795" customWidth="1"/>
    <col min="4361" max="4361" width="3.125" style="795" customWidth="1"/>
    <col min="4362" max="4362" width="3.75" style="795" customWidth="1"/>
    <col min="4363" max="4363" width="2.5" style="795" customWidth="1"/>
    <col min="4364" max="4609" width="9" style="795"/>
    <col min="4610" max="4610" width="2.125" style="795" customWidth="1"/>
    <col min="4611" max="4611" width="24.25" style="795" customWidth="1"/>
    <col min="4612" max="4612" width="4" style="795" customWidth="1"/>
    <col min="4613" max="4614" width="20.125" style="795" customWidth="1"/>
    <col min="4615" max="4616" width="10.375" style="795" customWidth="1"/>
    <col min="4617" max="4617" width="3.125" style="795" customWidth="1"/>
    <col min="4618" max="4618" width="3.75" style="795" customWidth="1"/>
    <col min="4619" max="4619" width="2.5" style="795" customWidth="1"/>
    <col min="4620" max="4865" width="9" style="795"/>
    <col min="4866" max="4866" width="2.125" style="795" customWidth="1"/>
    <col min="4867" max="4867" width="24.25" style="795" customWidth="1"/>
    <col min="4868" max="4868" width="4" style="795" customWidth="1"/>
    <col min="4869" max="4870" width="20.125" style="795" customWidth="1"/>
    <col min="4871" max="4872" width="10.375" style="795" customWidth="1"/>
    <col min="4873" max="4873" width="3.125" style="795" customWidth="1"/>
    <col min="4874" max="4874" width="3.75" style="795" customWidth="1"/>
    <col min="4875" max="4875" width="2.5" style="795" customWidth="1"/>
    <col min="4876" max="5121" width="9" style="795"/>
    <col min="5122" max="5122" width="2.125" style="795" customWidth="1"/>
    <col min="5123" max="5123" width="24.25" style="795" customWidth="1"/>
    <col min="5124" max="5124" width="4" style="795" customWidth="1"/>
    <col min="5125" max="5126" width="20.125" style="795" customWidth="1"/>
    <col min="5127" max="5128" width="10.375" style="795" customWidth="1"/>
    <col min="5129" max="5129" width="3.125" style="795" customWidth="1"/>
    <col min="5130" max="5130" width="3.75" style="795" customWidth="1"/>
    <col min="5131" max="5131" width="2.5" style="795" customWidth="1"/>
    <col min="5132" max="5377" width="9" style="795"/>
    <col min="5378" max="5378" width="2.125" style="795" customWidth="1"/>
    <col min="5379" max="5379" width="24.25" style="795" customWidth="1"/>
    <col min="5380" max="5380" width="4" style="795" customWidth="1"/>
    <col min="5381" max="5382" width="20.125" style="795" customWidth="1"/>
    <col min="5383" max="5384" width="10.375" style="795" customWidth="1"/>
    <col min="5385" max="5385" width="3.125" style="795" customWidth="1"/>
    <col min="5386" max="5386" width="3.75" style="795" customWidth="1"/>
    <col min="5387" max="5387" width="2.5" style="795" customWidth="1"/>
    <col min="5388" max="5633" width="9" style="795"/>
    <col min="5634" max="5634" width="2.125" style="795" customWidth="1"/>
    <col min="5635" max="5635" width="24.25" style="795" customWidth="1"/>
    <col min="5636" max="5636" width="4" style="795" customWidth="1"/>
    <col min="5637" max="5638" width="20.125" style="795" customWidth="1"/>
    <col min="5639" max="5640" width="10.375" style="795" customWidth="1"/>
    <col min="5641" max="5641" width="3.125" style="795" customWidth="1"/>
    <col min="5642" max="5642" width="3.75" style="795" customWidth="1"/>
    <col min="5643" max="5643" width="2.5" style="795" customWidth="1"/>
    <col min="5644" max="5889" width="9" style="795"/>
    <col min="5890" max="5890" width="2.125" style="795" customWidth="1"/>
    <col min="5891" max="5891" width="24.25" style="795" customWidth="1"/>
    <col min="5892" max="5892" width="4" style="795" customWidth="1"/>
    <col min="5893" max="5894" width="20.125" style="795" customWidth="1"/>
    <col min="5895" max="5896" width="10.375" style="795" customWidth="1"/>
    <col min="5897" max="5897" width="3.125" style="795" customWidth="1"/>
    <col min="5898" max="5898" width="3.75" style="795" customWidth="1"/>
    <col min="5899" max="5899" width="2.5" style="795" customWidth="1"/>
    <col min="5900" max="6145" width="9" style="795"/>
    <col min="6146" max="6146" width="2.125" style="795" customWidth="1"/>
    <col min="6147" max="6147" width="24.25" style="795" customWidth="1"/>
    <col min="6148" max="6148" width="4" style="795" customWidth="1"/>
    <col min="6149" max="6150" width="20.125" style="795" customWidth="1"/>
    <col min="6151" max="6152" width="10.375" style="795" customWidth="1"/>
    <col min="6153" max="6153" width="3.125" style="795" customWidth="1"/>
    <col min="6154" max="6154" width="3.75" style="795" customWidth="1"/>
    <col min="6155" max="6155" width="2.5" style="795" customWidth="1"/>
    <col min="6156" max="6401" width="9" style="795"/>
    <col min="6402" max="6402" width="2.125" style="795" customWidth="1"/>
    <col min="6403" max="6403" width="24.25" style="795" customWidth="1"/>
    <col min="6404" max="6404" width="4" style="795" customWidth="1"/>
    <col min="6405" max="6406" width="20.125" style="795" customWidth="1"/>
    <col min="6407" max="6408" width="10.375" style="795" customWidth="1"/>
    <col min="6409" max="6409" width="3.125" style="795" customWidth="1"/>
    <col min="6410" max="6410" width="3.75" style="795" customWidth="1"/>
    <col min="6411" max="6411" width="2.5" style="795" customWidth="1"/>
    <col min="6412" max="6657" width="9" style="795"/>
    <col min="6658" max="6658" width="2.125" style="795" customWidth="1"/>
    <col min="6659" max="6659" width="24.25" style="795" customWidth="1"/>
    <col min="6660" max="6660" width="4" style="795" customWidth="1"/>
    <col min="6661" max="6662" width="20.125" style="795" customWidth="1"/>
    <col min="6663" max="6664" width="10.375" style="795" customWidth="1"/>
    <col min="6665" max="6665" width="3.125" style="795" customWidth="1"/>
    <col min="6666" max="6666" width="3.75" style="795" customWidth="1"/>
    <col min="6667" max="6667" width="2.5" style="795" customWidth="1"/>
    <col min="6668" max="6913" width="9" style="795"/>
    <col min="6914" max="6914" width="2.125" style="795" customWidth="1"/>
    <col min="6915" max="6915" width="24.25" style="795" customWidth="1"/>
    <col min="6916" max="6916" width="4" style="795" customWidth="1"/>
    <col min="6917" max="6918" width="20.125" style="795" customWidth="1"/>
    <col min="6919" max="6920" width="10.375" style="795" customWidth="1"/>
    <col min="6921" max="6921" width="3.125" style="795" customWidth="1"/>
    <col min="6922" max="6922" width="3.75" style="795" customWidth="1"/>
    <col min="6923" max="6923" width="2.5" style="795" customWidth="1"/>
    <col min="6924" max="7169" width="9" style="795"/>
    <col min="7170" max="7170" width="2.125" style="795" customWidth="1"/>
    <col min="7171" max="7171" width="24.25" style="795" customWidth="1"/>
    <col min="7172" max="7172" width="4" style="795" customWidth="1"/>
    <col min="7173" max="7174" width="20.125" style="795" customWidth="1"/>
    <col min="7175" max="7176" width="10.375" style="795" customWidth="1"/>
    <col min="7177" max="7177" width="3.125" style="795" customWidth="1"/>
    <col min="7178" max="7178" width="3.75" style="795" customWidth="1"/>
    <col min="7179" max="7179" width="2.5" style="795" customWidth="1"/>
    <col min="7180" max="7425" width="9" style="795"/>
    <col min="7426" max="7426" width="2.125" style="795" customWidth="1"/>
    <col min="7427" max="7427" width="24.25" style="795" customWidth="1"/>
    <col min="7428" max="7428" width="4" style="795" customWidth="1"/>
    <col min="7429" max="7430" width="20.125" style="795" customWidth="1"/>
    <col min="7431" max="7432" width="10.375" style="795" customWidth="1"/>
    <col min="7433" max="7433" width="3.125" style="795" customWidth="1"/>
    <col min="7434" max="7434" width="3.75" style="795" customWidth="1"/>
    <col min="7435" max="7435" width="2.5" style="795" customWidth="1"/>
    <col min="7436" max="7681" width="9" style="795"/>
    <col min="7682" max="7682" width="2.125" style="795" customWidth="1"/>
    <col min="7683" max="7683" width="24.25" style="795" customWidth="1"/>
    <col min="7684" max="7684" width="4" style="795" customWidth="1"/>
    <col min="7685" max="7686" width="20.125" style="795" customWidth="1"/>
    <col min="7687" max="7688" width="10.375" style="795" customWidth="1"/>
    <col min="7689" max="7689" width="3.125" style="795" customWidth="1"/>
    <col min="7690" max="7690" width="3.75" style="795" customWidth="1"/>
    <col min="7691" max="7691" width="2.5" style="795" customWidth="1"/>
    <col min="7692" max="7937" width="9" style="795"/>
    <col min="7938" max="7938" width="2.125" style="795" customWidth="1"/>
    <col min="7939" max="7939" width="24.25" style="795" customWidth="1"/>
    <col min="7940" max="7940" width="4" style="795" customWidth="1"/>
    <col min="7941" max="7942" width="20.125" style="795" customWidth="1"/>
    <col min="7943" max="7944" width="10.375" style="795" customWidth="1"/>
    <col min="7945" max="7945" width="3.125" style="795" customWidth="1"/>
    <col min="7946" max="7946" width="3.75" style="795" customWidth="1"/>
    <col min="7947" max="7947" width="2.5" style="795" customWidth="1"/>
    <col min="7948" max="8193" width="9" style="795"/>
    <col min="8194" max="8194" width="2.125" style="795" customWidth="1"/>
    <col min="8195" max="8195" width="24.25" style="795" customWidth="1"/>
    <col min="8196" max="8196" width="4" style="795" customWidth="1"/>
    <col min="8197" max="8198" width="20.125" style="795" customWidth="1"/>
    <col min="8199" max="8200" width="10.375" style="795" customWidth="1"/>
    <col min="8201" max="8201" width="3.125" style="795" customWidth="1"/>
    <col min="8202" max="8202" width="3.75" style="795" customWidth="1"/>
    <col min="8203" max="8203" width="2.5" style="795" customWidth="1"/>
    <col min="8204" max="8449" width="9" style="795"/>
    <col min="8450" max="8450" width="2.125" style="795" customWidth="1"/>
    <col min="8451" max="8451" width="24.25" style="795" customWidth="1"/>
    <col min="8452" max="8452" width="4" style="795" customWidth="1"/>
    <col min="8453" max="8454" width="20.125" style="795" customWidth="1"/>
    <col min="8455" max="8456" width="10.375" style="795" customWidth="1"/>
    <col min="8457" max="8457" width="3.125" style="795" customWidth="1"/>
    <col min="8458" max="8458" width="3.75" style="795" customWidth="1"/>
    <col min="8459" max="8459" width="2.5" style="795" customWidth="1"/>
    <col min="8460" max="8705" width="9" style="795"/>
    <col min="8706" max="8706" width="2.125" style="795" customWidth="1"/>
    <col min="8707" max="8707" width="24.25" style="795" customWidth="1"/>
    <col min="8708" max="8708" width="4" style="795" customWidth="1"/>
    <col min="8709" max="8710" width="20.125" style="795" customWidth="1"/>
    <col min="8711" max="8712" width="10.375" style="795" customWidth="1"/>
    <col min="8713" max="8713" width="3.125" style="795" customWidth="1"/>
    <col min="8714" max="8714" width="3.75" style="795" customWidth="1"/>
    <col min="8715" max="8715" width="2.5" style="795" customWidth="1"/>
    <col min="8716" max="8961" width="9" style="795"/>
    <col min="8962" max="8962" width="2.125" style="795" customWidth="1"/>
    <col min="8963" max="8963" width="24.25" style="795" customWidth="1"/>
    <col min="8964" max="8964" width="4" style="795" customWidth="1"/>
    <col min="8965" max="8966" width="20.125" style="795" customWidth="1"/>
    <col min="8967" max="8968" width="10.375" style="795" customWidth="1"/>
    <col min="8969" max="8969" width="3.125" style="795" customWidth="1"/>
    <col min="8970" max="8970" width="3.75" style="795" customWidth="1"/>
    <col min="8971" max="8971" width="2.5" style="795" customWidth="1"/>
    <col min="8972" max="9217" width="9" style="795"/>
    <col min="9218" max="9218" width="2.125" style="795" customWidth="1"/>
    <col min="9219" max="9219" width="24.25" style="795" customWidth="1"/>
    <col min="9220" max="9220" width="4" style="795" customWidth="1"/>
    <col min="9221" max="9222" width="20.125" style="795" customWidth="1"/>
    <col min="9223" max="9224" width="10.375" style="795" customWidth="1"/>
    <col min="9225" max="9225" width="3.125" style="795" customWidth="1"/>
    <col min="9226" max="9226" width="3.75" style="795" customWidth="1"/>
    <col min="9227" max="9227" width="2.5" style="795" customWidth="1"/>
    <col min="9228" max="9473" width="9" style="795"/>
    <col min="9474" max="9474" width="2.125" style="795" customWidth="1"/>
    <col min="9475" max="9475" width="24.25" style="795" customWidth="1"/>
    <col min="9476" max="9476" width="4" style="795" customWidth="1"/>
    <col min="9477" max="9478" width="20.125" style="795" customWidth="1"/>
    <col min="9479" max="9480" width="10.375" style="795" customWidth="1"/>
    <col min="9481" max="9481" width="3.125" style="795" customWidth="1"/>
    <col min="9482" max="9482" width="3.75" style="795" customWidth="1"/>
    <col min="9483" max="9483" width="2.5" style="795" customWidth="1"/>
    <col min="9484" max="9729" width="9" style="795"/>
    <col min="9730" max="9730" width="2.125" style="795" customWidth="1"/>
    <col min="9731" max="9731" width="24.25" style="795" customWidth="1"/>
    <col min="9732" max="9732" width="4" style="795" customWidth="1"/>
    <col min="9733" max="9734" width="20.125" style="795" customWidth="1"/>
    <col min="9735" max="9736" width="10.375" style="795" customWidth="1"/>
    <col min="9737" max="9737" width="3.125" style="795" customWidth="1"/>
    <col min="9738" max="9738" width="3.75" style="795" customWidth="1"/>
    <col min="9739" max="9739" width="2.5" style="795" customWidth="1"/>
    <col min="9740" max="9985" width="9" style="795"/>
    <col min="9986" max="9986" width="2.125" style="795" customWidth="1"/>
    <col min="9987" max="9987" width="24.25" style="795" customWidth="1"/>
    <col min="9988" max="9988" width="4" style="795" customWidth="1"/>
    <col min="9989" max="9990" width="20.125" style="795" customWidth="1"/>
    <col min="9991" max="9992" width="10.375" style="795" customWidth="1"/>
    <col min="9993" max="9993" width="3.125" style="795" customWidth="1"/>
    <col min="9994" max="9994" width="3.75" style="795" customWidth="1"/>
    <col min="9995" max="9995" width="2.5" style="795" customWidth="1"/>
    <col min="9996" max="10241" width="9" style="795"/>
    <col min="10242" max="10242" width="2.125" style="795" customWidth="1"/>
    <col min="10243" max="10243" width="24.25" style="795" customWidth="1"/>
    <col min="10244" max="10244" width="4" style="795" customWidth="1"/>
    <col min="10245" max="10246" width="20.125" style="795" customWidth="1"/>
    <col min="10247" max="10248" width="10.375" style="795" customWidth="1"/>
    <col min="10249" max="10249" width="3.125" style="795" customWidth="1"/>
    <col min="10250" max="10250" width="3.75" style="795" customWidth="1"/>
    <col min="10251" max="10251" width="2.5" style="795" customWidth="1"/>
    <col min="10252" max="10497" width="9" style="795"/>
    <col min="10498" max="10498" width="2.125" style="795" customWidth="1"/>
    <col min="10499" max="10499" width="24.25" style="795" customWidth="1"/>
    <col min="10500" max="10500" width="4" style="795" customWidth="1"/>
    <col min="10501" max="10502" width="20.125" style="795" customWidth="1"/>
    <col min="10503" max="10504" width="10.375" style="795" customWidth="1"/>
    <col min="10505" max="10505" width="3.125" style="795" customWidth="1"/>
    <col min="10506" max="10506" width="3.75" style="795" customWidth="1"/>
    <col min="10507" max="10507" width="2.5" style="795" customWidth="1"/>
    <col min="10508" max="10753" width="9" style="795"/>
    <col min="10754" max="10754" width="2.125" style="795" customWidth="1"/>
    <col min="10755" max="10755" width="24.25" style="795" customWidth="1"/>
    <col min="10756" max="10756" width="4" style="795" customWidth="1"/>
    <col min="10757" max="10758" width="20.125" style="795" customWidth="1"/>
    <col min="10759" max="10760" width="10.375" style="795" customWidth="1"/>
    <col min="10761" max="10761" width="3.125" style="795" customWidth="1"/>
    <col min="10762" max="10762" width="3.75" style="795" customWidth="1"/>
    <col min="10763" max="10763" width="2.5" style="795" customWidth="1"/>
    <col min="10764" max="11009" width="9" style="795"/>
    <col min="11010" max="11010" width="2.125" style="795" customWidth="1"/>
    <col min="11011" max="11011" width="24.25" style="795" customWidth="1"/>
    <col min="11012" max="11012" width="4" style="795" customWidth="1"/>
    <col min="11013" max="11014" width="20.125" style="795" customWidth="1"/>
    <col min="11015" max="11016" width="10.375" style="795" customWidth="1"/>
    <col min="11017" max="11017" width="3.125" style="795" customWidth="1"/>
    <col min="11018" max="11018" width="3.75" style="795" customWidth="1"/>
    <col min="11019" max="11019" width="2.5" style="795" customWidth="1"/>
    <col min="11020" max="11265" width="9" style="795"/>
    <col min="11266" max="11266" width="2.125" style="795" customWidth="1"/>
    <col min="11267" max="11267" width="24.25" style="795" customWidth="1"/>
    <col min="11268" max="11268" width="4" style="795" customWidth="1"/>
    <col min="11269" max="11270" width="20.125" style="795" customWidth="1"/>
    <col min="11271" max="11272" width="10.375" style="795" customWidth="1"/>
    <col min="11273" max="11273" width="3.125" style="795" customWidth="1"/>
    <col min="11274" max="11274" width="3.75" style="795" customWidth="1"/>
    <col min="11275" max="11275" width="2.5" style="795" customWidth="1"/>
    <col min="11276" max="11521" width="9" style="795"/>
    <col min="11522" max="11522" width="2.125" style="795" customWidth="1"/>
    <col min="11523" max="11523" width="24.25" style="795" customWidth="1"/>
    <col min="11524" max="11524" width="4" style="795" customWidth="1"/>
    <col min="11525" max="11526" width="20.125" style="795" customWidth="1"/>
    <col min="11527" max="11528" width="10.375" style="795" customWidth="1"/>
    <col min="11529" max="11529" width="3.125" style="795" customWidth="1"/>
    <col min="11530" max="11530" width="3.75" style="795" customWidth="1"/>
    <col min="11531" max="11531" width="2.5" style="795" customWidth="1"/>
    <col min="11532" max="11777" width="9" style="795"/>
    <col min="11778" max="11778" width="2.125" style="795" customWidth="1"/>
    <col min="11779" max="11779" width="24.25" style="795" customWidth="1"/>
    <col min="11780" max="11780" width="4" style="795" customWidth="1"/>
    <col min="11781" max="11782" width="20.125" style="795" customWidth="1"/>
    <col min="11783" max="11784" width="10.375" style="795" customWidth="1"/>
    <col min="11785" max="11785" width="3.125" style="795" customWidth="1"/>
    <col min="11786" max="11786" width="3.75" style="795" customWidth="1"/>
    <col min="11787" max="11787" width="2.5" style="795" customWidth="1"/>
    <col min="11788" max="12033" width="9" style="795"/>
    <col min="12034" max="12034" width="2.125" style="795" customWidth="1"/>
    <col min="12035" max="12035" width="24.25" style="795" customWidth="1"/>
    <col min="12036" max="12036" width="4" style="795" customWidth="1"/>
    <col min="12037" max="12038" width="20.125" style="795" customWidth="1"/>
    <col min="12039" max="12040" width="10.375" style="795" customWidth="1"/>
    <col min="12041" max="12041" width="3.125" style="795" customWidth="1"/>
    <col min="12042" max="12042" width="3.75" style="795" customWidth="1"/>
    <col min="12043" max="12043" width="2.5" style="795" customWidth="1"/>
    <col min="12044" max="12289" width="9" style="795"/>
    <col min="12290" max="12290" width="2.125" style="795" customWidth="1"/>
    <col min="12291" max="12291" width="24.25" style="795" customWidth="1"/>
    <col min="12292" max="12292" width="4" style="795" customWidth="1"/>
    <col min="12293" max="12294" width="20.125" style="795" customWidth="1"/>
    <col min="12295" max="12296" width="10.375" style="795" customWidth="1"/>
    <col min="12297" max="12297" width="3.125" style="795" customWidth="1"/>
    <col min="12298" max="12298" width="3.75" style="795" customWidth="1"/>
    <col min="12299" max="12299" width="2.5" style="795" customWidth="1"/>
    <col min="12300" max="12545" width="9" style="795"/>
    <col min="12546" max="12546" width="2.125" style="795" customWidth="1"/>
    <col min="12547" max="12547" width="24.25" style="795" customWidth="1"/>
    <col min="12548" max="12548" width="4" style="795" customWidth="1"/>
    <col min="12549" max="12550" width="20.125" style="795" customWidth="1"/>
    <col min="12551" max="12552" width="10.375" style="795" customWidth="1"/>
    <col min="12553" max="12553" width="3.125" style="795" customWidth="1"/>
    <col min="12554" max="12554" width="3.75" style="795" customWidth="1"/>
    <col min="12555" max="12555" width="2.5" style="795" customWidth="1"/>
    <col min="12556" max="12801" width="9" style="795"/>
    <col min="12802" max="12802" width="2.125" style="795" customWidth="1"/>
    <col min="12803" max="12803" width="24.25" style="795" customWidth="1"/>
    <col min="12804" max="12804" width="4" style="795" customWidth="1"/>
    <col min="12805" max="12806" width="20.125" style="795" customWidth="1"/>
    <col min="12807" max="12808" width="10.375" style="795" customWidth="1"/>
    <col min="12809" max="12809" width="3.125" style="795" customWidth="1"/>
    <col min="12810" max="12810" width="3.75" style="795" customWidth="1"/>
    <col min="12811" max="12811" width="2.5" style="795" customWidth="1"/>
    <col min="12812" max="13057" width="9" style="795"/>
    <col min="13058" max="13058" width="2.125" style="795" customWidth="1"/>
    <col min="13059" max="13059" width="24.25" style="795" customWidth="1"/>
    <col min="13060" max="13060" width="4" style="795" customWidth="1"/>
    <col min="13061" max="13062" width="20.125" style="795" customWidth="1"/>
    <col min="13063" max="13064" width="10.375" style="795" customWidth="1"/>
    <col min="13065" max="13065" width="3.125" style="795" customWidth="1"/>
    <col min="13066" max="13066" width="3.75" style="795" customWidth="1"/>
    <col min="13067" max="13067" width="2.5" style="795" customWidth="1"/>
    <col min="13068" max="13313" width="9" style="795"/>
    <col min="13314" max="13314" width="2.125" style="795" customWidth="1"/>
    <col min="13315" max="13315" width="24.25" style="795" customWidth="1"/>
    <col min="13316" max="13316" width="4" style="795" customWidth="1"/>
    <col min="13317" max="13318" width="20.125" style="795" customWidth="1"/>
    <col min="13319" max="13320" width="10.375" style="795" customWidth="1"/>
    <col min="13321" max="13321" width="3.125" style="795" customWidth="1"/>
    <col min="13322" max="13322" width="3.75" style="795" customWidth="1"/>
    <col min="13323" max="13323" width="2.5" style="795" customWidth="1"/>
    <col min="13324" max="13569" width="9" style="795"/>
    <col min="13570" max="13570" width="2.125" style="795" customWidth="1"/>
    <col min="13571" max="13571" width="24.25" style="795" customWidth="1"/>
    <col min="13572" max="13572" width="4" style="795" customWidth="1"/>
    <col min="13573" max="13574" width="20.125" style="795" customWidth="1"/>
    <col min="13575" max="13576" width="10.375" style="795" customWidth="1"/>
    <col min="13577" max="13577" width="3.125" style="795" customWidth="1"/>
    <col min="13578" max="13578" width="3.75" style="795" customWidth="1"/>
    <col min="13579" max="13579" width="2.5" style="795" customWidth="1"/>
    <col min="13580" max="13825" width="9" style="795"/>
    <col min="13826" max="13826" width="2.125" style="795" customWidth="1"/>
    <col min="13827" max="13827" width="24.25" style="795" customWidth="1"/>
    <col min="13828" max="13828" width="4" style="795" customWidth="1"/>
    <col min="13829" max="13830" width="20.125" style="795" customWidth="1"/>
    <col min="13831" max="13832" width="10.375" style="795" customWidth="1"/>
    <col min="13833" max="13833" width="3.125" style="795" customWidth="1"/>
    <col min="13834" max="13834" width="3.75" style="795" customWidth="1"/>
    <col min="13835" max="13835" width="2.5" style="795" customWidth="1"/>
    <col min="13836" max="14081" width="9" style="795"/>
    <col min="14082" max="14082" width="2.125" style="795" customWidth="1"/>
    <col min="14083" max="14083" width="24.25" style="795" customWidth="1"/>
    <col min="14084" max="14084" width="4" style="795" customWidth="1"/>
    <col min="14085" max="14086" width="20.125" style="795" customWidth="1"/>
    <col min="14087" max="14088" width="10.375" style="795" customWidth="1"/>
    <col min="14089" max="14089" width="3.125" style="795" customWidth="1"/>
    <col min="14090" max="14090" width="3.75" style="795" customWidth="1"/>
    <col min="14091" max="14091" width="2.5" style="795" customWidth="1"/>
    <col min="14092" max="14337" width="9" style="795"/>
    <col min="14338" max="14338" width="2.125" style="795" customWidth="1"/>
    <col min="14339" max="14339" width="24.25" style="795" customWidth="1"/>
    <col min="14340" max="14340" width="4" style="795" customWidth="1"/>
    <col min="14341" max="14342" width="20.125" style="795" customWidth="1"/>
    <col min="14343" max="14344" width="10.375" style="795" customWidth="1"/>
    <col min="14345" max="14345" width="3.125" style="795" customWidth="1"/>
    <col min="14346" max="14346" width="3.75" style="795" customWidth="1"/>
    <col min="14347" max="14347" width="2.5" style="795" customWidth="1"/>
    <col min="14348" max="14593" width="9" style="795"/>
    <col min="14594" max="14594" width="2.125" style="795" customWidth="1"/>
    <col min="14595" max="14595" width="24.25" style="795" customWidth="1"/>
    <col min="14596" max="14596" width="4" style="795" customWidth="1"/>
    <col min="14597" max="14598" width="20.125" style="795" customWidth="1"/>
    <col min="14599" max="14600" width="10.375" style="795" customWidth="1"/>
    <col min="14601" max="14601" width="3.125" style="795" customWidth="1"/>
    <col min="14602" max="14602" width="3.75" style="795" customWidth="1"/>
    <col min="14603" max="14603" width="2.5" style="795" customWidth="1"/>
    <col min="14604" max="14849" width="9" style="795"/>
    <col min="14850" max="14850" width="2.125" style="795" customWidth="1"/>
    <col min="14851" max="14851" width="24.25" style="795" customWidth="1"/>
    <col min="14852" max="14852" width="4" style="795" customWidth="1"/>
    <col min="14853" max="14854" width="20.125" style="795" customWidth="1"/>
    <col min="14855" max="14856" width="10.375" style="795" customWidth="1"/>
    <col min="14857" max="14857" width="3.125" style="795" customWidth="1"/>
    <col min="14858" max="14858" width="3.75" style="795" customWidth="1"/>
    <col min="14859" max="14859" width="2.5" style="795" customWidth="1"/>
    <col min="14860" max="15105" width="9" style="795"/>
    <col min="15106" max="15106" width="2.125" style="795" customWidth="1"/>
    <col min="15107" max="15107" width="24.25" style="795" customWidth="1"/>
    <col min="15108" max="15108" width="4" style="795" customWidth="1"/>
    <col min="15109" max="15110" width="20.125" style="795" customWidth="1"/>
    <col min="15111" max="15112" width="10.375" style="795" customWidth="1"/>
    <col min="15113" max="15113" width="3.125" style="795" customWidth="1"/>
    <col min="15114" max="15114" width="3.75" style="795" customWidth="1"/>
    <col min="15115" max="15115" width="2.5" style="795" customWidth="1"/>
    <col min="15116" max="15361" width="9" style="795"/>
    <col min="15362" max="15362" width="2.125" style="795" customWidth="1"/>
    <col min="15363" max="15363" width="24.25" style="795" customWidth="1"/>
    <col min="15364" max="15364" width="4" style="795" customWidth="1"/>
    <col min="15365" max="15366" width="20.125" style="795" customWidth="1"/>
    <col min="15367" max="15368" width="10.375" style="795" customWidth="1"/>
    <col min="15369" max="15369" width="3.125" style="795" customWidth="1"/>
    <col min="15370" max="15370" width="3.75" style="795" customWidth="1"/>
    <col min="15371" max="15371" width="2.5" style="795" customWidth="1"/>
    <col min="15372" max="15617" width="9" style="795"/>
    <col min="15618" max="15618" width="2.125" style="795" customWidth="1"/>
    <col min="15619" max="15619" width="24.25" style="795" customWidth="1"/>
    <col min="15620" max="15620" width="4" style="795" customWidth="1"/>
    <col min="15621" max="15622" width="20.125" style="795" customWidth="1"/>
    <col min="15623" max="15624" width="10.375" style="795" customWidth="1"/>
    <col min="15625" max="15625" width="3.125" style="795" customWidth="1"/>
    <col min="15626" max="15626" width="3.75" style="795" customWidth="1"/>
    <col min="15627" max="15627" width="2.5" style="795" customWidth="1"/>
    <col min="15628" max="15873" width="9" style="795"/>
    <col min="15874" max="15874" width="2.125" style="795" customWidth="1"/>
    <col min="15875" max="15875" width="24.25" style="795" customWidth="1"/>
    <col min="15876" max="15876" width="4" style="795" customWidth="1"/>
    <col min="15877" max="15878" width="20.125" style="795" customWidth="1"/>
    <col min="15879" max="15880" width="10.375" style="795" customWidth="1"/>
    <col min="15881" max="15881" width="3.125" style="795" customWidth="1"/>
    <col min="15882" max="15882" width="3.75" style="795" customWidth="1"/>
    <col min="15883" max="15883" width="2.5" style="795" customWidth="1"/>
    <col min="15884" max="16129" width="9" style="795"/>
    <col min="16130" max="16130" width="2.125" style="795" customWidth="1"/>
    <col min="16131" max="16131" width="24.25" style="795" customWidth="1"/>
    <col min="16132" max="16132" width="4" style="795" customWidth="1"/>
    <col min="16133" max="16134" width="20.125" style="795" customWidth="1"/>
    <col min="16135" max="16136" width="10.375" style="795" customWidth="1"/>
    <col min="16137" max="16137" width="3.125" style="795" customWidth="1"/>
    <col min="16138" max="16138" width="3.75" style="795" customWidth="1"/>
    <col min="16139" max="16139" width="2.5" style="795" customWidth="1"/>
    <col min="16140" max="16384" width="9" style="795"/>
  </cols>
  <sheetData>
    <row r="1" spans="1:14" ht="20.100000000000001" customHeight="1">
      <c r="K1" s="380"/>
      <c r="L1" s="3858" t="s">
        <v>3034</v>
      </c>
      <c r="M1" s="3858"/>
      <c r="N1" s="3858"/>
    </row>
    <row r="2" spans="1:14" ht="20.100000000000001" customHeight="1">
      <c r="A2" s="796"/>
      <c r="B2" s="797"/>
      <c r="C2" s="797"/>
      <c r="D2" s="797"/>
      <c r="E2" s="797"/>
      <c r="F2" s="4070" t="str">
        <f>IF(基本情報入力シート!$D$3="","",基本情報入力シート!$D$3)</f>
        <v/>
      </c>
      <c r="G2" s="4070"/>
      <c r="H2" s="4070"/>
      <c r="I2" s="4070"/>
      <c r="J2" s="797"/>
    </row>
    <row r="3" spans="1:14" ht="20.100000000000001" customHeight="1">
      <c r="A3" s="796"/>
      <c r="B3" s="797"/>
      <c r="C3" s="797"/>
      <c r="D3" s="797"/>
      <c r="E3" s="797"/>
      <c r="F3" s="797"/>
      <c r="G3" s="797"/>
      <c r="H3" s="797"/>
      <c r="I3" s="799"/>
      <c r="J3" s="797"/>
    </row>
    <row r="4" spans="1:14" ht="20.100000000000001" customHeight="1">
      <c r="A4" s="796"/>
      <c r="B4" s="4079" t="s">
        <v>1841</v>
      </c>
      <c r="C4" s="4079"/>
      <c r="D4" s="4079"/>
      <c r="E4" s="4079"/>
      <c r="F4" s="4079"/>
      <c r="G4" s="4079"/>
      <c r="H4" s="4079"/>
      <c r="I4" s="4079"/>
      <c r="J4" s="797"/>
    </row>
    <row r="5" spans="1:14" ht="20.100000000000001" customHeight="1">
      <c r="A5" s="796"/>
      <c r="B5" s="800"/>
      <c r="C5" s="800"/>
      <c r="D5" s="801"/>
      <c r="E5" s="800"/>
      <c r="F5" s="798"/>
      <c r="G5" s="800"/>
      <c r="H5" s="800"/>
      <c r="I5" s="800"/>
      <c r="J5" s="797"/>
    </row>
    <row r="6" spans="1:14" ht="30" customHeight="1">
      <c r="A6" s="802"/>
      <c r="B6" s="803" t="s">
        <v>1638</v>
      </c>
      <c r="C6" s="4080" t="str">
        <f>IF(基本情報入力シート!$D$23="","",基本情報入力シート!$D$23)</f>
        <v/>
      </c>
      <c r="D6" s="4081"/>
      <c r="E6" s="4081"/>
      <c r="F6" s="4081"/>
      <c r="G6" s="4081"/>
      <c r="H6" s="4081"/>
      <c r="I6" s="4082"/>
      <c r="J6" s="797"/>
    </row>
    <row r="7" spans="1:14" ht="30" customHeight="1">
      <c r="A7" s="797"/>
      <c r="B7" s="803" t="s">
        <v>1842</v>
      </c>
      <c r="C7" s="4071" t="s">
        <v>2785</v>
      </c>
      <c r="D7" s="4083"/>
      <c r="E7" s="4083"/>
      <c r="F7" s="4083"/>
      <c r="G7" s="4083"/>
      <c r="H7" s="4083"/>
      <c r="I7" s="4072"/>
      <c r="J7" s="797"/>
    </row>
    <row r="8" spans="1:14" ht="30" customHeight="1">
      <c r="A8" s="797"/>
      <c r="B8" s="804"/>
      <c r="C8" s="804"/>
      <c r="D8" s="804"/>
      <c r="E8" s="804"/>
      <c r="F8" s="804"/>
      <c r="G8" s="804"/>
      <c r="H8" s="804"/>
      <c r="I8" s="804"/>
      <c r="J8" s="797"/>
    </row>
    <row r="9" spans="1:14" ht="19.5" customHeight="1">
      <c r="A9" s="797"/>
      <c r="B9" s="805" t="s">
        <v>1843</v>
      </c>
      <c r="C9" s="804"/>
      <c r="D9" s="804"/>
      <c r="E9" s="804"/>
      <c r="F9" s="804"/>
      <c r="G9" s="804"/>
      <c r="H9" s="804"/>
      <c r="I9" s="804"/>
      <c r="J9" s="797"/>
    </row>
    <row r="10" spans="1:14" ht="19.5" customHeight="1">
      <c r="A10" s="797"/>
      <c r="B10" s="4071" t="s">
        <v>1844</v>
      </c>
      <c r="C10" s="4083"/>
      <c r="D10" s="4083"/>
      <c r="E10" s="4083"/>
      <c r="F10" s="4083"/>
      <c r="G10" s="4083"/>
      <c r="H10" s="4071" t="s">
        <v>1845</v>
      </c>
      <c r="I10" s="4072"/>
      <c r="J10" s="797"/>
    </row>
    <row r="11" spans="1:14" ht="75" customHeight="1">
      <c r="A11" s="797"/>
      <c r="B11" s="4087" t="s">
        <v>1846</v>
      </c>
      <c r="C11" s="4089" t="s">
        <v>1847</v>
      </c>
      <c r="D11" s="4090"/>
      <c r="E11" s="4090"/>
      <c r="F11" s="4090"/>
      <c r="G11" s="4090"/>
      <c r="H11" s="4071"/>
      <c r="I11" s="4072"/>
      <c r="J11" s="797"/>
    </row>
    <row r="12" spans="1:14" ht="75" customHeight="1">
      <c r="A12" s="797"/>
      <c r="B12" s="4088"/>
      <c r="C12" s="4089" t="s">
        <v>1848</v>
      </c>
      <c r="D12" s="4090"/>
      <c r="E12" s="4090"/>
      <c r="F12" s="4090"/>
      <c r="G12" s="4090"/>
      <c r="H12" s="4071"/>
      <c r="I12" s="4072"/>
      <c r="J12" s="797"/>
    </row>
    <row r="13" spans="1:14" ht="75" customHeight="1">
      <c r="A13" s="797"/>
      <c r="B13" s="4087" t="s">
        <v>1849</v>
      </c>
      <c r="C13" s="4089" t="s">
        <v>1850</v>
      </c>
      <c r="D13" s="4090"/>
      <c r="E13" s="4090"/>
      <c r="F13" s="4090"/>
      <c r="G13" s="4090"/>
      <c r="H13" s="4071"/>
      <c r="I13" s="4072"/>
      <c r="J13" s="797"/>
    </row>
    <row r="14" spans="1:14" ht="75" customHeight="1">
      <c r="A14" s="797"/>
      <c r="B14" s="4091"/>
      <c r="C14" s="4089" t="s">
        <v>1851</v>
      </c>
      <c r="D14" s="4090"/>
      <c r="E14" s="4090"/>
      <c r="F14" s="4090"/>
      <c r="G14" s="4090"/>
      <c r="H14" s="4071"/>
      <c r="I14" s="4072"/>
      <c r="J14" s="797"/>
    </row>
    <row r="15" spans="1:14" ht="75" customHeight="1">
      <c r="A15" s="797"/>
      <c r="B15" s="4087" t="s">
        <v>1852</v>
      </c>
      <c r="C15" s="4089" t="s">
        <v>1853</v>
      </c>
      <c r="D15" s="4090"/>
      <c r="E15" s="4090"/>
      <c r="F15" s="4090"/>
      <c r="G15" s="4092"/>
      <c r="H15" s="4071"/>
      <c r="I15" s="4072"/>
      <c r="J15" s="797"/>
    </row>
    <row r="16" spans="1:14" ht="75" customHeight="1">
      <c r="A16" s="797"/>
      <c r="B16" s="4088"/>
      <c r="C16" s="4093" t="s">
        <v>1854</v>
      </c>
      <c r="D16" s="4094"/>
      <c r="E16" s="4094"/>
      <c r="F16" s="4094"/>
      <c r="G16" s="4094"/>
      <c r="H16" s="4071"/>
      <c r="I16" s="4072"/>
      <c r="J16" s="797"/>
    </row>
    <row r="17" spans="1:11" ht="15" customHeight="1">
      <c r="A17" s="797"/>
      <c r="B17" s="806"/>
      <c r="C17" s="806"/>
      <c r="D17" s="806"/>
      <c r="E17" s="806"/>
      <c r="F17" s="806"/>
      <c r="G17" s="806"/>
      <c r="H17" s="807"/>
      <c r="I17" s="807"/>
      <c r="J17" s="797"/>
    </row>
    <row r="18" spans="1:11" ht="15" customHeight="1">
      <c r="A18" s="797"/>
      <c r="B18" s="808" t="s">
        <v>1855</v>
      </c>
      <c r="C18" s="808"/>
      <c r="D18" s="808"/>
      <c r="E18" s="808"/>
      <c r="F18" s="808"/>
      <c r="G18" s="808"/>
      <c r="H18" s="808"/>
      <c r="I18" s="808"/>
      <c r="J18" s="797"/>
    </row>
    <row r="19" spans="1:11">
      <c r="A19" s="797"/>
      <c r="B19" s="4084" t="s">
        <v>1856</v>
      </c>
      <c r="C19" s="4085"/>
      <c r="D19" s="4085"/>
      <c r="E19" s="4085"/>
      <c r="F19" s="4085"/>
      <c r="G19" s="4086"/>
      <c r="H19" s="1311" t="s">
        <v>1857</v>
      </c>
      <c r="I19" s="1311"/>
      <c r="J19" s="797"/>
    </row>
    <row r="20" spans="1:11">
      <c r="A20" s="797"/>
      <c r="B20" s="809">
        <v>1</v>
      </c>
      <c r="C20" s="4074" t="s">
        <v>1858</v>
      </c>
      <c r="D20" s="4075"/>
      <c r="E20" s="4075"/>
      <c r="F20" s="4075"/>
      <c r="G20" s="4076"/>
      <c r="H20" s="4071"/>
      <c r="I20" s="4072"/>
      <c r="J20" s="797"/>
    </row>
    <row r="21" spans="1:11" ht="18.75" customHeight="1">
      <c r="A21" s="797"/>
      <c r="B21" s="809">
        <v>2</v>
      </c>
      <c r="C21" s="4074" t="s">
        <v>1859</v>
      </c>
      <c r="D21" s="4075"/>
      <c r="E21" s="4075"/>
      <c r="F21" s="4075"/>
      <c r="G21" s="4076"/>
      <c r="H21" s="4071"/>
      <c r="I21" s="4072"/>
      <c r="J21" s="797"/>
    </row>
    <row r="22" spans="1:11" ht="17.25" customHeight="1">
      <c r="A22" s="797"/>
      <c r="B22" s="809">
        <v>3</v>
      </c>
      <c r="C22" s="4077" t="s">
        <v>1860</v>
      </c>
      <c r="D22" s="4077"/>
      <c r="E22" s="4077"/>
      <c r="F22" s="4078"/>
      <c r="G22" s="4078"/>
      <c r="H22" s="4071"/>
      <c r="I22" s="4072"/>
      <c r="J22" s="810"/>
      <c r="K22" s="810"/>
    </row>
    <row r="23" spans="1:11" ht="17.25" customHeight="1">
      <c r="A23" s="797"/>
      <c r="B23" s="811"/>
      <c r="C23" s="810"/>
      <c r="D23" s="810"/>
      <c r="E23" s="810"/>
      <c r="F23" s="810"/>
      <c r="G23" s="810"/>
      <c r="H23" s="810"/>
      <c r="I23" s="810"/>
      <c r="J23" s="810"/>
      <c r="K23" s="810"/>
    </row>
    <row r="24" spans="1:11" ht="17.25" customHeight="1">
      <c r="A24" s="797"/>
      <c r="B24" s="4073" t="s">
        <v>1861</v>
      </c>
      <c r="C24" s="4073"/>
      <c r="D24" s="4073"/>
      <c r="E24" s="4073"/>
      <c r="F24" s="4073"/>
      <c r="G24" s="4073"/>
      <c r="H24" s="4073"/>
      <c r="I24" s="4073"/>
      <c r="J24" s="810"/>
      <c r="K24" s="810"/>
    </row>
    <row r="25" spans="1:11" ht="17.25" customHeight="1">
      <c r="A25" s="797"/>
      <c r="B25" s="4073"/>
      <c r="C25" s="4073"/>
      <c r="D25" s="4073"/>
      <c r="E25" s="4073"/>
      <c r="F25" s="4073"/>
      <c r="G25" s="4073"/>
      <c r="H25" s="4073"/>
      <c r="I25" s="4073"/>
      <c r="J25" s="810"/>
      <c r="K25" s="810"/>
    </row>
    <row r="26" spans="1:11">
      <c r="A26" s="797"/>
      <c r="B26" s="4073"/>
      <c r="C26" s="4073"/>
      <c r="D26" s="4073"/>
      <c r="E26" s="4073"/>
      <c r="F26" s="4073"/>
      <c r="G26" s="4073"/>
      <c r="H26" s="4073"/>
      <c r="I26" s="4073"/>
      <c r="J26" s="797"/>
    </row>
    <row r="27" spans="1:11" ht="44.25" customHeight="1">
      <c r="A27" s="797"/>
      <c r="B27" s="4073"/>
      <c r="C27" s="4073"/>
      <c r="D27" s="4073"/>
      <c r="E27" s="4073"/>
      <c r="F27" s="4073"/>
      <c r="G27" s="4073"/>
      <c r="H27" s="4073"/>
      <c r="I27" s="4073"/>
      <c r="J27" s="797"/>
    </row>
    <row r="28" spans="1:11">
      <c r="A28" s="797"/>
      <c r="B28" s="797"/>
      <c r="C28" s="797"/>
      <c r="D28" s="797"/>
      <c r="E28" s="797"/>
      <c r="F28" s="797"/>
      <c r="G28" s="797"/>
      <c r="H28" s="797"/>
      <c r="I28" s="797"/>
      <c r="J28" s="797"/>
    </row>
  </sheetData>
  <mergeCells count="30">
    <mergeCell ref="L1:N1"/>
    <mergeCell ref="B19:G19"/>
    <mergeCell ref="B11:B12"/>
    <mergeCell ref="C11:G11"/>
    <mergeCell ref="H11:I11"/>
    <mergeCell ref="C12:G12"/>
    <mergeCell ref="H12:I12"/>
    <mergeCell ref="B13:B14"/>
    <mergeCell ref="C13:G13"/>
    <mergeCell ref="H13:I13"/>
    <mergeCell ref="C14:G14"/>
    <mergeCell ref="H14:I14"/>
    <mergeCell ref="B15:B16"/>
    <mergeCell ref="C15:G15"/>
    <mergeCell ref="H15:I15"/>
    <mergeCell ref="C16:G16"/>
    <mergeCell ref="F2:I2"/>
    <mergeCell ref="H16:I16"/>
    <mergeCell ref="B24:I27"/>
    <mergeCell ref="C20:G20"/>
    <mergeCell ref="H20:I20"/>
    <mergeCell ref="C21:G21"/>
    <mergeCell ref="H21:I21"/>
    <mergeCell ref="C22:G22"/>
    <mergeCell ref="H22:I22"/>
    <mergeCell ref="B4:I4"/>
    <mergeCell ref="C6:I6"/>
    <mergeCell ref="C7:I7"/>
    <mergeCell ref="B10:G10"/>
    <mergeCell ref="H10:I10"/>
  </mergeCells>
  <phoneticPr fontId="33"/>
  <dataValidations count="1">
    <dataValidation type="list" allowBlank="1" showInputMessage="1" showErrorMessage="1" sqref="H11:I16 H20:I22">
      <formula1>"✓"</formula1>
    </dataValidation>
  </dataValidations>
  <hyperlinks>
    <hyperlink ref="L1:N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P37"/>
  <sheetViews>
    <sheetView showGridLines="0" view="pageBreakPreview" zoomScaleNormal="100" zoomScaleSheetLayoutView="100" workbookViewId="0">
      <selection activeCell="E11" sqref="E11:L11"/>
    </sheetView>
  </sheetViews>
  <sheetFormatPr defaultRowHeight="21" customHeight="1"/>
  <cols>
    <col min="1" max="1" width="1.25" style="812" customWidth="1"/>
    <col min="2" max="36" width="2.625" style="812" customWidth="1"/>
    <col min="37" max="37" width="1.25" style="812" customWidth="1"/>
    <col min="38" max="40" width="2.625" style="812" customWidth="1"/>
    <col min="41" max="41" width="12.125" style="812" customWidth="1"/>
    <col min="42" max="256" width="9" style="812"/>
    <col min="257" max="257" width="1.25" style="812" customWidth="1"/>
    <col min="258" max="292" width="2.625" style="812" customWidth="1"/>
    <col min="293" max="293" width="1.25" style="812" customWidth="1"/>
    <col min="294" max="296" width="2.625" style="812" customWidth="1"/>
    <col min="297" max="512" width="9" style="812"/>
    <col min="513" max="513" width="1.25" style="812" customWidth="1"/>
    <col min="514" max="548" width="2.625" style="812" customWidth="1"/>
    <col min="549" max="549" width="1.25" style="812" customWidth="1"/>
    <col min="550" max="552" width="2.625" style="812" customWidth="1"/>
    <col min="553" max="768" width="9" style="812"/>
    <col min="769" max="769" width="1.25" style="812" customWidth="1"/>
    <col min="770" max="804" width="2.625" style="812" customWidth="1"/>
    <col min="805" max="805" width="1.25" style="812" customWidth="1"/>
    <col min="806" max="808" width="2.625" style="812" customWidth="1"/>
    <col min="809" max="1024" width="9" style="812"/>
    <col min="1025" max="1025" width="1.25" style="812" customWidth="1"/>
    <col min="1026" max="1060" width="2.625" style="812" customWidth="1"/>
    <col min="1061" max="1061" width="1.25" style="812" customWidth="1"/>
    <col min="1062" max="1064" width="2.625" style="812" customWidth="1"/>
    <col min="1065" max="1280" width="9" style="812"/>
    <col min="1281" max="1281" width="1.25" style="812" customWidth="1"/>
    <col min="1282" max="1316" width="2.625" style="812" customWidth="1"/>
    <col min="1317" max="1317" width="1.25" style="812" customWidth="1"/>
    <col min="1318" max="1320" width="2.625" style="812" customWidth="1"/>
    <col min="1321" max="1536" width="9" style="812"/>
    <col min="1537" max="1537" width="1.25" style="812" customWidth="1"/>
    <col min="1538" max="1572" width="2.625" style="812" customWidth="1"/>
    <col min="1573" max="1573" width="1.25" style="812" customWidth="1"/>
    <col min="1574" max="1576" width="2.625" style="812" customWidth="1"/>
    <col min="1577" max="1792" width="9" style="812"/>
    <col min="1793" max="1793" width="1.25" style="812" customWidth="1"/>
    <col min="1794" max="1828" width="2.625" style="812" customWidth="1"/>
    <col min="1829" max="1829" width="1.25" style="812" customWidth="1"/>
    <col min="1830" max="1832" width="2.625" style="812" customWidth="1"/>
    <col min="1833" max="2048" width="9" style="812"/>
    <col min="2049" max="2049" width="1.25" style="812" customWidth="1"/>
    <col min="2050" max="2084" width="2.625" style="812" customWidth="1"/>
    <col min="2085" max="2085" width="1.25" style="812" customWidth="1"/>
    <col min="2086" max="2088" width="2.625" style="812" customWidth="1"/>
    <col min="2089" max="2304" width="9" style="812"/>
    <col min="2305" max="2305" width="1.25" style="812" customWidth="1"/>
    <col min="2306" max="2340" width="2.625" style="812" customWidth="1"/>
    <col min="2341" max="2341" width="1.25" style="812" customWidth="1"/>
    <col min="2342" max="2344" width="2.625" style="812" customWidth="1"/>
    <col min="2345" max="2560" width="9" style="812"/>
    <col min="2561" max="2561" width="1.25" style="812" customWidth="1"/>
    <col min="2562" max="2596" width="2.625" style="812" customWidth="1"/>
    <col min="2597" max="2597" width="1.25" style="812" customWidth="1"/>
    <col min="2598" max="2600" width="2.625" style="812" customWidth="1"/>
    <col min="2601" max="2816" width="9" style="812"/>
    <col min="2817" max="2817" width="1.25" style="812" customWidth="1"/>
    <col min="2818" max="2852" width="2.625" style="812" customWidth="1"/>
    <col min="2853" max="2853" width="1.25" style="812" customWidth="1"/>
    <col min="2854" max="2856" width="2.625" style="812" customWidth="1"/>
    <col min="2857" max="3072" width="9" style="812"/>
    <col min="3073" max="3073" width="1.25" style="812" customWidth="1"/>
    <col min="3074" max="3108" width="2.625" style="812" customWidth="1"/>
    <col min="3109" max="3109" width="1.25" style="812" customWidth="1"/>
    <col min="3110" max="3112" width="2.625" style="812" customWidth="1"/>
    <col min="3113" max="3328" width="9" style="812"/>
    <col min="3329" max="3329" width="1.25" style="812" customWidth="1"/>
    <col min="3330" max="3364" width="2.625" style="812" customWidth="1"/>
    <col min="3365" max="3365" width="1.25" style="812" customWidth="1"/>
    <col min="3366" max="3368" width="2.625" style="812" customWidth="1"/>
    <col min="3369" max="3584" width="9" style="812"/>
    <col min="3585" max="3585" width="1.25" style="812" customWidth="1"/>
    <col min="3586" max="3620" width="2.625" style="812" customWidth="1"/>
    <col min="3621" max="3621" width="1.25" style="812" customWidth="1"/>
    <col min="3622" max="3624" width="2.625" style="812" customWidth="1"/>
    <col min="3625" max="3840" width="9" style="812"/>
    <col min="3841" max="3841" width="1.25" style="812" customWidth="1"/>
    <col min="3842" max="3876" width="2.625" style="812" customWidth="1"/>
    <col min="3877" max="3877" width="1.25" style="812" customWidth="1"/>
    <col min="3878" max="3880" width="2.625" style="812" customWidth="1"/>
    <col min="3881" max="4096" width="9" style="812"/>
    <col min="4097" max="4097" width="1.25" style="812" customWidth="1"/>
    <col min="4098" max="4132" width="2.625" style="812" customWidth="1"/>
    <col min="4133" max="4133" width="1.25" style="812" customWidth="1"/>
    <col min="4134" max="4136" width="2.625" style="812" customWidth="1"/>
    <col min="4137" max="4352" width="9" style="812"/>
    <col min="4353" max="4353" width="1.25" style="812" customWidth="1"/>
    <col min="4354" max="4388" width="2.625" style="812" customWidth="1"/>
    <col min="4389" max="4389" width="1.25" style="812" customWidth="1"/>
    <col min="4390" max="4392" width="2.625" style="812" customWidth="1"/>
    <col min="4393" max="4608" width="9" style="812"/>
    <col min="4609" max="4609" width="1.25" style="812" customWidth="1"/>
    <col min="4610" max="4644" width="2.625" style="812" customWidth="1"/>
    <col min="4645" max="4645" width="1.25" style="812" customWidth="1"/>
    <col min="4646" max="4648" width="2.625" style="812" customWidth="1"/>
    <col min="4649" max="4864" width="9" style="812"/>
    <col min="4865" max="4865" width="1.25" style="812" customWidth="1"/>
    <col min="4866" max="4900" width="2.625" style="812" customWidth="1"/>
    <col min="4901" max="4901" width="1.25" style="812" customWidth="1"/>
    <col min="4902" max="4904" width="2.625" style="812" customWidth="1"/>
    <col min="4905" max="5120" width="9" style="812"/>
    <col min="5121" max="5121" width="1.25" style="812" customWidth="1"/>
    <col min="5122" max="5156" width="2.625" style="812" customWidth="1"/>
    <col min="5157" max="5157" width="1.25" style="812" customWidth="1"/>
    <col min="5158" max="5160" width="2.625" style="812" customWidth="1"/>
    <col min="5161" max="5376" width="9" style="812"/>
    <col min="5377" max="5377" width="1.25" style="812" customWidth="1"/>
    <col min="5378" max="5412" width="2.625" style="812" customWidth="1"/>
    <col min="5413" max="5413" width="1.25" style="812" customWidth="1"/>
    <col min="5414" max="5416" width="2.625" style="812" customWidth="1"/>
    <col min="5417" max="5632" width="9" style="812"/>
    <col min="5633" max="5633" width="1.25" style="812" customWidth="1"/>
    <col min="5634" max="5668" width="2.625" style="812" customWidth="1"/>
    <col min="5669" max="5669" width="1.25" style="812" customWidth="1"/>
    <col min="5670" max="5672" width="2.625" style="812" customWidth="1"/>
    <col min="5673" max="5888" width="9" style="812"/>
    <col min="5889" max="5889" width="1.25" style="812" customWidth="1"/>
    <col min="5890" max="5924" width="2.625" style="812" customWidth="1"/>
    <col min="5925" max="5925" width="1.25" style="812" customWidth="1"/>
    <col min="5926" max="5928" width="2.625" style="812" customWidth="1"/>
    <col min="5929" max="6144" width="9" style="812"/>
    <col min="6145" max="6145" width="1.25" style="812" customWidth="1"/>
    <col min="6146" max="6180" width="2.625" style="812" customWidth="1"/>
    <col min="6181" max="6181" width="1.25" style="812" customWidth="1"/>
    <col min="6182" max="6184" width="2.625" style="812" customWidth="1"/>
    <col min="6185" max="6400" width="9" style="812"/>
    <col min="6401" max="6401" width="1.25" style="812" customWidth="1"/>
    <col min="6402" max="6436" width="2.625" style="812" customWidth="1"/>
    <col min="6437" max="6437" width="1.25" style="812" customWidth="1"/>
    <col min="6438" max="6440" width="2.625" style="812" customWidth="1"/>
    <col min="6441" max="6656" width="9" style="812"/>
    <col min="6657" max="6657" width="1.25" style="812" customWidth="1"/>
    <col min="6658" max="6692" width="2.625" style="812" customWidth="1"/>
    <col min="6693" max="6693" width="1.25" style="812" customWidth="1"/>
    <col min="6694" max="6696" width="2.625" style="812" customWidth="1"/>
    <col min="6697" max="6912" width="9" style="812"/>
    <col min="6913" max="6913" width="1.25" style="812" customWidth="1"/>
    <col min="6914" max="6948" width="2.625" style="812" customWidth="1"/>
    <col min="6949" max="6949" width="1.25" style="812" customWidth="1"/>
    <col min="6950" max="6952" width="2.625" style="812" customWidth="1"/>
    <col min="6953" max="7168" width="9" style="812"/>
    <col min="7169" max="7169" width="1.25" style="812" customWidth="1"/>
    <col min="7170" max="7204" width="2.625" style="812" customWidth="1"/>
    <col min="7205" max="7205" width="1.25" style="812" customWidth="1"/>
    <col min="7206" max="7208" width="2.625" style="812" customWidth="1"/>
    <col min="7209" max="7424" width="9" style="812"/>
    <col min="7425" max="7425" width="1.25" style="812" customWidth="1"/>
    <col min="7426" max="7460" width="2.625" style="812" customWidth="1"/>
    <col min="7461" max="7461" width="1.25" style="812" customWidth="1"/>
    <col min="7462" max="7464" width="2.625" style="812" customWidth="1"/>
    <col min="7465" max="7680" width="9" style="812"/>
    <col min="7681" max="7681" width="1.25" style="812" customWidth="1"/>
    <col min="7682" max="7716" width="2.625" style="812" customWidth="1"/>
    <col min="7717" max="7717" width="1.25" style="812" customWidth="1"/>
    <col min="7718" max="7720" width="2.625" style="812" customWidth="1"/>
    <col min="7721" max="7936" width="9" style="812"/>
    <col min="7937" max="7937" width="1.25" style="812" customWidth="1"/>
    <col min="7938" max="7972" width="2.625" style="812" customWidth="1"/>
    <col min="7973" max="7973" width="1.25" style="812" customWidth="1"/>
    <col min="7974" max="7976" width="2.625" style="812" customWidth="1"/>
    <col min="7977" max="8192" width="9" style="812"/>
    <col min="8193" max="8193" width="1.25" style="812" customWidth="1"/>
    <col min="8194" max="8228" width="2.625" style="812" customWidth="1"/>
    <col min="8229" max="8229" width="1.25" style="812" customWidth="1"/>
    <col min="8230" max="8232" width="2.625" style="812" customWidth="1"/>
    <col min="8233" max="8448" width="9" style="812"/>
    <col min="8449" max="8449" width="1.25" style="812" customWidth="1"/>
    <col min="8450" max="8484" width="2.625" style="812" customWidth="1"/>
    <col min="8485" max="8485" width="1.25" style="812" customWidth="1"/>
    <col min="8486" max="8488" width="2.625" style="812" customWidth="1"/>
    <col min="8489" max="8704" width="9" style="812"/>
    <col min="8705" max="8705" width="1.25" style="812" customWidth="1"/>
    <col min="8706" max="8740" width="2.625" style="812" customWidth="1"/>
    <col min="8741" max="8741" width="1.25" style="812" customWidth="1"/>
    <col min="8742" max="8744" width="2.625" style="812" customWidth="1"/>
    <col min="8745" max="8960" width="9" style="812"/>
    <col min="8961" max="8961" width="1.25" style="812" customWidth="1"/>
    <col min="8962" max="8996" width="2.625" style="812" customWidth="1"/>
    <col min="8997" max="8997" width="1.25" style="812" customWidth="1"/>
    <col min="8998" max="9000" width="2.625" style="812" customWidth="1"/>
    <col min="9001" max="9216" width="9" style="812"/>
    <col min="9217" max="9217" width="1.25" style="812" customWidth="1"/>
    <col min="9218" max="9252" width="2.625" style="812" customWidth="1"/>
    <col min="9253" max="9253" width="1.25" style="812" customWidth="1"/>
    <col min="9254" max="9256" width="2.625" style="812" customWidth="1"/>
    <col min="9257" max="9472" width="9" style="812"/>
    <col min="9473" max="9473" width="1.25" style="812" customWidth="1"/>
    <col min="9474" max="9508" width="2.625" style="812" customWidth="1"/>
    <col min="9509" max="9509" width="1.25" style="812" customWidth="1"/>
    <col min="9510" max="9512" width="2.625" style="812" customWidth="1"/>
    <col min="9513" max="9728" width="9" style="812"/>
    <col min="9729" max="9729" width="1.25" style="812" customWidth="1"/>
    <col min="9730" max="9764" width="2.625" style="812" customWidth="1"/>
    <col min="9765" max="9765" width="1.25" style="812" customWidth="1"/>
    <col min="9766" max="9768" width="2.625" style="812" customWidth="1"/>
    <col min="9769" max="9984" width="9" style="812"/>
    <col min="9985" max="9985" width="1.25" style="812" customWidth="1"/>
    <col min="9986" max="10020" width="2.625" style="812" customWidth="1"/>
    <col min="10021" max="10021" width="1.25" style="812" customWidth="1"/>
    <col min="10022" max="10024" width="2.625" style="812" customWidth="1"/>
    <col min="10025" max="10240" width="9" style="812"/>
    <col min="10241" max="10241" width="1.25" style="812" customWidth="1"/>
    <col min="10242" max="10276" width="2.625" style="812" customWidth="1"/>
    <col min="10277" max="10277" width="1.25" style="812" customWidth="1"/>
    <col min="10278" max="10280" width="2.625" style="812" customWidth="1"/>
    <col min="10281" max="10496" width="9" style="812"/>
    <col min="10497" max="10497" width="1.25" style="812" customWidth="1"/>
    <col min="10498" max="10532" width="2.625" style="812" customWidth="1"/>
    <col min="10533" max="10533" width="1.25" style="812" customWidth="1"/>
    <col min="10534" max="10536" width="2.625" style="812" customWidth="1"/>
    <col min="10537" max="10752" width="9" style="812"/>
    <col min="10753" max="10753" width="1.25" style="812" customWidth="1"/>
    <col min="10754" max="10788" width="2.625" style="812" customWidth="1"/>
    <col min="10789" max="10789" width="1.25" style="812" customWidth="1"/>
    <col min="10790" max="10792" width="2.625" style="812" customWidth="1"/>
    <col min="10793" max="11008" width="9" style="812"/>
    <col min="11009" max="11009" width="1.25" style="812" customWidth="1"/>
    <col min="11010" max="11044" width="2.625" style="812" customWidth="1"/>
    <col min="11045" max="11045" width="1.25" style="812" customWidth="1"/>
    <col min="11046" max="11048" width="2.625" style="812" customWidth="1"/>
    <col min="11049" max="11264" width="9" style="812"/>
    <col min="11265" max="11265" width="1.25" style="812" customWidth="1"/>
    <col min="11266" max="11300" width="2.625" style="812" customWidth="1"/>
    <col min="11301" max="11301" width="1.25" style="812" customWidth="1"/>
    <col min="11302" max="11304" width="2.625" style="812" customWidth="1"/>
    <col min="11305" max="11520" width="9" style="812"/>
    <col min="11521" max="11521" width="1.25" style="812" customWidth="1"/>
    <col min="11522" max="11556" width="2.625" style="812" customWidth="1"/>
    <col min="11557" max="11557" width="1.25" style="812" customWidth="1"/>
    <col min="11558" max="11560" width="2.625" style="812" customWidth="1"/>
    <col min="11561" max="11776" width="9" style="812"/>
    <col min="11777" max="11777" width="1.25" style="812" customWidth="1"/>
    <col min="11778" max="11812" width="2.625" style="812" customWidth="1"/>
    <col min="11813" max="11813" width="1.25" style="812" customWidth="1"/>
    <col min="11814" max="11816" width="2.625" style="812" customWidth="1"/>
    <col min="11817" max="12032" width="9" style="812"/>
    <col min="12033" max="12033" width="1.25" style="812" customWidth="1"/>
    <col min="12034" max="12068" width="2.625" style="812" customWidth="1"/>
    <col min="12069" max="12069" width="1.25" style="812" customWidth="1"/>
    <col min="12070" max="12072" width="2.625" style="812" customWidth="1"/>
    <col min="12073" max="12288" width="9" style="812"/>
    <col min="12289" max="12289" width="1.25" style="812" customWidth="1"/>
    <col min="12290" max="12324" width="2.625" style="812" customWidth="1"/>
    <col min="12325" max="12325" width="1.25" style="812" customWidth="1"/>
    <col min="12326" max="12328" width="2.625" style="812" customWidth="1"/>
    <col min="12329" max="12544" width="9" style="812"/>
    <col min="12545" max="12545" width="1.25" style="812" customWidth="1"/>
    <col min="12546" max="12580" width="2.625" style="812" customWidth="1"/>
    <col min="12581" max="12581" width="1.25" style="812" customWidth="1"/>
    <col min="12582" max="12584" width="2.625" style="812" customWidth="1"/>
    <col min="12585" max="12800" width="9" style="812"/>
    <col min="12801" max="12801" width="1.25" style="812" customWidth="1"/>
    <col min="12802" max="12836" width="2.625" style="812" customWidth="1"/>
    <col min="12837" max="12837" width="1.25" style="812" customWidth="1"/>
    <col min="12838" max="12840" width="2.625" style="812" customWidth="1"/>
    <col min="12841" max="13056" width="9" style="812"/>
    <col min="13057" max="13057" width="1.25" style="812" customWidth="1"/>
    <col min="13058" max="13092" width="2.625" style="812" customWidth="1"/>
    <col min="13093" max="13093" width="1.25" style="812" customWidth="1"/>
    <col min="13094" max="13096" width="2.625" style="812" customWidth="1"/>
    <col min="13097" max="13312" width="9" style="812"/>
    <col min="13313" max="13313" width="1.25" style="812" customWidth="1"/>
    <col min="13314" max="13348" width="2.625" style="812" customWidth="1"/>
    <col min="13349" max="13349" width="1.25" style="812" customWidth="1"/>
    <col min="13350" max="13352" width="2.625" style="812" customWidth="1"/>
    <col min="13353" max="13568" width="9" style="812"/>
    <col min="13569" max="13569" width="1.25" style="812" customWidth="1"/>
    <col min="13570" max="13604" width="2.625" style="812" customWidth="1"/>
    <col min="13605" max="13605" width="1.25" style="812" customWidth="1"/>
    <col min="13606" max="13608" width="2.625" style="812" customWidth="1"/>
    <col min="13609" max="13824" width="9" style="812"/>
    <col min="13825" max="13825" width="1.25" style="812" customWidth="1"/>
    <col min="13826" max="13860" width="2.625" style="812" customWidth="1"/>
    <col min="13861" max="13861" width="1.25" style="812" customWidth="1"/>
    <col min="13862" max="13864" width="2.625" style="812" customWidth="1"/>
    <col min="13865" max="14080" width="9" style="812"/>
    <col min="14081" max="14081" width="1.25" style="812" customWidth="1"/>
    <col min="14082" max="14116" width="2.625" style="812" customWidth="1"/>
    <col min="14117" max="14117" width="1.25" style="812" customWidth="1"/>
    <col min="14118" max="14120" width="2.625" style="812" customWidth="1"/>
    <col min="14121" max="14336" width="9" style="812"/>
    <col min="14337" max="14337" width="1.25" style="812" customWidth="1"/>
    <col min="14338" max="14372" width="2.625" style="812" customWidth="1"/>
    <col min="14373" max="14373" width="1.25" style="812" customWidth="1"/>
    <col min="14374" max="14376" width="2.625" style="812" customWidth="1"/>
    <col min="14377" max="14592" width="9" style="812"/>
    <col min="14593" max="14593" width="1.25" style="812" customWidth="1"/>
    <col min="14594" max="14628" width="2.625" style="812" customWidth="1"/>
    <col min="14629" max="14629" width="1.25" style="812" customWidth="1"/>
    <col min="14630" max="14632" width="2.625" style="812" customWidth="1"/>
    <col min="14633" max="14848" width="9" style="812"/>
    <col min="14849" max="14849" width="1.25" style="812" customWidth="1"/>
    <col min="14850" max="14884" width="2.625" style="812" customWidth="1"/>
    <col min="14885" max="14885" width="1.25" style="812" customWidth="1"/>
    <col min="14886" max="14888" width="2.625" style="812" customWidth="1"/>
    <col min="14889" max="15104" width="9" style="812"/>
    <col min="15105" max="15105" width="1.25" style="812" customWidth="1"/>
    <col min="15106" max="15140" width="2.625" style="812" customWidth="1"/>
    <col min="15141" max="15141" width="1.25" style="812" customWidth="1"/>
    <col min="15142" max="15144" width="2.625" style="812" customWidth="1"/>
    <col min="15145" max="15360" width="9" style="812"/>
    <col min="15361" max="15361" width="1.25" style="812" customWidth="1"/>
    <col min="15362" max="15396" width="2.625" style="812" customWidth="1"/>
    <col min="15397" max="15397" width="1.25" style="812" customWidth="1"/>
    <col min="15398" max="15400" width="2.625" style="812" customWidth="1"/>
    <col min="15401" max="15616" width="9" style="812"/>
    <col min="15617" max="15617" width="1.25" style="812" customWidth="1"/>
    <col min="15618" max="15652" width="2.625" style="812" customWidth="1"/>
    <col min="15653" max="15653" width="1.25" style="812" customWidth="1"/>
    <col min="15654" max="15656" width="2.625" style="812" customWidth="1"/>
    <col min="15657" max="15872" width="9" style="812"/>
    <col min="15873" max="15873" width="1.25" style="812" customWidth="1"/>
    <col min="15874" max="15908" width="2.625" style="812" customWidth="1"/>
    <col min="15909" max="15909" width="1.25" style="812" customWidth="1"/>
    <col min="15910" max="15912" width="2.625" style="812" customWidth="1"/>
    <col min="15913" max="16128" width="9" style="812"/>
    <col min="16129" max="16129" width="1.25" style="812" customWidth="1"/>
    <col min="16130" max="16164" width="2.625" style="812" customWidth="1"/>
    <col min="16165" max="16165" width="1.25" style="812" customWidth="1"/>
    <col min="16166" max="16168" width="2.625" style="812" customWidth="1"/>
    <col min="16169" max="16384" width="9" style="812"/>
  </cols>
  <sheetData>
    <row r="1" spans="2:42" ht="21" customHeight="1">
      <c r="AL1" s="3581" t="s">
        <v>3034</v>
      </c>
      <c r="AM1" s="3581"/>
      <c r="AN1" s="3581"/>
      <c r="AO1" s="3581"/>
      <c r="AP1" s="3581"/>
    </row>
    <row r="2" spans="2:42" ht="21" customHeight="1">
      <c r="B2" s="4142" t="s">
        <v>1862</v>
      </c>
      <c r="C2" s="4142"/>
      <c r="D2" s="4142"/>
      <c r="E2" s="4142"/>
      <c r="F2" s="4142"/>
      <c r="G2" s="4142"/>
      <c r="H2" s="4142"/>
      <c r="I2" s="4142"/>
      <c r="J2" s="4142"/>
      <c r="K2" s="4142"/>
      <c r="L2" s="4142"/>
      <c r="M2" s="4142"/>
      <c r="N2" s="4142"/>
      <c r="O2" s="4142"/>
      <c r="P2" s="4142"/>
      <c r="Q2" s="4142"/>
      <c r="R2" s="4142"/>
      <c r="S2" s="4142"/>
      <c r="T2" s="4142"/>
      <c r="U2" s="4142"/>
      <c r="V2" s="4142"/>
      <c r="W2" s="4142"/>
      <c r="X2" s="4142"/>
      <c r="Y2" s="4142"/>
      <c r="Z2" s="4142"/>
      <c r="AA2" s="4142"/>
      <c r="AB2" s="4142"/>
      <c r="AC2" s="4142"/>
      <c r="AD2" s="4142"/>
      <c r="AE2" s="4142"/>
      <c r="AF2" s="4142"/>
      <c r="AG2" s="4142"/>
      <c r="AH2" s="4142"/>
      <c r="AI2" s="4142"/>
      <c r="AJ2" s="4142"/>
    </row>
    <row r="3" spans="2:42" ht="21" customHeight="1" thickBot="1"/>
    <row r="4" spans="2:42" ht="21" customHeight="1">
      <c r="B4" s="4143" t="s">
        <v>592</v>
      </c>
      <c r="C4" s="4144"/>
      <c r="D4" s="4144"/>
      <c r="E4" s="4144"/>
      <c r="F4" s="4144"/>
      <c r="G4" s="4144"/>
      <c r="H4" s="4144"/>
      <c r="I4" s="4144"/>
      <c r="J4" s="4144"/>
      <c r="K4" s="4144"/>
      <c r="L4" s="4144"/>
      <c r="M4" s="4145"/>
      <c r="N4" s="4145"/>
      <c r="O4" s="4145"/>
      <c r="P4" s="4145"/>
      <c r="Q4" s="4145"/>
      <c r="R4" s="4145"/>
      <c r="S4" s="4145"/>
      <c r="T4" s="4145"/>
      <c r="U4" s="4145"/>
      <c r="V4" s="4145"/>
      <c r="W4" s="4145"/>
      <c r="X4" s="4145"/>
      <c r="Y4" s="4145"/>
      <c r="Z4" s="4145"/>
      <c r="AA4" s="4145"/>
      <c r="AB4" s="4145"/>
      <c r="AC4" s="4145"/>
      <c r="AD4" s="4145"/>
      <c r="AE4" s="4145"/>
      <c r="AF4" s="4145"/>
      <c r="AG4" s="4145"/>
      <c r="AH4" s="4145"/>
      <c r="AI4" s="4145"/>
      <c r="AJ4" s="4146"/>
    </row>
    <row r="5" spans="2:42" ht="21" customHeight="1">
      <c r="B5" s="4133" t="s">
        <v>1638</v>
      </c>
      <c r="C5" s="4134"/>
      <c r="D5" s="4134"/>
      <c r="E5" s="4134"/>
      <c r="F5" s="4134"/>
      <c r="G5" s="4134"/>
      <c r="H5" s="4134"/>
      <c r="I5" s="4134"/>
      <c r="J5" s="4134"/>
      <c r="K5" s="4134"/>
      <c r="L5" s="4134"/>
      <c r="M5" s="4135" t="str">
        <f>IF(基本情報入力シート!$D$23="","",基本情報入力シート!$D$23)</f>
        <v/>
      </c>
      <c r="N5" s="4135"/>
      <c r="O5" s="4135"/>
      <c r="P5" s="4135"/>
      <c r="Q5" s="4135"/>
      <c r="R5" s="4135"/>
      <c r="S5" s="4135"/>
      <c r="T5" s="4135"/>
      <c r="U5" s="4135"/>
      <c r="V5" s="4135"/>
      <c r="W5" s="4135"/>
      <c r="X5" s="4135"/>
      <c r="Y5" s="4135"/>
      <c r="Z5" s="4135"/>
      <c r="AA5" s="4135"/>
      <c r="AB5" s="4135"/>
      <c r="AC5" s="4135"/>
      <c r="AD5" s="4135"/>
      <c r="AE5" s="4135"/>
      <c r="AF5" s="4135"/>
      <c r="AG5" s="4135"/>
      <c r="AH5" s="4135"/>
      <c r="AI5" s="4135"/>
      <c r="AJ5" s="4136"/>
    </row>
    <row r="6" spans="2:42" ht="21" customHeight="1">
      <c r="B6" s="4133" t="s">
        <v>1863</v>
      </c>
      <c r="C6" s="4134"/>
      <c r="D6" s="4134"/>
      <c r="E6" s="4134"/>
      <c r="F6" s="4134"/>
      <c r="G6" s="4134"/>
      <c r="H6" s="4134"/>
      <c r="I6" s="4134"/>
      <c r="J6" s="4134"/>
      <c r="K6" s="4134"/>
      <c r="L6" s="4134"/>
      <c r="M6" s="4135" t="str">
        <f>IF(基本情報入力シート!$D$21="","",基本情報入力シート!$D$21)</f>
        <v/>
      </c>
      <c r="N6" s="4135"/>
      <c r="O6" s="4135"/>
      <c r="P6" s="4135"/>
      <c r="Q6" s="4135"/>
      <c r="R6" s="4135"/>
      <c r="S6" s="4135"/>
      <c r="T6" s="4135"/>
      <c r="U6" s="4135"/>
      <c r="V6" s="4135"/>
      <c r="W6" s="4135"/>
      <c r="X6" s="4135"/>
      <c r="Y6" s="4135"/>
      <c r="Z6" s="4135"/>
      <c r="AA6" s="4135"/>
      <c r="AB6" s="4135"/>
      <c r="AC6" s="4135"/>
      <c r="AD6" s="4135"/>
      <c r="AE6" s="4135"/>
      <c r="AF6" s="4135"/>
      <c r="AG6" s="4135"/>
      <c r="AH6" s="4135"/>
      <c r="AI6" s="4135"/>
      <c r="AJ6" s="4136"/>
    </row>
    <row r="7" spans="2:42" ht="21" customHeight="1">
      <c r="B7" s="4137" t="s">
        <v>1864</v>
      </c>
      <c r="C7" s="4095"/>
      <c r="D7" s="4095"/>
      <c r="E7" s="4095"/>
      <c r="F7" s="4095"/>
      <c r="G7" s="4134" t="s">
        <v>30</v>
      </c>
      <c r="H7" s="4134"/>
      <c r="I7" s="4134"/>
      <c r="J7" s="4134"/>
      <c r="K7" s="4134"/>
      <c r="L7" s="4134"/>
      <c r="M7" s="4095"/>
      <c r="N7" s="4095"/>
      <c r="O7" s="4095"/>
      <c r="P7" s="4095"/>
      <c r="Q7" s="4095"/>
      <c r="R7" s="4095"/>
      <c r="S7" s="4095"/>
      <c r="T7" s="4095"/>
      <c r="U7" s="4095"/>
      <c r="V7" s="4095"/>
      <c r="W7" s="4095" t="s">
        <v>1865</v>
      </c>
      <c r="X7" s="4095"/>
      <c r="Y7" s="4095"/>
      <c r="Z7" s="4095"/>
      <c r="AA7" s="4095"/>
      <c r="AB7" s="4095"/>
      <c r="AC7" s="4095"/>
      <c r="AD7" s="4095"/>
      <c r="AE7" s="4095"/>
      <c r="AF7" s="4095"/>
      <c r="AG7" s="4095"/>
      <c r="AH7" s="4095"/>
      <c r="AI7" s="4095"/>
      <c r="AJ7" s="4096"/>
    </row>
    <row r="8" spans="2:42" ht="21" customHeight="1" thickBot="1">
      <c r="B8" s="4138"/>
      <c r="C8" s="4139"/>
      <c r="D8" s="4139"/>
      <c r="E8" s="4139"/>
      <c r="F8" s="4139"/>
      <c r="G8" s="4141" t="s">
        <v>29</v>
      </c>
      <c r="H8" s="4141"/>
      <c r="I8" s="4141"/>
      <c r="J8" s="4141"/>
      <c r="K8" s="4141"/>
      <c r="L8" s="4141"/>
      <c r="M8" s="4139"/>
      <c r="N8" s="4139"/>
      <c r="O8" s="4139"/>
      <c r="P8" s="4139"/>
      <c r="Q8" s="4139"/>
      <c r="R8" s="4139"/>
      <c r="S8" s="4139"/>
      <c r="T8" s="4139"/>
      <c r="U8" s="4139"/>
      <c r="V8" s="4139"/>
      <c r="W8" s="4139"/>
      <c r="X8" s="4139"/>
      <c r="Y8" s="4139"/>
      <c r="Z8" s="4139"/>
      <c r="AA8" s="4139"/>
      <c r="AB8" s="4139"/>
      <c r="AC8" s="4139"/>
      <c r="AD8" s="4139"/>
      <c r="AE8" s="4139"/>
      <c r="AF8" s="4139"/>
      <c r="AG8" s="4139"/>
      <c r="AH8" s="4139"/>
      <c r="AI8" s="4139"/>
      <c r="AJ8" s="4140"/>
    </row>
    <row r="9" spans="2:42" ht="21" customHeight="1" thickTop="1">
      <c r="B9" s="4121" t="s">
        <v>1866</v>
      </c>
      <c r="C9" s="4122"/>
      <c r="D9" s="4125" t="s">
        <v>779</v>
      </c>
      <c r="E9" s="4126"/>
      <c r="F9" s="4126"/>
      <c r="G9" s="4126"/>
      <c r="H9" s="4126"/>
      <c r="I9" s="4126"/>
      <c r="J9" s="4126"/>
      <c r="K9" s="4126"/>
      <c r="L9" s="4126"/>
      <c r="M9" s="4126"/>
      <c r="N9" s="4126"/>
      <c r="O9" s="4126"/>
      <c r="P9" s="4126"/>
      <c r="Q9" s="4126"/>
      <c r="R9" s="4126"/>
      <c r="S9" s="4126"/>
      <c r="T9" s="4126"/>
      <c r="U9" s="4126"/>
      <c r="V9" s="4127"/>
      <c r="W9" s="4128" t="s">
        <v>1867</v>
      </c>
      <c r="X9" s="4129"/>
      <c r="Y9" s="4129"/>
      <c r="Z9" s="4129"/>
      <c r="AA9" s="4129"/>
      <c r="AB9" s="4129"/>
      <c r="AC9" s="4129"/>
      <c r="AD9" s="4129"/>
      <c r="AE9" s="4129"/>
      <c r="AF9" s="4129"/>
      <c r="AG9" s="4129"/>
      <c r="AH9" s="4129"/>
      <c r="AI9" s="4129"/>
      <c r="AJ9" s="4130"/>
    </row>
    <row r="10" spans="2:42" ht="21" customHeight="1">
      <c r="B10" s="4121"/>
      <c r="C10" s="4122"/>
      <c r="D10" s="4131"/>
      <c r="E10" s="4095" t="s">
        <v>1868</v>
      </c>
      <c r="F10" s="4095"/>
      <c r="G10" s="4095"/>
      <c r="H10" s="4095"/>
      <c r="I10" s="4095"/>
      <c r="J10" s="4095"/>
      <c r="K10" s="4095"/>
      <c r="L10" s="4095"/>
      <c r="M10" s="4095"/>
      <c r="N10" s="4095"/>
      <c r="O10" s="4095"/>
      <c r="P10" s="4095"/>
      <c r="Q10" s="4095"/>
      <c r="R10" s="4095"/>
      <c r="S10" s="4095"/>
      <c r="T10" s="4095"/>
      <c r="U10" s="4095"/>
      <c r="V10" s="4095"/>
      <c r="W10" s="4095" t="s">
        <v>1869</v>
      </c>
      <c r="X10" s="4095"/>
      <c r="Y10" s="4095"/>
      <c r="Z10" s="4095"/>
      <c r="AA10" s="4095"/>
      <c r="AB10" s="4095"/>
      <c r="AC10" s="4095"/>
      <c r="AD10" s="4095"/>
      <c r="AE10" s="4095"/>
      <c r="AF10" s="4095"/>
      <c r="AG10" s="4095"/>
      <c r="AH10" s="4095"/>
      <c r="AI10" s="4095"/>
      <c r="AJ10" s="4096"/>
    </row>
    <row r="11" spans="2:42" ht="21" customHeight="1">
      <c r="B11" s="4123"/>
      <c r="C11" s="4124"/>
      <c r="D11" s="4131"/>
      <c r="E11" s="4101" t="s">
        <v>1870</v>
      </c>
      <c r="F11" s="4109"/>
      <c r="G11" s="4109"/>
      <c r="H11" s="4109"/>
      <c r="I11" s="4109"/>
      <c r="J11" s="4109"/>
      <c r="K11" s="4109"/>
      <c r="L11" s="4109"/>
      <c r="M11" s="4095" t="s">
        <v>1871</v>
      </c>
      <c r="N11" s="4095"/>
      <c r="O11" s="4095"/>
      <c r="P11" s="4095"/>
      <c r="Q11" s="4095"/>
      <c r="R11" s="4095"/>
      <c r="S11" s="4095"/>
      <c r="T11" s="4095"/>
      <c r="U11" s="4095"/>
      <c r="V11" s="4095"/>
      <c r="W11" s="4095" t="s">
        <v>1872</v>
      </c>
      <c r="X11" s="4095"/>
      <c r="Y11" s="4095"/>
      <c r="Z11" s="4095"/>
      <c r="AA11" s="4095"/>
      <c r="AB11" s="4095"/>
      <c r="AC11" s="4095"/>
      <c r="AD11" s="4095"/>
      <c r="AE11" s="4095"/>
      <c r="AF11" s="4095"/>
      <c r="AG11" s="4095"/>
      <c r="AH11" s="4095"/>
      <c r="AI11" s="4095"/>
      <c r="AJ11" s="4096"/>
    </row>
    <row r="12" spans="2:42" ht="21" customHeight="1">
      <c r="B12" s="4123"/>
      <c r="C12" s="4124"/>
      <c r="D12" s="4131"/>
      <c r="E12" s="4101" t="s">
        <v>1873</v>
      </c>
      <c r="F12" s="4109"/>
      <c r="G12" s="4109"/>
      <c r="H12" s="4109"/>
      <c r="I12" s="4109"/>
      <c r="J12" s="4109"/>
      <c r="K12" s="4109"/>
      <c r="L12" s="4109"/>
      <c r="M12" s="4095" t="s">
        <v>1871</v>
      </c>
      <c r="N12" s="4095"/>
      <c r="O12" s="4095"/>
      <c r="P12" s="4095"/>
      <c r="Q12" s="4095"/>
      <c r="R12" s="4095"/>
      <c r="S12" s="4095"/>
      <c r="T12" s="4095"/>
      <c r="U12" s="4095"/>
      <c r="V12" s="4095"/>
      <c r="W12" s="4095" t="s">
        <v>1872</v>
      </c>
      <c r="X12" s="4095"/>
      <c r="Y12" s="4095"/>
      <c r="Z12" s="4095"/>
      <c r="AA12" s="4095"/>
      <c r="AB12" s="4095"/>
      <c r="AC12" s="4095"/>
      <c r="AD12" s="4095"/>
      <c r="AE12" s="4095"/>
      <c r="AF12" s="4095"/>
      <c r="AG12" s="4095"/>
      <c r="AH12" s="4095"/>
      <c r="AI12" s="4095"/>
      <c r="AJ12" s="4096"/>
    </row>
    <row r="13" spans="2:42" ht="21" customHeight="1">
      <c r="B13" s="4123"/>
      <c r="C13" s="4124"/>
      <c r="D13" s="4131"/>
      <c r="E13" s="4101" t="s">
        <v>1874</v>
      </c>
      <c r="F13" s="4109"/>
      <c r="G13" s="4109"/>
      <c r="H13" s="4109"/>
      <c r="I13" s="4109"/>
      <c r="J13" s="4109"/>
      <c r="K13" s="4109"/>
      <c r="L13" s="4109"/>
      <c r="M13" s="4095" t="s">
        <v>1871</v>
      </c>
      <c r="N13" s="4095"/>
      <c r="O13" s="4095"/>
      <c r="P13" s="4095"/>
      <c r="Q13" s="4095"/>
      <c r="R13" s="4095"/>
      <c r="S13" s="4095"/>
      <c r="T13" s="4095"/>
      <c r="U13" s="4095"/>
      <c r="V13" s="4095"/>
      <c r="W13" s="4095" t="s">
        <v>1872</v>
      </c>
      <c r="X13" s="4095"/>
      <c r="Y13" s="4095"/>
      <c r="Z13" s="4095"/>
      <c r="AA13" s="4095"/>
      <c r="AB13" s="4095"/>
      <c r="AC13" s="4095"/>
      <c r="AD13" s="4095"/>
      <c r="AE13" s="4095"/>
      <c r="AF13" s="4095"/>
      <c r="AG13" s="4095"/>
      <c r="AH13" s="4095"/>
      <c r="AI13" s="4095"/>
      <c r="AJ13" s="4096"/>
    </row>
    <row r="14" spans="2:42" ht="21" customHeight="1">
      <c r="B14" s="4123"/>
      <c r="C14" s="4124"/>
      <c r="D14" s="4131"/>
      <c r="E14" s="4101" t="s">
        <v>1875</v>
      </c>
      <c r="F14" s="4109"/>
      <c r="G14" s="4109"/>
      <c r="H14" s="4109"/>
      <c r="I14" s="4109"/>
      <c r="J14" s="4109"/>
      <c r="K14" s="4109"/>
      <c r="L14" s="4109"/>
      <c r="M14" s="4095" t="s">
        <v>1871</v>
      </c>
      <c r="N14" s="4095"/>
      <c r="O14" s="4095"/>
      <c r="P14" s="4095"/>
      <c r="Q14" s="4095"/>
      <c r="R14" s="4095"/>
      <c r="S14" s="4095"/>
      <c r="T14" s="4095"/>
      <c r="U14" s="4095"/>
      <c r="V14" s="4095"/>
      <c r="W14" s="4095" t="s">
        <v>2786</v>
      </c>
      <c r="X14" s="4095"/>
      <c r="Y14" s="4095"/>
      <c r="Z14" s="4095"/>
      <c r="AA14" s="4095"/>
      <c r="AB14" s="4095"/>
      <c r="AC14" s="4095"/>
      <c r="AD14" s="4095"/>
      <c r="AE14" s="4095"/>
      <c r="AF14" s="4095"/>
      <c r="AG14" s="4095"/>
      <c r="AH14" s="4095"/>
      <c r="AI14" s="4095"/>
      <c r="AJ14" s="4096"/>
    </row>
    <row r="15" spans="2:42" ht="21" customHeight="1">
      <c r="B15" s="4123"/>
      <c r="C15" s="4124"/>
      <c r="D15" s="4132"/>
      <c r="E15" s="4101" t="s">
        <v>1876</v>
      </c>
      <c r="F15" s="4109"/>
      <c r="G15" s="4109"/>
      <c r="H15" s="4109"/>
      <c r="I15" s="4109"/>
      <c r="J15" s="4109"/>
      <c r="K15" s="4109"/>
      <c r="L15" s="4109"/>
      <c r="M15" s="4095" t="s">
        <v>1871</v>
      </c>
      <c r="N15" s="4095"/>
      <c r="O15" s="4095"/>
      <c r="P15" s="4095"/>
      <c r="Q15" s="4095"/>
      <c r="R15" s="4095"/>
      <c r="S15" s="4095"/>
      <c r="T15" s="4095"/>
      <c r="U15" s="4095"/>
      <c r="V15" s="4095"/>
      <c r="W15" s="4095" t="s">
        <v>2786</v>
      </c>
      <c r="X15" s="4095"/>
      <c r="Y15" s="4095"/>
      <c r="Z15" s="4095"/>
      <c r="AA15" s="4095"/>
      <c r="AB15" s="4095"/>
      <c r="AC15" s="4095"/>
      <c r="AD15" s="4095"/>
      <c r="AE15" s="4095"/>
      <c r="AF15" s="4095"/>
      <c r="AG15" s="4095"/>
      <c r="AH15" s="4095"/>
      <c r="AI15" s="4095"/>
      <c r="AJ15" s="4096"/>
    </row>
    <row r="16" spans="2:42" ht="21" customHeight="1">
      <c r="B16" s="4123"/>
      <c r="C16" s="4124"/>
      <c r="D16" s="4095" t="s">
        <v>1877</v>
      </c>
      <c r="E16" s="4095"/>
      <c r="F16" s="4095"/>
      <c r="G16" s="4095"/>
      <c r="H16" s="4095"/>
      <c r="I16" s="4095"/>
      <c r="J16" s="4095"/>
      <c r="K16" s="4095"/>
      <c r="L16" s="4095"/>
      <c r="M16" s="4095"/>
      <c r="N16" s="4095"/>
      <c r="O16" s="4095"/>
      <c r="P16" s="4095"/>
      <c r="Q16" s="4095"/>
      <c r="R16" s="4095"/>
      <c r="S16" s="4095"/>
      <c r="T16" s="4095"/>
      <c r="U16" s="4095"/>
      <c r="V16" s="4095"/>
      <c r="W16" s="4095"/>
      <c r="X16" s="4095"/>
      <c r="Y16" s="4095"/>
      <c r="Z16" s="4095"/>
      <c r="AA16" s="4095"/>
      <c r="AB16" s="4095"/>
      <c r="AC16" s="4095"/>
      <c r="AD16" s="4095"/>
      <c r="AE16" s="4095"/>
      <c r="AF16" s="4095"/>
      <c r="AG16" s="4095"/>
      <c r="AH16" s="4095"/>
      <c r="AI16" s="4095"/>
      <c r="AJ16" s="4096"/>
    </row>
    <row r="17" spans="2:36" ht="21" customHeight="1">
      <c r="B17" s="4123"/>
      <c r="C17" s="4124"/>
      <c r="D17" s="4112" t="s">
        <v>1878</v>
      </c>
      <c r="E17" s="4113"/>
      <c r="F17" s="4113"/>
      <c r="G17" s="4113"/>
      <c r="H17" s="4113"/>
      <c r="I17" s="4113"/>
      <c r="J17" s="4113"/>
      <c r="K17" s="4113"/>
      <c r="L17" s="4113"/>
      <c r="M17" s="4113"/>
      <c r="N17" s="4113"/>
      <c r="O17" s="4113"/>
      <c r="P17" s="4113"/>
      <c r="Q17" s="4113"/>
      <c r="R17" s="4113"/>
      <c r="S17" s="4113"/>
      <c r="T17" s="4113"/>
      <c r="U17" s="4113"/>
      <c r="V17" s="4113"/>
      <c r="W17" s="4113"/>
      <c r="X17" s="4113"/>
      <c r="Y17" s="4113"/>
      <c r="Z17" s="4113"/>
      <c r="AA17" s="4113"/>
      <c r="AB17" s="4113"/>
      <c r="AC17" s="4113"/>
      <c r="AD17" s="4113"/>
      <c r="AE17" s="4113"/>
      <c r="AF17" s="4113"/>
      <c r="AG17" s="4113"/>
      <c r="AH17" s="4113"/>
      <c r="AI17" s="4113"/>
      <c r="AJ17" s="4114"/>
    </row>
    <row r="18" spans="2:36" ht="21" customHeight="1">
      <c r="B18" s="4123"/>
      <c r="C18" s="4124"/>
      <c r="D18" s="4115"/>
      <c r="E18" s="4116"/>
      <c r="F18" s="4116"/>
      <c r="G18" s="4116"/>
      <c r="H18" s="4116"/>
      <c r="I18" s="4116"/>
      <c r="J18" s="4116"/>
      <c r="K18" s="4116"/>
      <c r="L18" s="4116"/>
      <c r="M18" s="4116"/>
      <c r="N18" s="4116"/>
      <c r="O18" s="4116"/>
      <c r="P18" s="4116"/>
      <c r="Q18" s="4116"/>
      <c r="R18" s="4116"/>
      <c r="S18" s="4116"/>
      <c r="T18" s="4116"/>
      <c r="U18" s="4116"/>
      <c r="V18" s="4116"/>
      <c r="W18" s="4116"/>
      <c r="X18" s="4116"/>
      <c r="Y18" s="4116"/>
      <c r="Z18" s="4116"/>
      <c r="AA18" s="4116"/>
      <c r="AB18" s="4116"/>
      <c r="AC18" s="4116"/>
      <c r="AD18" s="4116"/>
      <c r="AE18" s="4116"/>
      <c r="AF18" s="4116"/>
      <c r="AG18" s="4116"/>
      <c r="AH18" s="4116"/>
      <c r="AI18" s="4116"/>
      <c r="AJ18" s="4117"/>
    </row>
    <row r="19" spans="2:36" ht="21" customHeight="1">
      <c r="B19" s="4123"/>
      <c r="C19" s="4124"/>
      <c r="D19" s="4118"/>
      <c r="E19" s="4119"/>
      <c r="F19" s="4119"/>
      <c r="G19" s="4119"/>
      <c r="H19" s="4119"/>
      <c r="I19" s="4119"/>
      <c r="J19" s="4119"/>
      <c r="K19" s="4119"/>
      <c r="L19" s="4119"/>
      <c r="M19" s="4119"/>
      <c r="N19" s="4119"/>
      <c r="O19" s="4119"/>
      <c r="P19" s="4119"/>
      <c r="Q19" s="4119"/>
      <c r="R19" s="4119"/>
      <c r="S19" s="4119"/>
      <c r="T19" s="4119"/>
      <c r="U19" s="4119"/>
      <c r="V19" s="4119"/>
      <c r="W19" s="4119"/>
      <c r="X19" s="4119"/>
      <c r="Y19" s="4119"/>
      <c r="Z19" s="4119"/>
      <c r="AA19" s="4119"/>
      <c r="AB19" s="4119"/>
      <c r="AC19" s="4119"/>
      <c r="AD19" s="4119"/>
      <c r="AE19" s="4119"/>
      <c r="AF19" s="4119"/>
      <c r="AG19" s="4119"/>
      <c r="AH19" s="4119"/>
      <c r="AI19" s="4119"/>
      <c r="AJ19" s="4120"/>
    </row>
    <row r="20" spans="2:36" ht="21" customHeight="1">
      <c r="B20" s="4103" t="s">
        <v>1879</v>
      </c>
      <c r="C20" s="4104"/>
      <c r="D20" s="4101" t="s">
        <v>1880</v>
      </c>
      <c r="E20" s="4109"/>
      <c r="F20" s="4109"/>
      <c r="G20" s="4109"/>
      <c r="H20" s="4109"/>
      <c r="I20" s="4109"/>
      <c r="J20" s="4109"/>
      <c r="K20" s="4109"/>
      <c r="L20" s="4109"/>
      <c r="M20" s="4110"/>
      <c r="N20" s="4095" t="s">
        <v>1881</v>
      </c>
      <c r="O20" s="4095"/>
      <c r="P20" s="4095"/>
      <c r="Q20" s="4095"/>
      <c r="R20" s="4095"/>
      <c r="S20" s="4095"/>
      <c r="T20" s="4095"/>
      <c r="U20" s="4095"/>
      <c r="V20" s="4095"/>
      <c r="W20" s="4095"/>
      <c r="X20" s="4095"/>
      <c r="Y20" s="4095"/>
      <c r="Z20" s="4095"/>
      <c r="AA20" s="4109" t="s">
        <v>1882</v>
      </c>
      <c r="AB20" s="4109"/>
      <c r="AC20" s="4109"/>
      <c r="AD20" s="4109"/>
      <c r="AE20" s="4109"/>
      <c r="AF20" s="4109"/>
      <c r="AG20" s="4109"/>
      <c r="AH20" s="4109"/>
      <c r="AI20" s="4109"/>
      <c r="AJ20" s="4111"/>
    </row>
    <row r="21" spans="2:36" ht="21" customHeight="1">
      <c r="B21" s="4105"/>
      <c r="C21" s="4106"/>
      <c r="D21" s="4095" t="s">
        <v>106</v>
      </c>
      <c r="E21" s="4095"/>
      <c r="F21" s="4095"/>
      <c r="G21" s="4095"/>
      <c r="H21" s="4095"/>
      <c r="I21" s="4095" t="s">
        <v>19</v>
      </c>
      <c r="J21" s="4095"/>
      <c r="K21" s="4095"/>
      <c r="L21" s="4095"/>
      <c r="M21" s="4095"/>
      <c r="N21" s="4095"/>
      <c r="O21" s="4095"/>
      <c r="P21" s="4095"/>
      <c r="Q21" s="4095"/>
      <c r="R21" s="4095"/>
      <c r="S21" s="4095"/>
      <c r="T21" s="4095"/>
      <c r="U21" s="4095"/>
      <c r="V21" s="4095"/>
      <c r="W21" s="4095"/>
      <c r="X21" s="4095"/>
      <c r="Y21" s="4095"/>
      <c r="Z21" s="4095"/>
      <c r="AA21" s="4095"/>
      <c r="AB21" s="4095"/>
      <c r="AC21" s="4095"/>
      <c r="AD21" s="4095"/>
      <c r="AE21" s="4095"/>
      <c r="AF21" s="4095"/>
      <c r="AG21" s="4095"/>
      <c r="AH21" s="4101"/>
      <c r="AI21" s="813" t="s">
        <v>1604</v>
      </c>
      <c r="AJ21" s="814"/>
    </row>
    <row r="22" spans="2:36" ht="21" customHeight="1">
      <c r="B22" s="4105"/>
      <c r="C22" s="4106"/>
      <c r="D22" s="4095"/>
      <c r="E22" s="4095"/>
      <c r="F22" s="4095"/>
      <c r="G22" s="4095"/>
      <c r="H22" s="4095"/>
      <c r="I22" s="4095" t="s">
        <v>18</v>
      </c>
      <c r="J22" s="4095"/>
      <c r="K22" s="4095"/>
      <c r="L22" s="4095"/>
      <c r="M22" s="4095"/>
      <c r="N22" s="4095"/>
      <c r="O22" s="4095"/>
      <c r="P22" s="4095"/>
      <c r="Q22" s="4095"/>
      <c r="R22" s="4095"/>
      <c r="S22" s="4095"/>
      <c r="T22" s="4095"/>
      <c r="U22" s="4095"/>
      <c r="V22" s="4095"/>
      <c r="W22" s="4095"/>
      <c r="X22" s="4095"/>
      <c r="Y22" s="4095"/>
      <c r="Z22" s="4095"/>
      <c r="AA22" s="4095"/>
      <c r="AB22" s="4095"/>
      <c r="AC22" s="4095"/>
      <c r="AD22" s="4095"/>
      <c r="AE22" s="4095"/>
      <c r="AF22" s="4095"/>
      <c r="AG22" s="4095"/>
      <c r="AH22" s="4101"/>
      <c r="AI22" s="813" t="s">
        <v>1604</v>
      </c>
      <c r="AJ22" s="814"/>
    </row>
    <row r="23" spans="2:36" ht="21" customHeight="1">
      <c r="B23" s="4105"/>
      <c r="C23" s="4106"/>
      <c r="D23" s="4095" t="s">
        <v>107</v>
      </c>
      <c r="E23" s="4095"/>
      <c r="F23" s="4095"/>
      <c r="G23" s="4095"/>
      <c r="H23" s="4095"/>
      <c r="I23" s="4095" t="s">
        <v>19</v>
      </c>
      <c r="J23" s="4095"/>
      <c r="K23" s="4095"/>
      <c r="L23" s="4095"/>
      <c r="M23" s="4095"/>
      <c r="N23" s="4095"/>
      <c r="O23" s="4095"/>
      <c r="P23" s="4095"/>
      <c r="Q23" s="4095"/>
      <c r="R23" s="4095"/>
      <c r="S23" s="4095"/>
      <c r="T23" s="4095"/>
      <c r="U23" s="4095"/>
      <c r="V23" s="4095"/>
      <c r="W23" s="4095"/>
      <c r="X23" s="4095"/>
      <c r="Y23" s="4095"/>
      <c r="Z23" s="4095"/>
      <c r="AA23" s="4095"/>
      <c r="AB23" s="4095"/>
      <c r="AC23" s="4095"/>
      <c r="AD23" s="4095"/>
      <c r="AE23" s="4095"/>
      <c r="AF23" s="4095"/>
      <c r="AG23" s="4095"/>
      <c r="AH23" s="4101"/>
      <c r="AI23" s="813" t="s">
        <v>1604</v>
      </c>
      <c r="AJ23" s="814"/>
    </row>
    <row r="24" spans="2:36" ht="21" customHeight="1">
      <c r="B24" s="4105"/>
      <c r="C24" s="4106"/>
      <c r="D24" s="4095"/>
      <c r="E24" s="4095"/>
      <c r="F24" s="4095"/>
      <c r="G24" s="4095"/>
      <c r="H24" s="4095"/>
      <c r="I24" s="4095" t="s">
        <v>18</v>
      </c>
      <c r="J24" s="4095"/>
      <c r="K24" s="4095"/>
      <c r="L24" s="4095"/>
      <c r="M24" s="4095"/>
      <c r="N24" s="4095"/>
      <c r="O24" s="4095"/>
      <c r="P24" s="4095"/>
      <c r="Q24" s="4095"/>
      <c r="R24" s="4095"/>
      <c r="S24" s="4095"/>
      <c r="T24" s="4095"/>
      <c r="U24" s="4095"/>
      <c r="V24" s="4095"/>
      <c r="W24" s="4095"/>
      <c r="X24" s="4095"/>
      <c r="Y24" s="4095"/>
      <c r="Z24" s="4095"/>
      <c r="AA24" s="4095"/>
      <c r="AB24" s="4095"/>
      <c r="AC24" s="4095"/>
      <c r="AD24" s="4095"/>
      <c r="AE24" s="4095"/>
      <c r="AF24" s="4095"/>
      <c r="AG24" s="4095"/>
      <c r="AH24" s="4101"/>
      <c r="AI24" s="813" t="s">
        <v>1604</v>
      </c>
      <c r="AJ24" s="814"/>
    </row>
    <row r="25" spans="2:36" ht="21" customHeight="1">
      <c r="B25" s="4105"/>
      <c r="C25" s="4106"/>
      <c r="D25" s="4095" t="s">
        <v>1883</v>
      </c>
      <c r="E25" s="4095"/>
      <c r="F25" s="4095"/>
      <c r="G25" s="4095"/>
      <c r="H25" s="4095"/>
      <c r="I25" s="4095"/>
      <c r="J25" s="4095"/>
      <c r="K25" s="4095"/>
      <c r="L25" s="4095"/>
      <c r="M25" s="4095"/>
      <c r="N25" s="4095"/>
      <c r="O25" s="4095"/>
      <c r="P25" s="4095"/>
      <c r="Q25" s="4095"/>
      <c r="R25" s="4095"/>
      <c r="S25" s="4095"/>
      <c r="T25" s="4095"/>
      <c r="U25" s="4095"/>
      <c r="V25" s="4095"/>
      <c r="W25" s="4095"/>
      <c r="X25" s="4095"/>
      <c r="Y25" s="4095"/>
      <c r="Z25" s="4095"/>
      <c r="AA25" s="4095"/>
      <c r="AB25" s="4095"/>
      <c r="AC25" s="4095"/>
      <c r="AD25" s="4095"/>
      <c r="AE25" s="4095"/>
      <c r="AF25" s="4095"/>
      <c r="AG25" s="4095"/>
      <c r="AH25" s="4095"/>
      <c r="AI25" s="4095"/>
      <c r="AJ25" s="4096"/>
    </row>
    <row r="26" spans="2:36" ht="21" customHeight="1">
      <c r="B26" s="4105"/>
      <c r="C26" s="4106"/>
      <c r="D26" s="4095" t="s">
        <v>1884</v>
      </c>
      <c r="E26" s="4095"/>
      <c r="F26" s="4095"/>
      <c r="G26" s="4095"/>
      <c r="H26" s="4095"/>
      <c r="I26" s="4095"/>
      <c r="J26" s="4095"/>
      <c r="K26" s="4095"/>
      <c r="L26" s="4095"/>
      <c r="M26" s="4095"/>
      <c r="N26" s="4095"/>
      <c r="O26" s="4095"/>
      <c r="P26" s="4095"/>
      <c r="Q26" s="4095"/>
      <c r="R26" s="4095"/>
      <c r="S26" s="4095"/>
      <c r="T26" s="4095"/>
      <c r="U26" s="4095"/>
      <c r="V26" s="4095"/>
      <c r="W26" s="4095"/>
      <c r="X26" s="4095"/>
      <c r="Y26" s="4095"/>
      <c r="Z26" s="4095"/>
      <c r="AA26" s="4095"/>
      <c r="AB26" s="4095"/>
      <c r="AC26" s="4095"/>
      <c r="AD26" s="4095"/>
      <c r="AE26" s="4095"/>
      <c r="AF26" s="4095"/>
      <c r="AG26" s="4095"/>
      <c r="AH26" s="4095"/>
      <c r="AI26" s="4095"/>
      <c r="AJ26" s="4096"/>
    </row>
    <row r="27" spans="2:36" ht="21" customHeight="1">
      <c r="B27" s="4105"/>
      <c r="C27" s="4106"/>
      <c r="D27" s="4095"/>
      <c r="E27" s="4095"/>
      <c r="F27" s="4095"/>
      <c r="G27" s="4095"/>
      <c r="H27" s="4095"/>
      <c r="I27" s="4095"/>
      <c r="J27" s="4095"/>
      <c r="K27" s="4095"/>
      <c r="L27" s="4095"/>
      <c r="M27" s="4095"/>
      <c r="N27" s="4095"/>
      <c r="O27" s="4095"/>
      <c r="P27" s="4095"/>
      <c r="Q27" s="4095"/>
      <c r="R27" s="4095"/>
      <c r="S27" s="4095"/>
      <c r="T27" s="4095"/>
      <c r="U27" s="4095"/>
      <c r="V27" s="4095"/>
      <c r="W27" s="4095"/>
      <c r="X27" s="4095"/>
      <c r="Y27" s="4095"/>
      <c r="Z27" s="4095"/>
      <c r="AA27" s="4095"/>
      <c r="AB27" s="4095"/>
      <c r="AC27" s="4095"/>
      <c r="AD27" s="4095"/>
      <c r="AE27" s="4095"/>
      <c r="AF27" s="4095"/>
      <c r="AG27" s="4095"/>
      <c r="AH27" s="4095"/>
      <c r="AI27" s="4095"/>
      <c r="AJ27" s="4096"/>
    </row>
    <row r="28" spans="2:36" ht="21" customHeight="1">
      <c r="B28" s="4105"/>
      <c r="C28" s="4106"/>
      <c r="D28" s="4095"/>
      <c r="E28" s="4095"/>
      <c r="F28" s="4095"/>
      <c r="G28" s="4095"/>
      <c r="H28" s="4095"/>
      <c r="I28" s="4095"/>
      <c r="J28" s="4095"/>
      <c r="K28" s="4095"/>
      <c r="L28" s="4095"/>
      <c r="M28" s="4095"/>
      <c r="N28" s="4095"/>
      <c r="O28" s="4095"/>
      <c r="P28" s="4095"/>
      <c r="Q28" s="4095"/>
      <c r="R28" s="4095"/>
      <c r="S28" s="4095"/>
      <c r="T28" s="4095"/>
      <c r="U28" s="4095"/>
      <c r="V28" s="4095"/>
      <c r="W28" s="4095"/>
      <c r="X28" s="4095"/>
      <c r="Y28" s="4095"/>
      <c r="Z28" s="4095"/>
      <c r="AA28" s="4095"/>
      <c r="AB28" s="4095"/>
      <c r="AC28" s="4095"/>
      <c r="AD28" s="4095"/>
      <c r="AE28" s="4095"/>
      <c r="AF28" s="4095"/>
      <c r="AG28" s="4095"/>
      <c r="AH28" s="4095"/>
      <c r="AI28" s="4095"/>
      <c r="AJ28" s="4096"/>
    </row>
    <row r="29" spans="2:36" ht="21" customHeight="1" thickBot="1">
      <c r="B29" s="4107"/>
      <c r="C29" s="4108"/>
      <c r="D29" s="4097"/>
      <c r="E29" s="4097"/>
      <c r="F29" s="4097"/>
      <c r="G29" s="4097"/>
      <c r="H29" s="4097"/>
      <c r="I29" s="4097"/>
      <c r="J29" s="4097"/>
      <c r="K29" s="4097"/>
      <c r="L29" s="4097"/>
      <c r="M29" s="4097"/>
      <c r="N29" s="4097"/>
      <c r="O29" s="4097"/>
      <c r="P29" s="4097"/>
      <c r="Q29" s="4097"/>
      <c r="R29" s="4097"/>
      <c r="S29" s="4097"/>
      <c r="T29" s="4097"/>
      <c r="U29" s="4097"/>
      <c r="V29" s="4097"/>
      <c r="W29" s="4097"/>
      <c r="X29" s="4097"/>
      <c r="Y29" s="4097"/>
      <c r="Z29" s="4097"/>
      <c r="AA29" s="4097"/>
      <c r="AB29" s="4097"/>
      <c r="AC29" s="4097"/>
      <c r="AD29" s="4097"/>
      <c r="AE29" s="4097"/>
      <c r="AF29" s="4097"/>
      <c r="AG29" s="4097"/>
      <c r="AH29" s="4097"/>
      <c r="AI29" s="4097"/>
      <c r="AJ29" s="4098"/>
    </row>
    <row r="30" spans="2:36" ht="23.25" customHeight="1">
      <c r="B30" s="4099" t="s">
        <v>1885</v>
      </c>
      <c r="C30" s="4099"/>
      <c r="D30" s="4099"/>
      <c r="E30" s="4099"/>
      <c r="F30" s="4099"/>
      <c r="G30" s="4099"/>
      <c r="H30" s="4099"/>
      <c r="I30" s="4099"/>
      <c r="J30" s="4099"/>
      <c r="K30" s="4099"/>
      <c r="L30" s="4099"/>
      <c r="M30" s="4099"/>
      <c r="N30" s="4099"/>
      <c r="O30" s="4099"/>
      <c r="P30" s="4099"/>
      <c r="Q30" s="4099"/>
      <c r="R30" s="4099"/>
      <c r="S30" s="4099"/>
      <c r="T30" s="4099"/>
      <c r="U30" s="4099"/>
      <c r="V30" s="4099"/>
      <c r="W30" s="4099"/>
      <c r="X30" s="4099"/>
      <c r="Y30" s="4099"/>
      <c r="Z30" s="4099"/>
      <c r="AA30" s="4099"/>
      <c r="AB30" s="4099"/>
      <c r="AC30" s="4099"/>
      <c r="AD30" s="4099"/>
      <c r="AE30" s="4099"/>
      <c r="AF30" s="4099"/>
      <c r="AG30" s="4099"/>
      <c r="AH30" s="4099"/>
      <c r="AI30" s="4099"/>
      <c r="AJ30" s="4099"/>
    </row>
    <row r="31" spans="2:36" ht="20.25" customHeight="1">
      <c r="B31" s="4100"/>
      <c r="C31" s="4100"/>
      <c r="D31" s="4100"/>
      <c r="E31" s="4100"/>
      <c r="F31" s="4100"/>
      <c r="G31" s="4100"/>
      <c r="H31" s="4100"/>
      <c r="I31" s="4100"/>
      <c r="J31" s="4100"/>
      <c r="K31" s="4100"/>
      <c r="L31" s="4100"/>
      <c r="M31" s="4100"/>
      <c r="N31" s="4100"/>
      <c r="O31" s="4100"/>
      <c r="P31" s="4100"/>
      <c r="Q31" s="4100"/>
      <c r="R31" s="4100"/>
      <c r="S31" s="4100"/>
      <c r="T31" s="4100"/>
      <c r="U31" s="4100"/>
      <c r="V31" s="4100"/>
      <c r="W31" s="4100"/>
      <c r="X31" s="4100"/>
      <c r="Y31" s="4100"/>
      <c r="Z31" s="4100"/>
      <c r="AA31" s="4100"/>
      <c r="AB31" s="4100"/>
      <c r="AC31" s="4100"/>
      <c r="AD31" s="4100"/>
      <c r="AE31" s="4100"/>
      <c r="AF31" s="4100"/>
      <c r="AG31" s="4100"/>
      <c r="AH31" s="4100"/>
      <c r="AI31" s="4100"/>
      <c r="AJ31" s="4100"/>
    </row>
    <row r="32" spans="2:36" ht="23.25" customHeight="1">
      <c r="B32" s="815" t="s">
        <v>1886</v>
      </c>
    </row>
    <row r="33" spans="2:36" ht="17.25" customHeight="1">
      <c r="B33" s="4100" t="s">
        <v>1887</v>
      </c>
      <c r="C33" s="4102"/>
      <c r="D33" s="4102"/>
      <c r="E33" s="4102"/>
      <c r="F33" s="4102"/>
      <c r="G33" s="4102"/>
      <c r="H33" s="4102"/>
      <c r="I33" s="4102"/>
      <c r="J33" s="4102"/>
      <c r="K33" s="4102"/>
      <c r="L33" s="4102"/>
      <c r="M33" s="4102"/>
      <c r="N33" s="4102"/>
      <c r="O33" s="4102"/>
      <c r="P33" s="4102"/>
      <c r="Q33" s="4102"/>
      <c r="R33" s="4102"/>
      <c r="S33" s="4102"/>
      <c r="T33" s="4102"/>
      <c r="U33" s="4102"/>
      <c r="V33" s="4102"/>
      <c r="W33" s="4102"/>
      <c r="X33" s="4102"/>
      <c r="Y33" s="4102"/>
      <c r="Z33" s="4102"/>
      <c r="AA33" s="4102"/>
      <c r="AB33" s="4102"/>
      <c r="AC33" s="4102"/>
      <c r="AD33" s="4102"/>
      <c r="AE33" s="4102"/>
      <c r="AF33" s="4102"/>
      <c r="AG33" s="4102"/>
      <c r="AH33" s="4102"/>
      <c r="AI33" s="4102"/>
      <c r="AJ33" s="4102"/>
    </row>
    <row r="34" spans="2:36" ht="22.5" customHeight="1">
      <c r="B34" s="4102"/>
      <c r="C34" s="4102"/>
      <c r="D34" s="4102"/>
      <c r="E34" s="4102"/>
      <c r="F34" s="4102"/>
      <c r="G34" s="4102"/>
      <c r="H34" s="4102"/>
      <c r="I34" s="4102"/>
      <c r="J34" s="4102"/>
      <c r="K34" s="4102"/>
      <c r="L34" s="4102"/>
      <c r="M34" s="4102"/>
      <c r="N34" s="4102"/>
      <c r="O34" s="4102"/>
      <c r="P34" s="4102"/>
      <c r="Q34" s="4102"/>
      <c r="R34" s="4102"/>
      <c r="S34" s="4102"/>
      <c r="T34" s="4102"/>
      <c r="U34" s="4102"/>
      <c r="V34" s="4102"/>
      <c r="W34" s="4102"/>
      <c r="X34" s="4102"/>
      <c r="Y34" s="4102"/>
      <c r="Z34" s="4102"/>
      <c r="AA34" s="4102"/>
      <c r="AB34" s="4102"/>
      <c r="AC34" s="4102"/>
      <c r="AD34" s="4102"/>
      <c r="AE34" s="4102"/>
      <c r="AF34" s="4102"/>
      <c r="AG34" s="4102"/>
      <c r="AH34" s="4102"/>
      <c r="AI34" s="4102"/>
      <c r="AJ34" s="4102"/>
    </row>
    <row r="35" spans="2:36" ht="15" customHeight="1">
      <c r="B35" s="815"/>
    </row>
    <row r="36" spans="2:36" ht="14.25" customHeight="1">
      <c r="B36" s="815"/>
    </row>
    <row r="37" spans="2:36" ht="21" customHeight="1">
      <c r="B37" s="816"/>
    </row>
  </sheetData>
  <mergeCells count="62">
    <mergeCell ref="AL1:AP1"/>
    <mergeCell ref="B6:L6"/>
    <mergeCell ref="M6:AJ6"/>
    <mergeCell ref="B7:F8"/>
    <mergeCell ref="G7:L7"/>
    <mergeCell ref="M7:V7"/>
    <mergeCell ref="W7:AA8"/>
    <mergeCell ref="AB7:AJ8"/>
    <mergeCell ref="G8:L8"/>
    <mergeCell ref="M8:V8"/>
    <mergeCell ref="B2:AJ2"/>
    <mergeCell ref="B4:L4"/>
    <mergeCell ref="M4:AJ4"/>
    <mergeCell ref="B5:L5"/>
    <mergeCell ref="M5:AJ5"/>
    <mergeCell ref="B9:C19"/>
    <mergeCell ref="D9:V9"/>
    <mergeCell ref="W9:AJ9"/>
    <mergeCell ref="D10:D15"/>
    <mergeCell ref="E10:V10"/>
    <mergeCell ref="W10:AJ10"/>
    <mergeCell ref="E11:L11"/>
    <mergeCell ref="M11:V11"/>
    <mergeCell ref="W11:AJ11"/>
    <mergeCell ref="E12:L12"/>
    <mergeCell ref="M12:V12"/>
    <mergeCell ref="W12:AJ12"/>
    <mergeCell ref="E13:L13"/>
    <mergeCell ref="M13:V13"/>
    <mergeCell ref="W13:AJ13"/>
    <mergeCell ref="E15:L15"/>
    <mergeCell ref="M15:V15"/>
    <mergeCell ref="W15:AJ15"/>
    <mergeCell ref="E14:L14"/>
    <mergeCell ref="M14:V14"/>
    <mergeCell ref="W14:AJ14"/>
    <mergeCell ref="D16:AJ16"/>
    <mergeCell ref="D17:AJ19"/>
    <mergeCell ref="I21:M21"/>
    <mergeCell ref="N21:Z21"/>
    <mergeCell ref="AA21:AH21"/>
    <mergeCell ref="I22:M22"/>
    <mergeCell ref="N22:Z22"/>
    <mergeCell ref="AA22:AH22"/>
    <mergeCell ref="B33:AJ34"/>
    <mergeCell ref="D23:H24"/>
    <mergeCell ref="I23:M23"/>
    <mergeCell ref="N23:Z23"/>
    <mergeCell ref="AA23:AH23"/>
    <mergeCell ref="I24:M24"/>
    <mergeCell ref="N24:Z24"/>
    <mergeCell ref="AA24:AH24"/>
    <mergeCell ref="B20:C29"/>
    <mergeCell ref="D20:M20"/>
    <mergeCell ref="N20:Z20"/>
    <mergeCell ref="AA20:AJ20"/>
    <mergeCell ref="D21:H22"/>
    <mergeCell ref="D25:V25"/>
    <mergeCell ref="W25:AJ25"/>
    <mergeCell ref="D26:AJ26"/>
    <mergeCell ref="D27:AJ29"/>
    <mergeCell ref="B30:AJ31"/>
  </mergeCells>
  <phoneticPr fontId="33"/>
  <hyperlinks>
    <hyperlink ref="AL1:AN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view="pageBreakPreview" zoomScaleNormal="85" zoomScaleSheetLayoutView="100" workbookViewId="0">
      <selection activeCell="E11" sqref="E11:H11"/>
    </sheetView>
  </sheetViews>
  <sheetFormatPr defaultColWidth="7.75" defaultRowHeight="13.5"/>
  <cols>
    <col min="1" max="1" width="7.75" style="817"/>
    <col min="2" max="2" width="9.625" style="817" customWidth="1"/>
    <col min="3" max="3" width="7.75" style="817"/>
    <col min="4" max="4" width="18.375" style="817" customWidth="1"/>
    <col min="5" max="5" width="7.75" style="817"/>
    <col min="6" max="6" width="12.125" style="817" customWidth="1"/>
    <col min="7" max="7" width="4.25" style="817" customWidth="1"/>
    <col min="8" max="8" width="13.125" style="817" customWidth="1"/>
    <col min="9" max="257" width="7.75" style="817"/>
    <col min="258" max="258" width="9.625" style="817" customWidth="1"/>
    <col min="259" max="259" width="7.75" style="817"/>
    <col min="260" max="260" width="18.375" style="817" customWidth="1"/>
    <col min="261" max="261" width="7.75" style="817"/>
    <col min="262" max="262" width="12.125" style="817" customWidth="1"/>
    <col min="263" max="263" width="4.25" style="817" customWidth="1"/>
    <col min="264" max="264" width="13.125" style="817" customWidth="1"/>
    <col min="265" max="513" width="7.75" style="817"/>
    <col min="514" max="514" width="9.625" style="817" customWidth="1"/>
    <col min="515" max="515" width="7.75" style="817"/>
    <col min="516" max="516" width="18.375" style="817" customWidth="1"/>
    <col min="517" max="517" width="7.75" style="817"/>
    <col min="518" max="518" width="12.125" style="817" customWidth="1"/>
    <col min="519" max="519" width="4.25" style="817" customWidth="1"/>
    <col min="520" max="520" width="13.125" style="817" customWidth="1"/>
    <col min="521" max="769" width="7.75" style="817"/>
    <col min="770" max="770" width="9.625" style="817" customWidth="1"/>
    <col min="771" max="771" width="7.75" style="817"/>
    <col min="772" max="772" width="18.375" style="817" customWidth="1"/>
    <col min="773" max="773" width="7.75" style="817"/>
    <col min="774" max="774" width="12.125" style="817" customWidth="1"/>
    <col min="775" max="775" width="4.25" style="817" customWidth="1"/>
    <col min="776" max="776" width="13.125" style="817" customWidth="1"/>
    <col min="777" max="1025" width="7.75" style="817"/>
    <col min="1026" max="1026" width="9.625" style="817" customWidth="1"/>
    <col min="1027" max="1027" width="7.75" style="817"/>
    <col min="1028" max="1028" width="18.375" style="817" customWidth="1"/>
    <col min="1029" max="1029" width="7.75" style="817"/>
    <col min="1030" max="1030" width="12.125" style="817" customWidth="1"/>
    <col min="1031" max="1031" width="4.25" style="817" customWidth="1"/>
    <col min="1032" max="1032" width="13.125" style="817" customWidth="1"/>
    <col min="1033" max="1281" width="7.75" style="817"/>
    <col min="1282" max="1282" width="9.625" style="817" customWidth="1"/>
    <col min="1283" max="1283" width="7.75" style="817"/>
    <col min="1284" max="1284" width="18.375" style="817" customWidth="1"/>
    <col min="1285" max="1285" width="7.75" style="817"/>
    <col min="1286" max="1286" width="12.125" style="817" customWidth="1"/>
    <col min="1287" max="1287" width="4.25" style="817" customWidth="1"/>
    <col min="1288" max="1288" width="13.125" style="817" customWidth="1"/>
    <col min="1289" max="1537" width="7.75" style="817"/>
    <col min="1538" max="1538" width="9.625" style="817" customWidth="1"/>
    <col min="1539" max="1539" width="7.75" style="817"/>
    <col min="1540" max="1540" width="18.375" style="817" customWidth="1"/>
    <col min="1541" max="1541" width="7.75" style="817"/>
    <col min="1542" max="1542" width="12.125" style="817" customWidth="1"/>
    <col min="1543" max="1543" width="4.25" style="817" customWidth="1"/>
    <col min="1544" max="1544" width="13.125" style="817" customWidth="1"/>
    <col min="1545" max="1793" width="7.75" style="817"/>
    <col min="1794" max="1794" width="9.625" style="817" customWidth="1"/>
    <col min="1795" max="1795" width="7.75" style="817"/>
    <col min="1796" max="1796" width="18.375" style="817" customWidth="1"/>
    <col min="1797" max="1797" width="7.75" style="817"/>
    <col min="1798" max="1798" width="12.125" style="817" customWidth="1"/>
    <col min="1799" max="1799" width="4.25" style="817" customWidth="1"/>
    <col min="1800" max="1800" width="13.125" style="817" customWidth="1"/>
    <col min="1801" max="2049" width="7.75" style="817"/>
    <col min="2050" max="2050" width="9.625" style="817" customWidth="1"/>
    <col min="2051" max="2051" width="7.75" style="817"/>
    <col min="2052" max="2052" width="18.375" style="817" customWidth="1"/>
    <col min="2053" max="2053" width="7.75" style="817"/>
    <col min="2054" max="2054" width="12.125" style="817" customWidth="1"/>
    <col min="2055" max="2055" width="4.25" style="817" customWidth="1"/>
    <col min="2056" max="2056" width="13.125" style="817" customWidth="1"/>
    <col min="2057" max="2305" width="7.75" style="817"/>
    <col min="2306" max="2306" width="9.625" style="817" customWidth="1"/>
    <col min="2307" max="2307" width="7.75" style="817"/>
    <col min="2308" max="2308" width="18.375" style="817" customWidth="1"/>
    <col min="2309" max="2309" width="7.75" style="817"/>
    <col min="2310" max="2310" width="12.125" style="817" customWidth="1"/>
    <col min="2311" max="2311" width="4.25" style="817" customWidth="1"/>
    <col min="2312" max="2312" width="13.125" style="817" customWidth="1"/>
    <col min="2313" max="2561" width="7.75" style="817"/>
    <col min="2562" max="2562" width="9.625" style="817" customWidth="1"/>
    <col min="2563" max="2563" width="7.75" style="817"/>
    <col min="2564" max="2564" width="18.375" style="817" customWidth="1"/>
    <col min="2565" max="2565" width="7.75" style="817"/>
    <col min="2566" max="2566" width="12.125" style="817" customWidth="1"/>
    <col min="2567" max="2567" width="4.25" style="817" customWidth="1"/>
    <col min="2568" max="2568" width="13.125" style="817" customWidth="1"/>
    <col min="2569" max="2817" width="7.75" style="817"/>
    <col min="2818" max="2818" width="9.625" style="817" customWidth="1"/>
    <col min="2819" max="2819" width="7.75" style="817"/>
    <col min="2820" max="2820" width="18.375" style="817" customWidth="1"/>
    <col min="2821" max="2821" width="7.75" style="817"/>
    <col min="2822" max="2822" width="12.125" style="817" customWidth="1"/>
    <col min="2823" max="2823" width="4.25" style="817" customWidth="1"/>
    <col min="2824" max="2824" width="13.125" style="817" customWidth="1"/>
    <col min="2825" max="3073" width="7.75" style="817"/>
    <col min="3074" max="3074" width="9.625" style="817" customWidth="1"/>
    <col min="3075" max="3075" width="7.75" style="817"/>
    <col min="3076" max="3076" width="18.375" style="817" customWidth="1"/>
    <col min="3077" max="3077" width="7.75" style="817"/>
    <col min="3078" max="3078" width="12.125" style="817" customWidth="1"/>
    <col min="3079" max="3079" width="4.25" style="817" customWidth="1"/>
    <col min="3080" max="3080" width="13.125" style="817" customWidth="1"/>
    <col min="3081" max="3329" width="7.75" style="817"/>
    <col min="3330" max="3330" width="9.625" style="817" customWidth="1"/>
    <col min="3331" max="3331" width="7.75" style="817"/>
    <col min="3332" max="3332" width="18.375" style="817" customWidth="1"/>
    <col min="3333" max="3333" width="7.75" style="817"/>
    <col min="3334" max="3334" width="12.125" style="817" customWidth="1"/>
    <col min="3335" max="3335" width="4.25" style="817" customWidth="1"/>
    <col min="3336" max="3336" width="13.125" style="817" customWidth="1"/>
    <col min="3337" max="3585" width="7.75" style="817"/>
    <col min="3586" max="3586" width="9.625" style="817" customWidth="1"/>
    <col min="3587" max="3587" width="7.75" style="817"/>
    <col min="3588" max="3588" width="18.375" style="817" customWidth="1"/>
    <col min="3589" max="3589" width="7.75" style="817"/>
    <col min="3590" max="3590" width="12.125" style="817" customWidth="1"/>
    <col min="3591" max="3591" width="4.25" style="817" customWidth="1"/>
    <col min="3592" max="3592" width="13.125" style="817" customWidth="1"/>
    <col min="3593" max="3841" width="7.75" style="817"/>
    <col min="3842" max="3842" width="9.625" style="817" customWidth="1"/>
    <col min="3843" max="3843" width="7.75" style="817"/>
    <col min="3844" max="3844" width="18.375" style="817" customWidth="1"/>
    <col min="3845" max="3845" width="7.75" style="817"/>
    <col min="3846" max="3846" width="12.125" style="817" customWidth="1"/>
    <col min="3847" max="3847" width="4.25" style="817" customWidth="1"/>
    <col min="3848" max="3848" width="13.125" style="817" customWidth="1"/>
    <col min="3849" max="4097" width="7.75" style="817"/>
    <col min="4098" max="4098" width="9.625" style="817" customWidth="1"/>
    <col min="4099" max="4099" width="7.75" style="817"/>
    <col min="4100" max="4100" width="18.375" style="817" customWidth="1"/>
    <col min="4101" max="4101" width="7.75" style="817"/>
    <col min="4102" max="4102" width="12.125" style="817" customWidth="1"/>
    <col min="4103" max="4103" width="4.25" style="817" customWidth="1"/>
    <col min="4104" max="4104" width="13.125" style="817" customWidth="1"/>
    <col min="4105" max="4353" width="7.75" style="817"/>
    <col min="4354" max="4354" width="9.625" style="817" customWidth="1"/>
    <col min="4355" max="4355" width="7.75" style="817"/>
    <col min="4356" max="4356" width="18.375" style="817" customWidth="1"/>
    <col min="4357" max="4357" width="7.75" style="817"/>
    <col min="4358" max="4358" width="12.125" style="817" customWidth="1"/>
    <col min="4359" max="4359" width="4.25" style="817" customWidth="1"/>
    <col min="4360" max="4360" width="13.125" style="817" customWidth="1"/>
    <col min="4361" max="4609" width="7.75" style="817"/>
    <col min="4610" max="4610" width="9.625" style="817" customWidth="1"/>
    <col min="4611" max="4611" width="7.75" style="817"/>
    <col min="4612" max="4612" width="18.375" style="817" customWidth="1"/>
    <col min="4613" max="4613" width="7.75" style="817"/>
    <col min="4614" max="4614" width="12.125" style="817" customWidth="1"/>
    <col min="4615" max="4615" width="4.25" style="817" customWidth="1"/>
    <col min="4616" max="4616" width="13.125" style="817" customWidth="1"/>
    <col min="4617" max="4865" width="7.75" style="817"/>
    <col min="4866" max="4866" width="9.625" style="817" customWidth="1"/>
    <col min="4867" max="4867" width="7.75" style="817"/>
    <col min="4868" max="4868" width="18.375" style="817" customWidth="1"/>
    <col min="4869" max="4869" width="7.75" style="817"/>
    <col min="4870" max="4870" width="12.125" style="817" customWidth="1"/>
    <col min="4871" max="4871" width="4.25" style="817" customWidth="1"/>
    <col min="4872" max="4872" width="13.125" style="817" customWidth="1"/>
    <col min="4873" max="5121" width="7.75" style="817"/>
    <col min="5122" max="5122" width="9.625" style="817" customWidth="1"/>
    <col min="5123" max="5123" width="7.75" style="817"/>
    <col min="5124" max="5124" width="18.375" style="817" customWidth="1"/>
    <col min="5125" max="5125" width="7.75" style="817"/>
    <col min="5126" max="5126" width="12.125" style="817" customWidth="1"/>
    <col min="5127" max="5127" width="4.25" style="817" customWidth="1"/>
    <col min="5128" max="5128" width="13.125" style="817" customWidth="1"/>
    <col min="5129" max="5377" width="7.75" style="817"/>
    <col min="5378" max="5378" width="9.625" style="817" customWidth="1"/>
    <col min="5379" max="5379" width="7.75" style="817"/>
    <col min="5380" max="5380" width="18.375" style="817" customWidth="1"/>
    <col min="5381" max="5381" width="7.75" style="817"/>
    <col min="5382" max="5382" width="12.125" style="817" customWidth="1"/>
    <col min="5383" max="5383" width="4.25" style="817" customWidth="1"/>
    <col min="5384" max="5384" width="13.125" style="817" customWidth="1"/>
    <col min="5385" max="5633" width="7.75" style="817"/>
    <col min="5634" max="5634" width="9.625" style="817" customWidth="1"/>
    <col min="5635" max="5635" width="7.75" style="817"/>
    <col min="5636" max="5636" width="18.375" style="817" customWidth="1"/>
    <col min="5637" max="5637" width="7.75" style="817"/>
    <col min="5638" max="5638" width="12.125" style="817" customWidth="1"/>
    <col min="5639" max="5639" width="4.25" style="817" customWidth="1"/>
    <col min="5640" max="5640" width="13.125" style="817" customWidth="1"/>
    <col min="5641" max="5889" width="7.75" style="817"/>
    <col min="5890" max="5890" width="9.625" style="817" customWidth="1"/>
    <col min="5891" max="5891" width="7.75" style="817"/>
    <col min="5892" max="5892" width="18.375" style="817" customWidth="1"/>
    <col min="5893" max="5893" width="7.75" style="817"/>
    <col min="5894" max="5894" width="12.125" style="817" customWidth="1"/>
    <col min="5895" max="5895" width="4.25" style="817" customWidth="1"/>
    <col min="5896" max="5896" width="13.125" style="817" customWidth="1"/>
    <col min="5897" max="6145" width="7.75" style="817"/>
    <col min="6146" max="6146" width="9.625" style="817" customWidth="1"/>
    <col min="6147" max="6147" width="7.75" style="817"/>
    <col min="6148" max="6148" width="18.375" style="817" customWidth="1"/>
    <col min="6149" max="6149" width="7.75" style="817"/>
    <col min="6150" max="6150" width="12.125" style="817" customWidth="1"/>
    <col min="6151" max="6151" width="4.25" style="817" customWidth="1"/>
    <col min="6152" max="6152" width="13.125" style="817" customWidth="1"/>
    <col min="6153" max="6401" width="7.75" style="817"/>
    <col min="6402" max="6402" width="9.625" style="817" customWidth="1"/>
    <col min="6403" max="6403" width="7.75" style="817"/>
    <col min="6404" max="6404" width="18.375" style="817" customWidth="1"/>
    <col min="6405" max="6405" width="7.75" style="817"/>
    <col min="6406" max="6406" width="12.125" style="817" customWidth="1"/>
    <col min="6407" max="6407" width="4.25" style="817" customWidth="1"/>
    <col min="6408" max="6408" width="13.125" style="817" customWidth="1"/>
    <col min="6409" max="6657" width="7.75" style="817"/>
    <col min="6658" max="6658" width="9.625" style="817" customWidth="1"/>
    <col min="6659" max="6659" width="7.75" style="817"/>
    <col min="6660" max="6660" width="18.375" style="817" customWidth="1"/>
    <col min="6661" max="6661" width="7.75" style="817"/>
    <col min="6662" max="6662" width="12.125" style="817" customWidth="1"/>
    <col min="6663" max="6663" width="4.25" style="817" customWidth="1"/>
    <col min="6664" max="6664" width="13.125" style="817" customWidth="1"/>
    <col min="6665" max="6913" width="7.75" style="817"/>
    <col min="6914" max="6914" width="9.625" style="817" customWidth="1"/>
    <col min="6915" max="6915" width="7.75" style="817"/>
    <col min="6916" max="6916" width="18.375" style="817" customWidth="1"/>
    <col min="6917" max="6917" width="7.75" style="817"/>
    <col min="6918" max="6918" width="12.125" style="817" customWidth="1"/>
    <col min="6919" max="6919" width="4.25" style="817" customWidth="1"/>
    <col min="6920" max="6920" width="13.125" style="817" customWidth="1"/>
    <col min="6921" max="7169" width="7.75" style="817"/>
    <col min="7170" max="7170" width="9.625" style="817" customWidth="1"/>
    <col min="7171" max="7171" width="7.75" style="817"/>
    <col min="7172" max="7172" width="18.375" style="817" customWidth="1"/>
    <col min="7173" max="7173" width="7.75" style="817"/>
    <col min="7174" max="7174" width="12.125" style="817" customWidth="1"/>
    <col min="7175" max="7175" width="4.25" style="817" customWidth="1"/>
    <col min="7176" max="7176" width="13.125" style="817" customWidth="1"/>
    <col min="7177" max="7425" width="7.75" style="817"/>
    <col min="7426" max="7426" width="9.625" style="817" customWidth="1"/>
    <col min="7427" max="7427" width="7.75" style="817"/>
    <col min="7428" max="7428" width="18.375" style="817" customWidth="1"/>
    <col min="7429" max="7429" width="7.75" style="817"/>
    <col min="7430" max="7430" width="12.125" style="817" customWidth="1"/>
    <col min="7431" max="7431" width="4.25" style="817" customWidth="1"/>
    <col min="7432" max="7432" width="13.125" style="817" customWidth="1"/>
    <col min="7433" max="7681" width="7.75" style="817"/>
    <col min="7682" max="7682" width="9.625" style="817" customWidth="1"/>
    <col min="7683" max="7683" width="7.75" style="817"/>
    <col min="7684" max="7684" width="18.375" style="817" customWidth="1"/>
    <col min="7685" max="7685" width="7.75" style="817"/>
    <col min="7686" max="7686" width="12.125" style="817" customWidth="1"/>
    <col min="7687" max="7687" width="4.25" style="817" customWidth="1"/>
    <col min="7688" max="7688" width="13.125" style="817" customWidth="1"/>
    <col min="7689" max="7937" width="7.75" style="817"/>
    <col min="7938" max="7938" width="9.625" style="817" customWidth="1"/>
    <col min="7939" max="7939" width="7.75" style="817"/>
    <col min="7940" max="7940" width="18.375" style="817" customWidth="1"/>
    <col min="7941" max="7941" width="7.75" style="817"/>
    <col min="7942" max="7942" width="12.125" style="817" customWidth="1"/>
    <col min="7943" max="7943" width="4.25" style="817" customWidth="1"/>
    <col min="7944" max="7944" width="13.125" style="817" customWidth="1"/>
    <col min="7945" max="8193" width="7.75" style="817"/>
    <col min="8194" max="8194" width="9.625" style="817" customWidth="1"/>
    <col min="8195" max="8195" width="7.75" style="817"/>
    <col min="8196" max="8196" width="18.375" style="817" customWidth="1"/>
    <col min="8197" max="8197" width="7.75" style="817"/>
    <col min="8198" max="8198" width="12.125" style="817" customWidth="1"/>
    <col min="8199" max="8199" width="4.25" style="817" customWidth="1"/>
    <col min="8200" max="8200" width="13.125" style="817" customWidth="1"/>
    <col min="8201" max="8449" width="7.75" style="817"/>
    <col min="8450" max="8450" width="9.625" style="817" customWidth="1"/>
    <col min="8451" max="8451" width="7.75" style="817"/>
    <col min="8452" max="8452" width="18.375" style="817" customWidth="1"/>
    <col min="8453" max="8453" width="7.75" style="817"/>
    <col min="8454" max="8454" width="12.125" style="817" customWidth="1"/>
    <col min="8455" max="8455" width="4.25" style="817" customWidth="1"/>
    <col min="8456" max="8456" width="13.125" style="817" customWidth="1"/>
    <col min="8457" max="8705" width="7.75" style="817"/>
    <col min="8706" max="8706" width="9.625" style="817" customWidth="1"/>
    <col min="8707" max="8707" width="7.75" style="817"/>
    <col min="8708" max="8708" width="18.375" style="817" customWidth="1"/>
    <col min="8709" max="8709" width="7.75" style="817"/>
    <col min="8710" max="8710" width="12.125" style="817" customWidth="1"/>
    <col min="8711" max="8711" width="4.25" style="817" customWidth="1"/>
    <col min="8712" max="8712" width="13.125" style="817" customWidth="1"/>
    <col min="8713" max="8961" width="7.75" style="817"/>
    <col min="8962" max="8962" width="9.625" style="817" customWidth="1"/>
    <col min="8963" max="8963" width="7.75" style="817"/>
    <col min="8964" max="8964" width="18.375" style="817" customWidth="1"/>
    <col min="8965" max="8965" width="7.75" style="817"/>
    <col min="8966" max="8966" width="12.125" style="817" customWidth="1"/>
    <col min="8967" max="8967" width="4.25" style="817" customWidth="1"/>
    <col min="8968" max="8968" width="13.125" style="817" customWidth="1"/>
    <col min="8969" max="9217" width="7.75" style="817"/>
    <col min="9218" max="9218" width="9.625" style="817" customWidth="1"/>
    <col min="9219" max="9219" width="7.75" style="817"/>
    <col min="9220" max="9220" width="18.375" style="817" customWidth="1"/>
    <col min="9221" max="9221" width="7.75" style="817"/>
    <col min="9222" max="9222" width="12.125" style="817" customWidth="1"/>
    <col min="9223" max="9223" width="4.25" style="817" customWidth="1"/>
    <col min="9224" max="9224" width="13.125" style="817" customWidth="1"/>
    <col min="9225" max="9473" width="7.75" style="817"/>
    <col min="9474" max="9474" width="9.625" style="817" customWidth="1"/>
    <col min="9475" max="9475" width="7.75" style="817"/>
    <col min="9476" max="9476" width="18.375" style="817" customWidth="1"/>
    <col min="9477" max="9477" width="7.75" style="817"/>
    <col min="9478" max="9478" width="12.125" style="817" customWidth="1"/>
    <col min="9479" max="9479" width="4.25" style="817" customWidth="1"/>
    <col min="9480" max="9480" width="13.125" style="817" customWidth="1"/>
    <col min="9481" max="9729" width="7.75" style="817"/>
    <col min="9730" max="9730" width="9.625" style="817" customWidth="1"/>
    <col min="9731" max="9731" width="7.75" style="817"/>
    <col min="9732" max="9732" width="18.375" style="817" customWidth="1"/>
    <col min="9733" max="9733" width="7.75" style="817"/>
    <col min="9734" max="9734" width="12.125" style="817" customWidth="1"/>
    <col min="9735" max="9735" width="4.25" style="817" customWidth="1"/>
    <col min="9736" max="9736" width="13.125" style="817" customWidth="1"/>
    <col min="9737" max="9985" width="7.75" style="817"/>
    <col min="9986" max="9986" width="9.625" style="817" customWidth="1"/>
    <col min="9987" max="9987" width="7.75" style="817"/>
    <col min="9988" max="9988" width="18.375" style="817" customWidth="1"/>
    <col min="9989" max="9989" width="7.75" style="817"/>
    <col min="9990" max="9990" width="12.125" style="817" customWidth="1"/>
    <col min="9991" max="9991" width="4.25" style="817" customWidth="1"/>
    <col min="9992" max="9992" width="13.125" style="817" customWidth="1"/>
    <col min="9993" max="10241" width="7.75" style="817"/>
    <col min="10242" max="10242" width="9.625" style="817" customWidth="1"/>
    <col min="10243" max="10243" width="7.75" style="817"/>
    <col min="10244" max="10244" width="18.375" style="817" customWidth="1"/>
    <col min="10245" max="10245" width="7.75" style="817"/>
    <col min="10246" max="10246" width="12.125" style="817" customWidth="1"/>
    <col min="10247" max="10247" width="4.25" style="817" customWidth="1"/>
    <col min="10248" max="10248" width="13.125" style="817" customWidth="1"/>
    <col min="10249" max="10497" width="7.75" style="817"/>
    <col min="10498" max="10498" width="9.625" style="817" customWidth="1"/>
    <col min="10499" max="10499" width="7.75" style="817"/>
    <col min="10500" max="10500" width="18.375" style="817" customWidth="1"/>
    <col min="10501" max="10501" width="7.75" style="817"/>
    <col min="10502" max="10502" width="12.125" style="817" customWidth="1"/>
    <col min="10503" max="10503" width="4.25" style="817" customWidth="1"/>
    <col min="10504" max="10504" width="13.125" style="817" customWidth="1"/>
    <col min="10505" max="10753" width="7.75" style="817"/>
    <col min="10754" max="10754" width="9.625" style="817" customWidth="1"/>
    <col min="10755" max="10755" width="7.75" style="817"/>
    <col min="10756" max="10756" width="18.375" style="817" customWidth="1"/>
    <col min="10757" max="10757" width="7.75" style="817"/>
    <col min="10758" max="10758" width="12.125" style="817" customWidth="1"/>
    <col min="10759" max="10759" width="4.25" style="817" customWidth="1"/>
    <col min="10760" max="10760" width="13.125" style="817" customWidth="1"/>
    <col min="10761" max="11009" width="7.75" style="817"/>
    <col min="11010" max="11010" width="9.625" style="817" customWidth="1"/>
    <col min="11011" max="11011" width="7.75" style="817"/>
    <col min="11012" max="11012" width="18.375" style="817" customWidth="1"/>
    <col min="11013" max="11013" width="7.75" style="817"/>
    <col min="11014" max="11014" width="12.125" style="817" customWidth="1"/>
    <col min="11015" max="11015" width="4.25" style="817" customWidth="1"/>
    <col min="11016" max="11016" width="13.125" style="817" customWidth="1"/>
    <col min="11017" max="11265" width="7.75" style="817"/>
    <col min="11266" max="11266" width="9.625" style="817" customWidth="1"/>
    <col min="11267" max="11267" width="7.75" style="817"/>
    <col min="11268" max="11268" width="18.375" style="817" customWidth="1"/>
    <col min="11269" max="11269" width="7.75" style="817"/>
    <col min="11270" max="11270" width="12.125" style="817" customWidth="1"/>
    <col min="11271" max="11271" width="4.25" style="817" customWidth="1"/>
    <col min="11272" max="11272" width="13.125" style="817" customWidth="1"/>
    <col min="11273" max="11521" width="7.75" style="817"/>
    <col min="11522" max="11522" width="9.625" style="817" customWidth="1"/>
    <col min="11523" max="11523" width="7.75" style="817"/>
    <col min="11524" max="11524" width="18.375" style="817" customWidth="1"/>
    <col min="11525" max="11525" width="7.75" style="817"/>
    <col min="11526" max="11526" width="12.125" style="817" customWidth="1"/>
    <col min="11527" max="11527" width="4.25" style="817" customWidth="1"/>
    <col min="11528" max="11528" width="13.125" style="817" customWidth="1"/>
    <col min="11529" max="11777" width="7.75" style="817"/>
    <col min="11778" max="11778" width="9.625" style="817" customWidth="1"/>
    <col min="11779" max="11779" width="7.75" style="817"/>
    <col min="11780" max="11780" width="18.375" style="817" customWidth="1"/>
    <col min="11781" max="11781" width="7.75" style="817"/>
    <col min="11782" max="11782" width="12.125" style="817" customWidth="1"/>
    <col min="11783" max="11783" width="4.25" style="817" customWidth="1"/>
    <col min="11784" max="11784" width="13.125" style="817" customWidth="1"/>
    <col min="11785" max="12033" width="7.75" style="817"/>
    <col min="12034" max="12034" width="9.625" style="817" customWidth="1"/>
    <col min="12035" max="12035" width="7.75" style="817"/>
    <col min="12036" max="12036" width="18.375" style="817" customWidth="1"/>
    <col min="12037" max="12037" width="7.75" style="817"/>
    <col min="12038" max="12038" width="12.125" style="817" customWidth="1"/>
    <col min="12039" max="12039" width="4.25" style="817" customWidth="1"/>
    <col min="12040" max="12040" width="13.125" style="817" customWidth="1"/>
    <col min="12041" max="12289" width="7.75" style="817"/>
    <col min="12290" max="12290" width="9.625" style="817" customWidth="1"/>
    <col min="12291" max="12291" width="7.75" style="817"/>
    <col min="12292" max="12292" width="18.375" style="817" customWidth="1"/>
    <col min="12293" max="12293" width="7.75" style="817"/>
    <col min="12294" max="12294" width="12.125" style="817" customWidth="1"/>
    <col min="12295" max="12295" width="4.25" style="817" customWidth="1"/>
    <col min="12296" max="12296" width="13.125" style="817" customWidth="1"/>
    <col min="12297" max="12545" width="7.75" style="817"/>
    <col min="12546" max="12546" width="9.625" style="817" customWidth="1"/>
    <col min="12547" max="12547" width="7.75" style="817"/>
    <col min="12548" max="12548" width="18.375" style="817" customWidth="1"/>
    <col min="12549" max="12549" width="7.75" style="817"/>
    <col min="12550" max="12550" width="12.125" style="817" customWidth="1"/>
    <col min="12551" max="12551" width="4.25" style="817" customWidth="1"/>
    <col min="12552" max="12552" width="13.125" style="817" customWidth="1"/>
    <col min="12553" max="12801" width="7.75" style="817"/>
    <col min="12802" max="12802" width="9.625" style="817" customWidth="1"/>
    <col min="12803" max="12803" width="7.75" style="817"/>
    <col min="12804" max="12804" width="18.375" style="817" customWidth="1"/>
    <col min="12805" max="12805" width="7.75" style="817"/>
    <col min="12806" max="12806" width="12.125" style="817" customWidth="1"/>
    <col min="12807" max="12807" width="4.25" style="817" customWidth="1"/>
    <col min="12808" max="12808" width="13.125" style="817" customWidth="1"/>
    <col min="12809" max="13057" width="7.75" style="817"/>
    <col min="13058" max="13058" width="9.625" style="817" customWidth="1"/>
    <col min="13059" max="13059" width="7.75" style="817"/>
    <col min="13060" max="13060" width="18.375" style="817" customWidth="1"/>
    <col min="13061" max="13061" width="7.75" style="817"/>
    <col min="13062" max="13062" width="12.125" style="817" customWidth="1"/>
    <col min="13063" max="13063" width="4.25" style="817" customWidth="1"/>
    <col min="13064" max="13064" width="13.125" style="817" customWidth="1"/>
    <col min="13065" max="13313" width="7.75" style="817"/>
    <col min="13314" max="13314" width="9.625" style="817" customWidth="1"/>
    <col min="13315" max="13315" width="7.75" style="817"/>
    <col min="13316" max="13316" width="18.375" style="817" customWidth="1"/>
    <col min="13317" max="13317" width="7.75" style="817"/>
    <col min="13318" max="13318" width="12.125" style="817" customWidth="1"/>
    <col min="13319" max="13319" width="4.25" style="817" customWidth="1"/>
    <col min="13320" max="13320" width="13.125" style="817" customWidth="1"/>
    <col min="13321" max="13569" width="7.75" style="817"/>
    <col min="13570" max="13570" width="9.625" style="817" customWidth="1"/>
    <col min="13571" max="13571" width="7.75" style="817"/>
    <col min="13572" max="13572" width="18.375" style="817" customWidth="1"/>
    <col min="13573" max="13573" width="7.75" style="817"/>
    <col min="13574" max="13574" width="12.125" style="817" customWidth="1"/>
    <col min="13575" max="13575" width="4.25" style="817" customWidth="1"/>
    <col min="13576" max="13576" width="13.125" style="817" customWidth="1"/>
    <col min="13577" max="13825" width="7.75" style="817"/>
    <col min="13826" max="13826" width="9.625" style="817" customWidth="1"/>
    <col min="13827" max="13827" width="7.75" style="817"/>
    <col min="13828" max="13828" width="18.375" style="817" customWidth="1"/>
    <col min="13829" max="13829" width="7.75" style="817"/>
    <col min="13830" max="13830" width="12.125" style="817" customWidth="1"/>
    <col min="13831" max="13831" width="4.25" style="817" customWidth="1"/>
    <col min="13832" max="13832" width="13.125" style="817" customWidth="1"/>
    <col min="13833" max="14081" width="7.75" style="817"/>
    <col min="14082" max="14082" width="9.625" style="817" customWidth="1"/>
    <col min="14083" max="14083" width="7.75" style="817"/>
    <col min="14084" max="14084" width="18.375" style="817" customWidth="1"/>
    <col min="14085" max="14085" width="7.75" style="817"/>
    <col min="14086" max="14086" width="12.125" style="817" customWidth="1"/>
    <col min="14087" max="14087" width="4.25" style="817" customWidth="1"/>
    <col min="14088" max="14088" width="13.125" style="817" customWidth="1"/>
    <col min="14089" max="14337" width="7.75" style="817"/>
    <col min="14338" max="14338" width="9.625" style="817" customWidth="1"/>
    <col min="14339" max="14339" width="7.75" style="817"/>
    <col min="14340" max="14340" width="18.375" style="817" customWidth="1"/>
    <col min="14341" max="14341" width="7.75" style="817"/>
    <col min="14342" max="14342" width="12.125" style="817" customWidth="1"/>
    <col min="14343" max="14343" width="4.25" style="817" customWidth="1"/>
    <col min="14344" max="14344" width="13.125" style="817" customWidth="1"/>
    <col min="14345" max="14593" width="7.75" style="817"/>
    <col min="14594" max="14594" width="9.625" style="817" customWidth="1"/>
    <col min="14595" max="14595" width="7.75" style="817"/>
    <col min="14596" max="14596" width="18.375" style="817" customWidth="1"/>
    <col min="14597" max="14597" width="7.75" style="817"/>
    <col min="14598" max="14598" width="12.125" style="817" customWidth="1"/>
    <col min="14599" max="14599" width="4.25" style="817" customWidth="1"/>
    <col min="14600" max="14600" width="13.125" style="817" customWidth="1"/>
    <col min="14601" max="14849" width="7.75" style="817"/>
    <col min="14850" max="14850" width="9.625" style="817" customWidth="1"/>
    <col min="14851" max="14851" width="7.75" style="817"/>
    <col min="14852" max="14852" width="18.375" style="817" customWidth="1"/>
    <col min="14853" max="14853" width="7.75" style="817"/>
    <col min="14854" max="14854" width="12.125" style="817" customWidth="1"/>
    <col min="14855" max="14855" width="4.25" style="817" customWidth="1"/>
    <col min="14856" max="14856" width="13.125" style="817" customWidth="1"/>
    <col min="14857" max="15105" width="7.75" style="817"/>
    <col min="15106" max="15106" width="9.625" style="817" customWidth="1"/>
    <col min="15107" max="15107" width="7.75" style="817"/>
    <col min="15108" max="15108" width="18.375" style="817" customWidth="1"/>
    <col min="15109" max="15109" width="7.75" style="817"/>
    <col min="15110" max="15110" width="12.125" style="817" customWidth="1"/>
    <col min="15111" max="15111" width="4.25" style="817" customWidth="1"/>
    <col min="15112" max="15112" width="13.125" style="817" customWidth="1"/>
    <col min="15113" max="15361" width="7.75" style="817"/>
    <col min="15362" max="15362" width="9.625" style="817" customWidth="1"/>
    <col min="15363" max="15363" width="7.75" style="817"/>
    <col min="15364" max="15364" width="18.375" style="817" customWidth="1"/>
    <col min="15365" max="15365" width="7.75" style="817"/>
    <col min="15366" max="15366" width="12.125" style="817" customWidth="1"/>
    <col min="15367" max="15367" width="4.25" style="817" customWidth="1"/>
    <col min="15368" max="15368" width="13.125" style="817" customWidth="1"/>
    <col min="15369" max="15617" width="7.75" style="817"/>
    <col min="15618" max="15618" width="9.625" style="817" customWidth="1"/>
    <col min="15619" max="15619" width="7.75" style="817"/>
    <col min="15620" max="15620" width="18.375" style="817" customWidth="1"/>
    <col min="15621" max="15621" width="7.75" style="817"/>
    <col min="15622" max="15622" width="12.125" style="817" customWidth="1"/>
    <col min="15623" max="15623" width="4.25" style="817" customWidth="1"/>
    <col min="15624" max="15624" width="13.125" style="817" customWidth="1"/>
    <col min="15625" max="15873" width="7.75" style="817"/>
    <col min="15874" max="15874" width="9.625" style="817" customWidth="1"/>
    <col min="15875" max="15875" width="7.75" style="817"/>
    <col min="15876" max="15876" width="18.375" style="817" customWidth="1"/>
    <col min="15877" max="15877" width="7.75" style="817"/>
    <col min="15878" max="15878" width="12.125" style="817" customWidth="1"/>
    <col min="15879" max="15879" width="4.25" style="817" customWidth="1"/>
    <col min="15880" max="15880" width="13.125" style="817" customWidth="1"/>
    <col min="15881" max="16129" width="7.75" style="817"/>
    <col min="16130" max="16130" width="9.625" style="817" customWidth="1"/>
    <col min="16131" max="16131" width="7.75" style="817"/>
    <col min="16132" max="16132" width="18.375" style="817" customWidth="1"/>
    <col min="16133" max="16133" width="7.75" style="817"/>
    <col min="16134" max="16134" width="12.125" style="817" customWidth="1"/>
    <col min="16135" max="16135" width="4.25" style="817" customWidth="1"/>
    <col min="16136" max="16136" width="13.125" style="817" customWidth="1"/>
    <col min="16137" max="16384" width="7.75" style="817"/>
  </cols>
  <sheetData>
    <row r="1" spans="1:13" ht="15" customHeight="1">
      <c r="A1" s="708"/>
      <c r="B1" s="708"/>
      <c r="C1" s="708"/>
      <c r="D1" s="708"/>
      <c r="E1" s="708"/>
      <c r="F1" s="708"/>
      <c r="G1" s="3912" t="str">
        <f>IF(基本情報入力シート!$D$3="","",基本情報入力シート!$D$3)</f>
        <v/>
      </c>
      <c r="H1" s="3912"/>
      <c r="I1" s="3581" t="s">
        <v>3034</v>
      </c>
      <c r="J1" s="3581"/>
      <c r="K1" s="3581"/>
      <c r="L1" s="3581"/>
      <c r="M1" s="3581"/>
    </row>
    <row r="2" spans="1:13" s="818" customFormat="1" ht="24.75" customHeight="1">
      <c r="A2" s="4162" t="s">
        <v>1888</v>
      </c>
      <c r="B2" s="4162"/>
      <c r="C2" s="4162"/>
      <c r="D2" s="4162"/>
      <c r="E2" s="4162"/>
      <c r="F2" s="4162"/>
      <c r="G2" s="4162"/>
      <c r="H2" s="4162"/>
    </row>
    <row r="3" spans="1:13" ht="10.5" customHeight="1" thickBot="1">
      <c r="A3" s="708"/>
      <c r="B3" s="708"/>
      <c r="C3" s="708"/>
      <c r="D3" s="708"/>
      <c r="E3" s="708"/>
      <c r="F3" s="708"/>
      <c r="G3" s="708"/>
      <c r="H3" s="708"/>
    </row>
    <row r="4" spans="1:13" ht="15" customHeight="1">
      <c r="A4" s="4156" t="s">
        <v>1668</v>
      </c>
      <c r="B4" s="4156"/>
      <c r="C4" s="4157" t="str">
        <f>IF(基本情報入力シート!$D$23="","",基本情報入力シート!$D$23)</f>
        <v/>
      </c>
      <c r="D4" s="4157"/>
      <c r="E4" s="4157"/>
      <c r="F4" s="4157"/>
      <c r="G4" s="4157"/>
      <c r="H4" s="4157"/>
    </row>
    <row r="5" spans="1:13" ht="15" customHeight="1" thickBot="1">
      <c r="A5" s="4160" t="s">
        <v>1702</v>
      </c>
      <c r="B5" s="4160"/>
      <c r="C5" s="4161" t="s">
        <v>1889</v>
      </c>
      <c r="D5" s="4161"/>
      <c r="E5" s="4161"/>
      <c r="F5" s="4161"/>
      <c r="G5" s="4161"/>
      <c r="H5" s="4161"/>
    </row>
    <row r="6" spans="1:13" ht="19.5" customHeight="1" thickTop="1">
      <c r="A6" s="4158" t="s">
        <v>1890</v>
      </c>
      <c r="B6" s="4158"/>
      <c r="C6" s="4158"/>
      <c r="D6" s="4158"/>
      <c r="E6" s="4159"/>
      <c r="F6" s="4159"/>
      <c r="G6" s="819" t="s">
        <v>1673</v>
      </c>
      <c r="H6" s="820"/>
    </row>
    <row r="7" spans="1:13" ht="19.5" customHeight="1">
      <c r="A7" s="4154" t="s">
        <v>1891</v>
      </c>
      <c r="B7" s="4154"/>
      <c r="C7" s="4154"/>
      <c r="D7" s="4154"/>
      <c r="E7" s="4155">
        <f>E6*0.5</f>
        <v>0</v>
      </c>
      <c r="F7" s="4155"/>
      <c r="G7" s="1312" t="s">
        <v>1673</v>
      </c>
      <c r="H7" s="4152" t="s">
        <v>1892</v>
      </c>
    </row>
    <row r="8" spans="1:13" ht="19.5" customHeight="1">
      <c r="A8" s="4154" t="s">
        <v>1893</v>
      </c>
      <c r="B8" s="4154"/>
      <c r="C8" s="4154"/>
      <c r="D8" s="4154"/>
      <c r="E8" s="4154" t="e">
        <f>E9/E10</f>
        <v>#DIV/0!</v>
      </c>
      <c r="F8" s="4154"/>
      <c r="G8" s="1312" t="s">
        <v>1673</v>
      </c>
      <c r="H8" s="4152"/>
    </row>
    <row r="9" spans="1:13" ht="19.5" customHeight="1">
      <c r="A9" s="4154" t="s">
        <v>1894</v>
      </c>
      <c r="B9" s="4154"/>
      <c r="C9" s="4154"/>
      <c r="D9" s="4154"/>
      <c r="E9" s="4154"/>
      <c r="F9" s="4154"/>
      <c r="G9" s="1312" t="s">
        <v>1673</v>
      </c>
      <c r="H9" s="4152"/>
    </row>
    <row r="10" spans="1:13" ht="19.5" customHeight="1">
      <c r="A10" s="4154" t="s">
        <v>1895</v>
      </c>
      <c r="B10" s="4154"/>
      <c r="C10" s="4154"/>
      <c r="D10" s="4154"/>
      <c r="E10" s="4154"/>
      <c r="F10" s="4154"/>
      <c r="G10" s="1312" t="s">
        <v>1673</v>
      </c>
      <c r="H10" s="4152"/>
    </row>
    <row r="11" spans="1:13" ht="15" customHeight="1" thickBot="1">
      <c r="A11" s="4151" t="s">
        <v>1896</v>
      </c>
      <c r="B11" s="4152" t="s">
        <v>1897</v>
      </c>
      <c r="C11" s="4152"/>
      <c r="D11" s="4152"/>
      <c r="E11" s="4153" t="s">
        <v>1898</v>
      </c>
      <c r="F11" s="4153"/>
      <c r="G11" s="4153"/>
      <c r="H11" s="4153"/>
    </row>
    <row r="12" spans="1:13" ht="19.5" customHeight="1" thickBot="1">
      <c r="A12" s="4151"/>
      <c r="B12" s="1302">
        <v>1</v>
      </c>
      <c r="C12" s="4147"/>
      <c r="D12" s="4147"/>
      <c r="E12" s="4148"/>
      <c r="F12" s="4148"/>
      <c r="G12" s="4148"/>
      <c r="H12" s="4148"/>
    </row>
    <row r="13" spans="1:13" ht="19.5" customHeight="1" thickBot="1">
      <c r="A13" s="4151"/>
      <c r="B13" s="1302">
        <v>2</v>
      </c>
      <c r="C13" s="4147"/>
      <c r="D13" s="4147"/>
      <c r="E13" s="4148"/>
      <c r="F13" s="4148"/>
      <c r="G13" s="4148"/>
      <c r="H13" s="4148"/>
    </row>
    <row r="14" spans="1:13" ht="19.5" customHeight="1" thickBot="1">
      <c r="A14" s="4151"/>
      <c r="B14" s="1302">
        <v>3</v>
      </c>
      <c r="C14" s="4147"/>
      <c r="D14" s="4147"/>
      <c r="E14" s="4148"/>
      <c r="F14" s="4148"/>
      <c r="G14" s="4148"/>
      <c r="H14" s="4148"/>
    </row>
    <row r="15" spans="1:13" ht="15" customHeight="1" thickBot="1">
      <c r="A15" s="4151"/>
      <c r="B15" s="1302">
        <v>4</v>
      </c>
      <c r="C15" s="4147"/>
      <c r="D15" s="4147"/>
      <c r="E15" s="4148"/>
      <c r="F15" s="4148"/>
      <c r="G15" s="4148"/>
      <c r="H15" s="4148"/>
    </row>
    <row r="16" spans="1:13" ht="15" customHeight="1" thickBot="1">
      <c r="A16" s="4151"/>
      <c r="B16" s="1302">
        <v>5</v>
      </c>
      <c r="C16" s="4147"/>
      <c r="D16" s="4147"/>
      <c r="E16" s="4148"/>
      <c r="F16" s="4148"/>
      <c r="G16" s="4148"/>
      <c r="H16" s="4148"/>
    </row>
    <row r="17" spans="1:8" ht="15" customHeight="1" thickBot="1">
      <c r="A17" s="4151"/>
      <c r="B17" s="1302">
        <v>6</v>
      </c>
      <c r="C17" s="4147"/>
      <c r="D17" s="4147"/>
      <c r="E17" s="4148"/>
      <c r="F17" s="4148"/>
      <c r="G17" s="4148"/>
      <c r="H17" s="4148"/>
    </row>
    <row r="18" spans="1:8" ht="15" customHeight="1" thickBot="1">
      <c r="A18" s="4151"/>
      <c r="B18" s="1302">
        <v>7</v>
      </c>
      <c r="C18" s="4147"/>
      <c r="D18" s="4147"/>
      <c r="E18" s="4148"/>
      <c r="F18" s="4148"/>
      <c r="G18" s="4148"/>
      <c r="H18" s="4148"/>
    </row>
    <row r="19" spans="1:8" ht="19.5" customHeight="1" thickBot="1">
      <c r="A19" s="4151"/>
      <c r="B19" s="1302">
        <v>8</v>
      </c>
      <c r="C19" s="4147"/>
      <c r="D19" s="4147"/>
      <c r="E19" s="4148"/>
      <c r="F19" s="4148"/>
      <c r="G19" s="4148"/>
      <c r="H19" s="4148"/>
    </row>
    <row r="20" spans="1:8" ht="19.5" customHeight="1" thickBot="1">
      <c r="A20" s="4151"/>
      <c r="B20" s="1302">
        <v>9</v>
      </c>
      <c r="C20" s="4147"/>
      <c r="D20" s="4147"/>
      <c r="E20" s="4148"/>
      <c r="F20" s="4148"/>
      <c r="G20" s="4148"/>
      <c r="H20" s="4148"/>
    </row>
    <row r="21" spans="1:8" ht="19.5" customHeight="1" thickBot="1">
      <c r="A21" s="4151"/>
      <c r="B21" s="1302">
        <v>10</v>
      </c>
      <c r="C21" s="4147"/>
      <c r="D21" s="4147"/>
      <c r="E21" s="4148"/>
      <c r="F21" s="4148"/>
      <c r="G21" s="4148"/>
      <c r="H21" s="4148"/>
    </row>
    <row r="22" spans="1:8" ht="19.5" customHeight="1" thickBot="1">
      <c r="A22" s="4151"/>
      <c r="B22" s="1302">
        <v>11</v>
      </c>
      <c r="C22" s="4147"/>
      <c r="D22" s="4147"/>
      <c r="E22" s="4148"/>
      <c r="F22" s="4148"/>
      <c r="G22" s="4148"/>
      <c r="H22" s="4148"/>
    </row>
    <row r="23" spans="1:8" ht="19.5" customHeight="1" thickBot="1">
      <c r="A23" s="4151"/>
      <c r="B23" s="1302">
        <v>12</v>
      </c>
      <c r="C23" s="4147"/>
      <c r="D23" s="4147"/>
      <c r="E23" s="4148"/>
      <c r="F23" s="4148"/>
      <c r="G23" s="4148"/>
      <c r="H23" s="4148"/>
    </row>
    <row r="24" spans="1:8" ht="19.5" customHeight="1" thickBot="1">
      <c r="A24" s="4151"/>
      <c r="B24" s="1302">
        <v>13</v>
      </c>
      <c r="C24" s="4147"/>
      <c r="D24" s="4147"/>
      <c r="E24" s="4148"/>
      <c r="F24" s="4148"/>
      <c r="G24" s="4148"/>
      <c r="H24" s="4148"/>
    </row>
    <row r="25" spans="1:8" ht="15" customHeight="1" thickBot="1">
      <c r="A25" s="4151"/>
      <c r="B25" s="1302">
        <v>14</v>
      </c>
      <c r="C25" s="4147"/>
      <c r="D25" s="4147"/>
      <c r="E25" s="4148"/>
      <c r="F25" s="4148"/>
      <c r="G25" s="4148"/>
      <c r="H25" s="4148"/>
    </row>
    <row r="26" spans="1:8" ht="15" customHeight="1" thickBot="1">
      <c r="A26" s="4151"/>
      <c r="B26" s="1302">
        <v>15</v>
      </c>
      <c r="C26" s="4147"/>
      <c r="D26" s="4147"/>
      <c r="E26" s="4148"/>
      <c r="F26" s="4148"/>
      <c r="G26" s="4148"/>
      <c r="H26" s="4148"/>
    </row>
    <row r="27" spans="1:8" ht="17.25" customHeight="1" thickBot="1">
      <c r="A27" s="4151"/>
      <c r="B27" s="1302">
        <v>16</v>
      </c>
      <c r="C27" s="4147"/>
      <c r="D27" s="4147"/>
      <c r="E27" s="4148"/>
      <c r="F27" s="4148"/>
      <c r="G27" s="4148"/>
      <c r="H27" s="4148"/>
    </row>
    <row r="28" spans="1:8" ht="17.25" customHeight="1" thickBot="1">
      <c r="A28" s="4151"/>
      <c r="B28" s="1302">
        <v>17</v>
      </c>
      <c r="C28" s="4147"/>
      <c r="D28" s="4147"/>
      <c r="E28" s="4148"/>
      <c r="F28" s="4148"/>
      <c r="G28" s="4148"/>
      <c r="H28" s="4148"/>
    </row>
    <row r="29" spans="1:8" ht="15" customHeight="1" thickBot="1">
      <c r="A29" s="4151"/>
      <c r="B29" s="1302">
        <v>18</v>
      </c>
      <c r="C29" s="4147"/>
      <c r="D29" s="4147"/>
      <c r="E29" s="4148"/>
      <c r="F29" s="4148"/>
      <c r="G29" s="4148"/>
      <c r="H29" s="4148"/>
    </row>
    <row r="30" spans="1:8" ht="15" customHeight="1" thickBot="1">
      <c r="A30" s="4151"/>
      <c r="B30" s="1302">
        <v>19</v>
      </c>
      <c r="C30" s="4147"/>
      <c r="D30" s="4147"/>
      <c r="E30" s="4148"/>
      <c r="F30" s="4148"/>
      <c r="G30" s="4148"/>
      <c r="H30" s="4148"/>
    </row>
    <row r="31" spans="1:8" ht="15" customHeight="1" thickBot="1">
      <c r="A31" s="4151"/>
      <c r="B31" s="1302">
        <v>20</v>
      </c>
      <c r="C31" s="4147"/>
      <c r="D31" s="4147"/>
      <c r="E31" s="4148"/>
      <c r="F31" s="4148"/>
      <c r="G31" s="4148"/>
      <c r="H31" s="4148"/>
    </row>
    <row r="32" spans="1:8" ht="15" customHeight="1" thickBot="1">
      <c r="A32" s="4151"/>
      <c r="B32" s="1302">
        <v>21</v>
      </c>
      <c r="C32" s="4147"/>
      <c r="D32" s="4147"/>
      <c r="E32" s="4148"/>
      <c r="F32" s="4148"/>
      <c r="G32" s="4148"/>
      <c r="H32" s="4148"/>
    </row>
    <row r="33" spans="1:8" ht="15" customHeight="1" thickBot="1">
      <c r="A33" s="4151"/>
      <c r="B33" s="1302">
        <v>22</v>
      </c>
      <c r="C33" s="4147"/>
      <c r="D33" s="4147"/>
      <c r="E33" s="4148"/>
      <c r="F33" s="4148"/>
      <c r="G33" s="4148"/>
      <c r="H33" s="4148"/>
    </row>
    <row r="34" spans="1:8" ht="15" customHeight="1" thickBot="1">
      <c r="A34" s="4151"/>
      <c r="B34" s="1302">
        <v>23</v>
      </c>
      <c r="C34" s="4147"/>
      <c r="D34" s="4147"/>
      <c r="E34" s="4148"/>
      <c r="F34" s="4148"/>
      <c r="G34" s="4148"/>
      <c r="H34" s="4148"/>
    </row>
    <row r="35" spans="1:8" ht="15" customHeight="1" thickBot="1">
      <c r="A35" s="4151"/>
      <c r="B35" s="1302">
        <v>24</v>
      </c>
      <c r="C35" s="4147"/>
      <c r="D35" s="4147"/>
      <c r="E35" s="4148"/>
      <c r="F35" s="4148"/>
      <c r="G35" s="4148"/>
      <c r="H35" s="4148"/>
    </row>
    <row r="36" spans="1:8" ht="15" customHeight="1" thickBot="1">
      <c r="A36" s="4151"/>
      <c r="B36" s="1302">
        <v>25</v>
      </c>
      <c r="C36" s="4147"/>
      <c r="D36" s="4147"/>
      <c r="E36" s="4148"/>
      <c r="F36" s="4148"/>
      <c r="G36" s="4148"/>
      <c r="H36" s="4148"/>
    </row>
    <row r="37" spans="1:8" ht="15" customHeight="1" thickBot="1">
      <c r="A37" s="4151"/>
      <c r="B37" s="1302">
        <v>26</v>
      </c>
      <c r="C37" s="4147"/>
      <c r="D37" s="4147"/>
      <c r="E37" s="4148"/>
      <c r="F37" s="4148"/>
      <c r="G37" s="4148"/>
      <c r="H37" s="4148"/>
    </row>
    <row r="38" spans="1:8" ht="15" customHeight="1" thickBot="1">
      <c r="A38" s="4151"/>
      <c r="B38" s="1302">
        <v>27</v>
      </c>
      <c r="C38" s="4147"/>
      <c r="D38" s="4147"/>
      <c r="E38" s="4148"/>
      <c r="F38" s="4148"/>
      <c r="G38" s="4148"/>
      <c r="H38" s="4148"/>
    </row>
    <row r="39" spans="1:8" ht="15" customHeight="1" thickBot="1">
      <c r="A39" s="4151"/>
      <c r="B39" s="1302">
        <v>28</v>
      </c>
      <c r="C39" s="4147"/>
      <c r="D39" s="4147"/>
      <c r="E39" s="4148"/>
      <c r="F39" s="4148"/>
      <c r="G39" s="4148"/>
      <c r="H39" s="4148"/>
    </row>
    <row r="40" spans="1:8" ht="15" customHeight="1" thickBot="1">
      <c r="A40" s="4151"/>
      <c r="B40" s="1302">
        <v>29</v>
      </c>
      <c r="C40" s="4147"/>
      <c r="D40" s="4147"/>
      <c r="E40" s="4148"/>
      <c r="F40" s="4148"/>
      <c r="G40" s="4148"/>
      <c r="H40" s="4148"/>
    </row>
    <row r="41" spans="1:8" ht="15" customHeight="1" thickBot="1">
      <c r="A41" s="4151"/>
      <c r="B41" s="1313">
        <v>30</v>
      </c>
      <c r="C41" s="4149"/>
      <c r="D41" s="4149"/>
      <c r="E41" s="4150"/>
      <c r="F41" s="4150"/>
      <c r="G41" s="4150"/>
      <c r="H41" s="4150"/>
    </row>
    <row r="42" spans="1:8" ht="15" customHeight="1">
      <c r="A42" s="821" t="s">
        <v>1899</v>
      </c>
      <c r="B42" s="708"/>
      <c r="C42" s="708"/>
      <c r="D42" s="708"/>
      <c r="E42" s="708"/>
      <c r="F42" s="708"/>
      <c r="G42" s="708"/>
      <c r="H42" s="708"/>
    </row>
    <row r="43" spans="1:8" ht="15" customHeight="1">
      <c r="A43" s="821" t="s">
        <v>1900</v>
      </c>
      <c r="B43" s="708"/>
      <c r="C43" s="708"/>
      <c r="D43" s="708"/>
      <c r="E43" s="708"/>
      <c r="F43" s="708"/>
      <c r="G43" s="708"/>
      <c r="H43" s="708"/>
    </row>
    <row r="44" spans="1:8" ht="15" customHeight="1">
      <c r="A44" s="821" t="s">
        <v>1901</v>
      </c>
      <c r="B44" s="708"/>
      <c r="C44" s="708"/>
      <c r="D44" s="708"/>
      <c r="E44" s="708"/>
      <c r="F44" s="708"/>
      <c r="G44" s="708"/>
      <c r="H44" s="708"/>
    </row>
    <row r="45" spans="1:8" ht="15" customHeight="1">
      <c r="A45" s="822"/>
    </row>
  </sheetData>
  <sheetProtection selectLockedCells="1" selectUnlockedCells="1"/>
  <mergeCells count="81">
    <mergeCell ref="A4:B4"/>
    <mergeCell ref="C4:H4"/>
    <mergeCell ref="I1:M1"/>
    <mergeCell ref="A6:D6"/>
    <mergeCell ref="E6:F6"/>
    <mergeCell ref="A5:B5"/>
    <mergeCell ref="C5:H5"/>
    <mergeCell ref="G1:H1"/>
    <mergeCell ref="A2:H2"/>
    <mergeCell ref="A7:D7"/>
    <mergeCell ref="E7:F7"/>
    <mergeCell ref="H7:H10"/>
    <mergeCell ref="A8:D8"/>
    <mergeCell ref="E8:F8"/>
    <mergeCell ref="A9:D9"/>
    <mergeCell ref="E9:F9"/>
    <mergeCell ref="A10:D10"/>
    <mergeCell ref="E10:F10"/>
    <mergeCell ref="A11:A41"/>
    <mergeCell ref="B11:D11"/>
    <mergeCell ref="E11:H11"/>
    <mergeCell ref="C12:D12"/>
    <mergeCell ref="E12:H12"/>
    <mergeCell ref="C13:D13"/>
    <mergeCell ref="E13:H13"/>
    <mergeCell ref="C14:D14"/>
    <mergeCell ref="E14:H14"/>
    <mergeCell ref="C15:D15"/>
    <mergeCell ref="E15:H15"/>
    <mergeCell ref="C16:D16"/>
    <mergeCell ref="E16:H16"/>
    <mergeCell ref="C17:D17"/>
    <mergeCell ref="E17:H17"/>
    <mergeCell ref="C18:D18"/>
    <mergeCell ref="E18:H18"/>
    <mergeCell ref="C19:D19"/>
    <mergeCell ref="E19:H19"/>
    <mergeCell ref="C20:D20"/>
    <mergeCell ref="E20:H20"/>
    <mergeCell ref="C21:D21"/>
    <mergeCell ref="E21:H21"/>
    <mergeCell ref="C22:D22"/>
    <mergeCell ref="E22:H22"/>
    <mergeCell ref="C23:D23"/>
    <mergeCell ref="E23:H23"/>
    <mergeCell ref="C24:D24"/>
    <mergeCell ref="E24:H24"/>
    <mergeCell ref="C25:D25"/>
    <mergeCell ref="E25:H25"/>
    <mergeCell ref="C26:D26"/>
    <mergeCell ref="E26:H26"/>
    <mergeCell ref="C27:D27"/>
    <mergeCell ref="E27:H27"/>
    <mergeCell ref="C28:D28"/>
    <mergeCell ref="E28:H28"/>
    <mergeCell ref="C29:D29"/>
    <mergeCell ref="E29:H29"/>
    <mergeCell ref="C30:D30"/>
    <mergeCell ref="E30:H30"/>
    <mergeCell ref="C31:D31"/>
    <mergeCell ref="E31:H31"/>
    <mergeCell ref="C32:D32"/>
    <mergeCell ref="E32:H32"/>
    <mergeCell ref="C33:D33"/>
    <mergeCell ref="E33:H33"/>
    <mergeCell ref="C34:D34"/>
    <mergeCell ref="E34:H34"/>
    <mergeCell ref="C35:D35"/>
    <mergeCell ref="E35:H35"/>
    <mergeCell ref="C36:D36"/>
    <mergeCell ref="E36:H36"/>
    <mergeCell ref="C37:D37"/>
    <mergeCell ref="E37:H37"/>
    <mergeCell ref="C38:D38"/>
    <mergeCell ref="E38:H38"/>
    <mergeCell ref="C39:D39"/>
    <mergeCell ref="E39:H39"/>
    <mergeCell ref="C40:D40"/>
    <mergeCell ref="E40:H40"/>
    <mergeCell ref="C41:D41"/>
    <mergeCell ref="E41:H41"/>
  </mergeCells>
  <phoneticPr fontId="33"/>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firstPageNumber="0" orientation="portrait" blackAndWhite="1"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28"/>
  <sheetViews>
    <sheetView view="pageBreakPreview" zoomScaleNormal="100" zoomScaleSheetLayoutView="100" workbookViewId="0">
      <selection activeCell="G11" sqref="G11"/>
    </sheetView>
  </sheetViews>
  <sheetFormatPr defaultRowHeight="13.5"/>
  <cols>
    <col min="1" max="1" width="1.25" style="824" customWidth="1"/>
    <col min="2" max="2" width="27.875" style="824" customWidth="1"/>
    <col min="3" max="3" width="3.125" style="824" customWidth="1"/>
    <col min="4" max="4" width="16.75" style="824" customWidth="1"/>
    <col min="5" max="5" width="21.25" style="824" customWidth="1"/>
    <col min="6" max="6" width="26.5" style="824" customWidth="1"/>
    <col min="7" max="7" width="4.625" style="824" customWidth="1"/>
    <col min="8" max="8" width="1.25" style="824" customWidth="1"/>
    <col min="9" max="9" width="9" style="824"/>
    <col min="10" max="10" width="10.625" style="824" customWidth="1"/>
    <col min="11" max="256" width="9" style="824"/>
    <col min="257" max="257" width="1.25" style="824" customWidth="1"/>
    <col min="258" max="258" width="27.875" style="824" customWidth="1"/>
    <col min="259" max="259" width="3.125" style="824" customWidth="1"/>
    <col min="260" max="260" width="16.75" style="824" customWidth="1"/>
    <col min="261" max="261" width="21.25" style="824" customWidth="1"/>
    <col min="262" max="262" width="26.5" style="824" customWidth="1"/>
    <col min="263" max="263" width="4.625" style="824" customWidth="1"/>
    <col min="264" max="264" width="1.25" style="824" customWidth="1"/>
    <col min="265" max="512" width="9" style="824"/>
    <col min="513" max="513" width="1.25" style="824" customWidth="1"/>
    <col min="514" max="514" width="27.875" style="824" customWidth="1"/>
    <col min="515" max="515" width="3.125" style="824" customWidth="1"/>
    <col min="516" max="516" width="16.75" style="824" customWidth="1"/>
    <col min="517" max="517" width="21.25" style="824" customWidth="1"/>
    <col min="518" max="518" width="26.5" style="824" customWidth="1"/>
    <col min="519" max="519" width="4.625" style="824" customWidth="1"/>
    <col min="520" max="520" width="1.25" style="824" customWidth="1"/>
    <col min="521" max="768" width="9" style="824"/>
    <col min="769" max="769" width="1.25" style="824" customWidth="1"/>
    <col min="770" max="770" width="27.875" style="824" customWidth="1"/>
    <col min="771" max="771" width="3.125" style="824" customWidth="1"/>
    <col min="772" max="772" width="16.75" style="824" customWidth="1"/>
    <col min="773" max="773" width="21.25" style="824" customWidth="1"/>
    <col min="774" max="774" width="26.5" style="824" customWidth="1"/>
    <col min="775" max="775" width="4.625" style="824" customWidth="1"/>
    <col min="776" max="776" width="1.25" style="824" customWidth="1"/>
    <col min="777" max="1024" width="9" style="824"/>
    <col min="1025" max="1025" width="1.25" style="824" customWidth="1"/>
    <col min="1026" max="1026" width="27.875" style="824" customWidth="1"/>
    <col min="1027" max="1027" width="3.125" style="824" customWidth="1"/>
    <col min="1028" max="1028" width="16.75" style="824" customWidth="1"/>
    <col min="1029" max="1029" width="21.25" style="824" customWidth="1"/>
    <col min="1030" max="1030" width="26.5" style="824" customWidth="1"/>
    <col min="1031" max="1031" width="4.625" style="824" customWidth="1"/>
    <col min="1032" max="1032" width="1.25" style="824" customWidth="1"/>
    <col min="1033" max="1280" width="9" style="824"/>
    <col min="1281" max="1281" width="1.25" style="824" customWidth="1"/>
    <col min="1282" max="1282" width="27.875" style="824" customWidth="1"/>
    <col min="1283" max="1283" width="3.125" style="824" customWidth="1"/>
    <col min="1284" max="1284" width="16.75" style="824" customWidth="1"/>
    <col min="1285" max="1285" width="21.25" style="824" customWidth="1"/>
    <col min="1286" max="1286" width="26.5" style="824" customWidth="1"/>
    <col min="1287" max="1287" width="4.625" style="824" customWidth="1"/>
    <col min="1288" max="1288" width="1.25" style="824" customWidth="1"/>
    <col min="1289" max="1536" width="9" style="824"/>
    <col min="1537" max="1537" width="1.25" style="824" customWidth="1"/>
    <col min="1538" max="1538" width="27.875" style="824" customWidth="1"/>
    <col min="1539" max="1539" width="3.125" style="824" customWidth="1"/>
    <col min="1540" max="1540" width="16.75" style="824" customWidth="1"/>
    <col min="1541" max="1541" width="21.25" style="824" customWidth="1"/>
    <col min="1542" max="1542" width="26.5" style="824" customWidth="1"/>
    <col min="1543" max="1543" width="4.625" style="824" customWidth="1"/>
    <col min="1544" max="1544" width="1.25" style="824" customWidth="1"/>
    <col min="1545" max="1792" width="9" style="824"/>
    <col min="1793" max="1793" width="1.25" style="824" customWidth="1"/>
    <col min="1794" max="1794" width="27.875" style="824" customWidth="1"/>
    <col min="1795" max="1795" width="3.125" style="824" customWidth="1"/>
    <col min="1796" max="1796" width="16.75" style="824" customWidth="1"/>
    <col min="1797" max="1797" width="21.25" style="824" customWidth="1"/>
    <col min="1798" max="1798" width="26.5" style="824" customWidth="1"/>
    <col min="1799" max="1799" width="4.625" style="824" customWidth="1"/>
    <col min="1800" max="1800" width="1.25" style="824" customWidth="1"/>
    <col min="1801" max="2048" width="9" style="824"/>
    <col min="2049" max="2049" width="1.25" style="824" customWidth="1"/>
    <col min="2050" max="2050" width="27.875" style="824" customWidth="1"/>
    <col min="2051" max="2051" width="3.125" style="824" customWidth="1"/>
    <col min="2052" max="2052" width="16.75" style="824" customWidth="1"/>
    <col min="2053" max="2053" width="21.25" style="824" customWidth="1"/>
    <col min="2054" max="2054" width="26.5" style="824" customWidth="1"/>
    <col min="2055" max="2055" width="4.625" style="824" customWidth="1"/>
    <col min="2056" max="2056" width="1.25" style="824" customWidth="1"/>
    <col min="2057" max="2304" width="9" style="824"/>
    <col min="2305" max="2305" width="1.25" style="824" customWidth="1"/>
    <col min="2306" max="2306" width="27.875" style="824" customWidth="1"/>
    <col min="2307" max="2307" width="3.125" style="824" customWidth="1"/>
    <col min="2308" max="2308" width="16.75" style="824" customWidth="1"/>
    <col min="2309" max="2309" width="21.25" style="824" customWidth="1"/>
    <col min="2310" max="2310" width="26.5" style="824" customWidth="1"/>
    <col min="2311" max="2311" width="4.625" style="824" customWidth="1"/>
    <col min="2312" max="2312" width="1.25" style="824" customWidth="1"/>
    <col min="2313" max="2560" width="9" style="824"/>
    <col min="2561" max="2561" width="1.25" style="824" customWidth="1"/>
    <col min="2562" max="2562" width="27.875" style="824" customWidth="1"/>
    <col min="2563" max="2563" width="3.125" style="824" customWidth="1"/>
    <col min="2564" max="2564" width="16.75" style="824" customWidth="1"/>
    <col min="2565" max="2565" width="21.25" style="824" customWidth="1"/>
    <col min="2566" max="2566" width="26.5" style="824" customWidth="1"/>
    <col min="2567" max="2567" width="4.625" style="824" customWidth="1"/>
    <col min="2568" max="2568" width="1.25" style="824" customWidth="1"/>
    <col min="2569" max="2816" width="9" style="824"/>
    <col min="2817" max="2817" width="1.25" style="824" customWidth="1"/>
    <col min="2818" max="2818" width="27.875" style="824" customWidth="1"/>
    <col min="2819" max="2819" width="3.125" style="824" customWidth="1"/>
    <col min="2820" max="2820" width="16.75" style="824" customWidth="1"/>
    <col min="2821" max="2821" width="21.25" style="824" customWidth="1"/>
    <col min="2822" max="2822" width="26.5" style="824" customWidth="1"/>
    <col min="2823" max="2823" width="4.625" style="824" customWidth="1"/>
    <col min="2824" max="2824" width="1.25" style="824" customWidth="1"/>
    <col min="2825" max="3072" width="9" style="824"/>
    <col min="3073" max="3073" width="1.25" style="824" customWidth="1"/>
    <col min="3074" max="3074" width="27.875" style="824" customWidth="1"/>
    <col min="3075" max="3075" width="3.125" style="824" customWidth="1"/>
    <col min="3076" max="3076" width="16.75" style="824" customWidth="1"/>
    <col min="3077" max="3077" width="21.25" style="824" customWidth="1"/>
    <col min="3078" max="3078" width="26.5" style="824" customWidth="1"/>
    <col min="3079" max="3079" width="4.625" style="824" customWidth="1"/>
    <col min="3080" max="3080" width="1.25" style="824" customWidth="1"/>
    <col min="3081" max="3328" width="9" style="824"/>
    <col min="3329" max="3329" width="1.25" style="824" customWidth="1"/>
    <col min="3330" max="3330" width="27.875" style="824" customWidth="1"/>
    <col min="3331" max="3331" width="3.125" style="824" customWidth="1"/>
    <col min="3332" max="3332" width="16.75" style="824" customWidth="1"/>
    <col min="3333" max="3333" width="21.25" style="824" customWidth="1"/>
    <col min="3334" max="3334" width="26.5" style="824" customWidth="1"/>
    <col min="3335" max="3335" width="4.625" style="824" customWidth="1"/>
    <col min="3336" max="3336" width="1.25" style="824" customWidth="1"/>
    <col min="3337" max="3584" width="9" style="824"/>
    <col min="3585" max="3585" width="1.25" style="824" customWidth="1"/>
    <col min="3586" max="3586" width="27.875" style="824" customWidth="1"/>
    <col min="3587" max="3587" width="3.125" style="824" customWidth="1"/>
    <col min="3588" max="3588" width="16.75" style="824" customWidth="1"/>
    <col min="3589" max="3589" width="21.25" style="824" customWidth="1"/>
    <col min="3590" max="3590" width="26.5" style="824" customWidth="1"/>
    <col min="3591" max="3591" width="4.625" style="824" customWidth="1"/>
    <col min="3592" max="3592" width="1.25" style="824" customWidth="1"/>
    <col min="3593" max="3840" width="9" style="824"/>
    <col min="3841" max="3841" width="1.25" style="824" customWidth="1"/>
    <col min="3842" max="3842" width="27.875" style="824" customWidth="1"/>
    <col min="3843" max="3843" width="3.125" style="824" customWidth="1"/>
    <col min="3844" max="3844" width="16.75" style="824" customWidth="1"/>
    <col min="3845" max="3845" width="21.25" style="824" customWidth="1"/>
    <col min="3846" max="3846" width="26.5" style="824" customWidth="1"/>
    <col min="3847" max="3847" width="4.625" style="824" customWidth="1"/>
    <col min="3848" max="3848" width="1.25" style="824" customWidth="1"/>
    <col min="3849" max="4096" width="9" style="824"/>
    <col min="4097" max="4097" width="1.25" style="824" customWidth="1"/>
    <col min="4098" max="4098" width="27.875" style="824" customWidth="1"/>
    <col min="4099" max="4099" width="3.125" style="824" customWidth="1"/>
    <col min="4100" max="4100" width="16.75" style="824" customWidth="1"/>
    <col min="4101" max="4101" width="21.25" style="824" customWidth="1"/>
    <col min="4102" max="4102" width="26.5" style="824" customWidth="1"/>
    <col min="4103" max="4103" width="4.625" style="824" customWidth="1"/>
    <col min="4104" max="4104" width="1.25" style="824" customWidth="1"/>
    <col min="4105" max="4352" width="9" style="824"/>
    <col min="4353" max="4353" width="1.25" style="824" customWidth="1"/>
    <col min="4354" max="4354" width="27.875" style="824" customWidth="1"/>
    <col min="4355" max="4355" width="3.125" style="824" customWidth="1"/>
    <col min="4356" max="4356" width="16.75" style="824" customWidth="1"/>
    <col min="4357" max="4357" width="21.25" style="824" customWidth="1"/>
    <col min="4358" max="4358" width="26.5" style="824" customWidth="1"/>
    <col min="4359" max="4359" width="4.625" style="824" customWidth="1"/>
    <col min="4360" max="4360" width="1.25" style="824" customWidth="1"/>
    <col min="4361" max="4608" width="9" style="824"/>
    <col min="4609" max="4609" width="1.25" style="824" customWidth="1"/>
    <col min="4610" max="4610" width="27.875" style="824" customWidth="1"/>
    <col min="4611" max="4611" width="3.125" style="824" customWidth="1"/>
    <col min="4612" max="4612" width="16.75" style="824" customWidth="1"/>
    <col min="4613" max="4613" width="21.25" style="824" customWidth="1"/>
    <col min="4614" max="4614" width="26.5" style="824" customWidth="1"/>
    <col min="4615" max="4615" width="4.625" style="824" customWidth="1"/>
    <col min="4616" max="4616" width="1.25" style="824" customWidth="1"/>
    <col min="4617" max="4864" width="9" style="824"/>
    <col min="4865" max="4865" width="1.25" style="824" customWidth="1"/>
    <col min="4866" max="4866" width="27.875" style="824" customWidth="1"/>
    <col min="4867" max="4867" width="3.125" style="824" customWidth="1"/>
    <col min="4868" max="4868" width="16.75" style="824" customWidth="1"/>
    <col min="4869" max="4869" width="21.25" style="824" customWidth="1"/>
    <col min="4870" max="4870" width="26.5" style="824" customWidth="1"/>
    <col min="4871" max="4871" width="4.625" style="824" customWidth="1"/>
    <col min="4872" max="4872" width="1.25" style="824" customWidth="1"/>
    <col min="4873" max="5120" width="9" style="824"/>
    <col min="5121" max="5121" width="1.25" style="824" customWidth="1"/>
    <col min="5122" max="5122" width="27.875" style="824" customWidth="1"/>
    <col min="5123" max="5123" width="3.125" style="824" customWidth="1"/>
    <col min="5124" max="5124" width="16.75" style="824" customWidth="1"/>
    <col min="5125" max="5125" width="21.25" style="824" customWidth="1"/>
    <col min="5126" max="5126" width="26.5" style="824" customWidth="1"/>
    <col min="5127" max="5127" width="4.625" style="824" customWidth="1"/>
    <col min="5128" max="5128" width="1.25" style="824" customWidth="1"/>
    <col min="5129" max="5376" width="9" style="824"/>
    <col min="5377" max="5377" width="1.25" style="824" customWidth="1"/>
    <col min="5378" max="5378" width="27.875" style="824" customWidth="1"/>
    <col min="5379" max="5379" width="3.125" style="824" customWidth="1"/>
    <col min="5380" max="5380" width="16.75" style="824" customWidth="1"/>
    <col min="5381" max="5381" width="21.25" style="824" customWidth="1"/>
    <col min="5382" max="5382" width="26.5" style="824" customWidth="1"/>
    <col min="5383" max="5383" width="4.625" style="824" customWidth="1"/>
    <col min="5384" max="5384" width="1.25" style="824" customWidth="1"/>
    <col min="5385" max="5632" width="9" style="824"/>
    <col min="5633" max="5633" width="1.25" style="824" customWidth="1"/>
    <col min="5634" max="5634" width="27.875" style="824" customWidth="1"/>
    <col min="5635" max="5635" width="3.125" style="824" customWidth="1"/>
    <col min="5636" max="5636" width="16.75" style="824" customWidth="1"/>
    <col min="5637" max="5637" width="21.25" style="824" customWidth="1"/>
    <col min="5638" max="5638" width="26.5" style="824" customWidth="1"/>
    <col min="5639" max="5639" width="4.625" style="824" customWidth="1"/>
    <col min="5640" max="5640" width="1.25" style="824" customWidth="1"/>
    <col min="5641" max="5888" width="9" style="824"/>
    <col min="5889" max="5889" width="1.25" style="824" customWidth="1"/>
    <col min="5890" max="5890" width="27.875" style="824" customWidth="1"/>
    <col min="5891" max="5891" width="3.125" style="824" customWidth="1"/>
    <col min="5892" max="5892" width="16.75" style="824" customWidth="1"/>
    <col min="5893" max="5893" width="21.25" style="824" customWidth="1"/>
    <col min="5894" max="5894" width="26.5" style="824" customWidth="1"/>
    <col min="5895" max="5895" width="4.625" style="824" customWidth="1"/>
    <col min="5896" max="5896" width="1.25" style="824" customWidth="1"/>
    <col min="5897" max="6144" width="9" style="824"/>
    <col min="6145" max="6145" width="1.25" style="824" customWidth="1"/>
    <col min="6146" max="6146" width="27.875" style="824" customWidth="1"/>
    <col min="6147" max="6147" width="3.125" style="824" customWidth="1"/>
    <col min="6148" max="6148" width="16.75" style="824" customWidth="1"/>
    <col min="6149" max="6149" width="21.25" style="824" customWidth="1"/>
    <col min="6150" max="6150" width="26.5" style="824" customWidth="1"/>
    <col min="6151" max="6151" width="4.625" style="824" customWidth="1"/>
    <col min="6152" max="6152" width="1.25" style="824" customWidth="1"/>
    <col min="6153" max="6400" width="9" style="824"/>
    <col min="6401" max="6401" width="1.25" style="824" customWidth="1"/>
    <col min="6402" max="6402" width="27.875" style="824" customWidth="1"/>
    <col min="6403" max="6403" width="3.125" style="824" customWidth="1"/>
    <col min="6404" max="6404" width="16.75" style="824" customWidth="1"/>
    <col min="6405" max="6405" width="21.25" style="824" customWidth="1"/>
    <col min="6406" max="6406" width="26.5" style="824" customWidth="1"/>
    <col min="6407" max="6407" width="4.625" style="824" customWidth="1"/>
    <col min="6408" max="6408" width="1.25" style="824" customWidth="1"/>
    <col min="6409" max="6656" width="9" style="824"/>
    <col min="6657" max="6657" width="1.25" style="824" customWidth="1"/>
    <col min="6658" max="6658" width="27.875" style="824" customWidth="1"/>
    <col min="6659" max="6659" width="3.125" style="824" customWidth="1"/>
    <col min="6660" max="6660" width="16.75" style="824" customWidth="1"/>
    <col min="6661" max="6661" width="21.25" style="824" customWidth="1"/>
    <col min="6662" max="6662" width="26.5" style="824" customWidth="1"/>
    <col min="6663" max="6663" width="4.625" style="824" customWidth="1"/>
    <col min="6664" max="6664" width="1.25" style="824" customWidth="1"/>
    <col min="6665" max="6912" width="9" style="824"/>
    <col min="6913" max="6913" width="1.25" style="824" customWidth="1"/>
    <col min="6914" max="6914" width="27.875" style="824" customWidth="1"/>
    <col min="6915" max="6915" width="3.125" style="824" customWidth="1"/>
    <col min="6916" max="6916" width="16.75" style="824" customWidth="1"/>
    <col min="6917" max="6917" width="21.25" style="824" customWidth="1"/>
    <col min="6918" max="6918" width="26.5" style="824" customWidth="1"/>
    <col min="6919" max="6919" width="4.625" style="824" customWidth="1"/>
    <col min="6920" max="6920" width="1.25" style="824" customWidth="1"/>
    <col min="6921" max="7168" width="9" style="824"/>
    <col min="7169" max="7169" width="1.25" style="824" customWidth="1"/>
    <col min="7170" max="7170" width="27.875" style="824" customWidth="1"/>
    <col min="7171" max="7171" width="3.125" style="824" customWidth="1"/>
    <col min="7172" max="7172" width="16.75" style="824" customWidth="1"/>
    <col min="7173" max="7173" width="21.25" style="824" customWidth="1"/>
    <col min="7174" max="7174" width="26.5" style="824" customWidth="1"/>
    <col min="7175" max="7175" width="4.625" style="824" customWidth="1"/>
    <col min="7176" max="7176" width="1.25" style="824" customWidth="1"/>
    <col min="7177" max="7424" width="9" style="824"/>
    <col min="7425" max="7425" width="1.25" style="824" customWidth="1"/>
    <col min="7426" max="7426" width="27.875" style="824" customWidth="1"/>
    <col min="7427" max="7427" width="3.125" style="824" customWidth="1"/>
    <col min="7428" max="7428" width="16.75" style="824" customWidth="1"/>
    <col min="7429" max="7429" width="21.25" style="824" customWidth="1"/>
    <col min="7430" max="7430" width="26.5" style="824" customWidth="1"/>
    <col min="7431" max="7431" width="4.625" style="824" customWidth="1"/>
    <col min="7432" max="7432" width="1.25" style="824" customWidth="1"/>
    <col min="7433" max="7680" width="9" style="824"/>
    <col min="7681" max="7681" width="1.25" style="824" customWidth="1"/>
    <col min="7682" max="7682" width="27.875" style="824" customWidth="1"/>
    <col min="7683" max="7683" width="3.125" style="824" customWidth="1"/>
    <col min="7684" max="7684" width="16.75" style="824" customWidth="1"/>
    <col min="7685" max="7685" width="21.25" style="824" customWidth="1"/>
    <col min="7686" max="7686" width="26.5" style="824" customWidth="1"/>
    <col min="7687" max="7687" width="4.625" style="824" customWidth="1"/>
    <col min="7688" max="7688" width="1.25" style="824" customWidth="1"/>
    <col min="7689" max="7936" width="9" style="824"/>
    <col min="7937" max="7937" width="1.25" style="824" customWidth="1"/>
    <col min="7938" max="7938" width="27.875" style="824" customWidth="1"/>
    <col min="7939" max="7939" width="3.125" style="824" customWidth="1"/>
    <col min="7940" max="7940" width="16.75" style="824" customWidth="1"/>
    <col min="7941" max="7941" width="21.25" style="824" customWidth="1"/>
    <col min="7942" max="7942" width="26.5" style="824" customWidth="1"/>
    <col min="7943" max="7943" width="4.625" style="824" customWidth="1"/>
    <col min="7944" max="7944" width="1.25" style="824" customWidth="1"/>
    <col min="7945" max="8192" width="9" style="824"/>
    <col min="8193" max="8193" width="1.25" style="824" customWidth="1"/>
    <col min="8194" max="8194" width="27.875" style="824" customWidth="1"/>
    <col min="8195" max="8195" width="3.125" style="824" customWidth="1"/>
    <col min="8196" max="8196" width="16.75" style="824" customWidth="1"/>
    <col min="8197" max="8197" width="21.25" style="824" customWidth="1"/>
    <col min="8198" max="8198" width="26.5" style="824" customWidth="1"/>
    <col min="8199" max="8199" width="4.625" style="824" customWidth="1"/>
    <col min="8200" max="8200" width="1.25" style="824" customWidth="1"/>
    <col min="8201" max="8448" width="9" style="824"/>
    <col min="8449" max="8449" width="1.25" style="824" customWidth="1"/>
    <col min="8450" max="8450" width="27.875" style="824" customWidth="1"/>
    <col min="8451" max="8451" width="3.125" style="824" customWidth="1"/>
    <col min="8452" max="8452" width="16.75" style="824" customWidth="1"/>
    <col min="8453" max="8453" width="21.25" style="824" customWidth="1"/>
    <col min="8454" max="8454" width="26.5" style="824" customWidth="1"/>
    <col min="8455" max="8455" width="4.625" style="824" customWidth="1"/>
    <col min="8456" max="8456" width="1.25" style="824" customWidth="1"/>
    <col min="8457" max="8704" width="9" style="824"/>
    <col min="8705" max="8705" width="1.25" style="824" customWidth="1"/>
    <col min="8706" max="8706" width="27.875" style="824" customWidth="1"/>
    <col min="8707" max="8707" width="3.125" style="824" customWidth="1"/>
    <col min="8708" max="8708" width="16.75" style="824" customWidth="1"/>
    <col min="8709" max="8709" width="21.25" style="824" customWidth="1"/>
    <col min="8710" max="8710" width="26.5" style="824" customWidth="1"/>
    <col min="8711" max="8711" width="4.625" style="824" customWidth="1"/>
    <col min="8712" max="8712" width="1.25" style="824" customWidth="1"/>
    <col min="8713" max="8960" width="9" style="824"/>
    <col min="8961" max="8961" width="1.25" style="824" customWidth="1"/>
    <col min="8962" max="8962" width="27.875" style="824" customWidth="1"/>
    <col min="8963" max="8963" width="3.125" style="824" customWidth="1"/>
    <col min="8964" max="8964" width="16.75" style="824" customWidth="1"/>
    <col min="8965" max="8965" width="21.25" style="824" customWidth="1"/>
    <col min="8966" max="8966" width="26.5" style="824" customWidth="1"/>
    <col min="8967" max="8967" width="4.625" style="824" customWidth="1"/>
    <col min="8968" max="8968" width="1.25" style="824" customWidth="1"/>
    <col min="8969" max="9216" width="9" style="824"/>
    <col min="9217" max="9217" width="1.25" style="824" customWidth="1"/>
    <col min="9218" max="9218" width="27.875" style="824" customWidth="1"/>
    <col min="9219" max="9219" width="3.125" style="824" customWidth="1"/>
    <col min="9220" max="9220" width="16.75" style="824" customWidth="1"/>
    <col min="9221" max="9221" width="21.25" style="824" customWidth="1"/>
    <col min="9222" max="9222" width="26.5" style="824" customWidth="1"/>
    <col min="9223" max="9223" width="4.625" style="824" customWidth="1"/>
    <col min="9224" max="9224" width="1.25" style="824" customWidth="1"/>
    <col min="9225" max="9472" width="9" style="824"/>
    <col min="9473" max="9473" width="1.25" style="824" customWidth="1"/>
    <col min="9474" max="9474" width="27.875" style="824" customWidth="1"/>
    <col min="9475" max="9475" width="3.125" style="824" customWidth="1"/>
    <col min="9476" max="9476" width="16.75" style="824" customWidth="1"/>
    <col min="9477" max="9477" width="21.25" style="824" customWidth="1"/>
    <col min="9478" max="9478" width="26.5" style="824" customWidth="1"/>
    <col min="9479" max="9479" width="4.625" style="824" customWidth="1"/>
    <col min="9480" max="9480" width="1.25" style="824" customWidth="1"/>
    <col min="9481" max="9728" width="9" style="824"/>
    <col min="9729" max="9729" width="1.25" style="824" customWidth="1"/>
    <col min="9730" max="9730" width="27.875" style="824" customWidth="1"/>
    <col min="9731" max="9731" width="3.125" style="824" customWidth="1"/>
    <col min="9732" max="9732" width="16.75" style="824" customWidth="1"/>
    <col min="9733" max="9733" width="21.25" style="824" customWidth="1"/>
    <col min="9734" max="9734" width="26.5" style="824" customWidth="1"/>
    <col min="9735" max="9735" width="4.625" style="824" customWidth="1"/>
    <col min="9736" max="9736" width="1.25" style="824" customWidth="1"/>
    <col min="9737" max="9984" width="9" style="824"/>
    <col min="9985" max="9985" width="1.25" style="824" customWidth="1"/>
    <col min="9986" max="9986" width="27.875" style="824" customWidth="1"/>
    <col min="9987" max="9987" width="3.125" style="824" customWidth="1"/>
    <col min="9988" max="9988" width="16.75" style="824" customWidth="1"/>
    <col min="9989" max="9989" width="21.25" style="824" customWidth="1"/>
    <col min="9990" max="9990" width="26.5" style="824" customWidth="1"/>
    <col min="9991" max="9991" width="4.625" style="824" customWidth="1"/>
    <col min="9992" max="9992" width="1.25" style="824" customWidth="1"/>
    <col min="9993" max="10240" width="9" style="824"/>
    <col min="10241" max="10241" width="1.25" style="824" customWidth="1"/>
    <col min="10242" max="10242" width="27.875" style="824" customWidth="1"/>
    <col min="10243" max="10243" width="3.125" style="824" customWidth="1"/>
    <col min="10244" max="10244" width="16.75" style="824" customWidth="1"/>
    <col min="10245" max="10245" width="21.25" style="824" customWidth="1"/>
    <col min="10246" max="10246" width="26.5" style="824" customWidth="1"/>
    <col min="10247" max="10247" width="4.625" style="824" customWidth="1"/>
    <col min="10248" max="10248" width="1.25" style="824" customWidth="1"/>
    <col min="10249" max="10496" width="9" style="824"/>
    <col min="10497" max="10497" width="1.25" style="824" customWidth="1"/>
    <col min="10498" max="10498" width="27.875" style="824" customWidth="1"/>
    <col min="10499" max="10499" width="3.125" style="824" customWidth="1"/>
    <col min="10500" max="10500" width="16.75" style="824" customWidth="1"/>
    <col min="10501" max="10501" width="21.25" style="824" customWidth="1"/>
    <col min="10502" max="10502" width="26.5" style="824" customWidth="1"/>
    <col min="10503" max="10503" width="4.625" style="824" customWidth="1"/>
    <col min="10504" max="10504" width="1.25" style="824" customWidth="1"/>
    <col min="10505" max="10752" width="9" style="824"/>
    <col min="10753" max="10753" width="1.25" style="824" customWidth="1"/>
    <col min="10754" max="10754" width="27.875" style="824" customWidth="1"/>
    <col min="10755" max="10755" width="3.125" style="824" customWidth="1"/>
    <col min="10756" max="10756" width="16.75" style="824" customWidth="1"/>
    <col min="10757" max="10757" width="21.25" style="824" customWidth="1"/>
    <col min="10758" max="10758" width="26.5" style="824" customWidth="1"/>
    <col min="10759" max="10759" width="4.625" style="824" customWidth="1"/>
    <col min="10760" max="10760" width="1.25" style="824" customWidth="1"/>
    <col min="10761" max="11008" width="9" style="824"/>
    <col min="11009" max="11009" width="1.25" style="824" customWidth="1"/>
    <col min="11010" max="11010" width="27.875" style="824" customWidth="1"/>
    <col min="11011" max="11011" width="3.125" style="824" customWidth="1"/>
    <col min="11012" max="11012" width="16.75" style="824" customWidth="1"/>
    <col min="11013" max="11013" width="21.25" style="824" customWidth="1"/>
    <col min="11014" max="11014" width="26.5" style="824" customWidth="1"/>
    <col min="11015" max="11015" width="4.625" style="824" customWidth="1"/>
    <col min="11016" max="11016" width="1.25" style="824" customWidth="1"/>
    <col min="11017" max="11264" width="9" style="824"/>
    <col min="11265" max="11265" width="1.25" style="824" customWidth="1"/>
    <col min="11266" max="11266" width="27.875" style="824" customWidth="1"/>
    <col min="11267" max="11267" width="3.125" style="824" customWidth="1"/>
    <col min="11268" max="11268" width="16.75" style="824" customWidth="1"/>
    <col min="11269" max="11269" width="21.25" style="824" customWidth="1"/>
    <col min="11270" max="11270" width="26.5" style="824" customWidth="1"/>
    <col min="11271" max="11271" width="4.625" style="824" customWidth="1"/>
    <col min="11272" max="11272" width="1.25" style="824" customWidth="1"/>
    <col min="11273" max="11520" width="9" style="824"/>
    <col min="11521" max="11521" width="1.25" style="824" customWidth="1"/>
    <col min="11522" max="11522" width="27.875" style="824" customWidth="1"/>
    <col min="11523" max="11523" width="3.125" style="824" customWidth="1"/>
    <col min="11524" max="11524" width="16.75" style="824" customWidth="1"/>
    <col min="11525" max="11525" width="21.25" style="824" customWidth="1"/>
    <col min="11526" max="11526" width="26.5" style="824" customWidth="1"/>
    <col min="11527" max="11527" width="4.625" style="824" customWidth="1"/>
    <col min="11528" max="11528" width="1.25" style="824" customWidth="1"/>
    <col min="11529" max="11776" width="9" style="824"/>
    <col min="11777" max="11777" width="1.25" style="824" customWidth="1"/>
    <col min="11778" max="11778" width="27.875" style="824" customWidth="1"/>
    <col min="11779" max="11779" width="3.125" style="824" customWidth="1"/>
    <col min="11780" max="11780" width="16.75" style="824" customWidth="1"/>
    <col min="11781" max="11781" width="21.25" style="824" customWidth="1"/>
    <col min="11782" max="11782" width="26.5" style="824" customWidth="1"/>
    <col min="11783" max="11783" width="4.625" style="824" customWidth="1"/>
    <col min="11784" max="11784" width="1.25" style="824" customWidth="1"/>
    <col min="11785" max="12032" width="9" style="824"/>
    <col min="12033" max="12033" width="1.25" style="824" customWidth="1"/>
    <col min="12034" max="12034" width="27.875" style="824" customWidth="1"/>
    <col min="12035" max="12035" width="3.125" style="824" customWidth="1"/>
    <col min="12036" max="12036" width="16.75" style="824" customWidth="1"/>
    <col min="12037" max="12037" width="21.25" style="824" customWidth="1"/>
    <col min="12038" max="12038" width="26.5" style="824" customWidth="1"/>
    <col min="12039" max="12039" width="4.625" style="824" customWidth="1"/>
    <col min="12040" max="12040" width="1.25" style="824" customWidth="1"/>
    <col min="12041" max="12288" width="9" style="824"/>
    <col min="12289" max="12289" width="1.25" style="824" customWidth="1"/>
    <col min="12290" max="12290" width="27.875" style="824" customWidth="1"/>
    <col min="12291" max="12291" width="3.125" style="824" customWidth="1"/>
    <col min="12292" max="12292" width="16.75" style="824" customWidth="1"/>
    <col min="12293" max="12293" width="21.25" style="824" customWidth="1"/>
    <col min="12294" max="12294" width="26.5" style="824" customWidth="1"/>
    <col min="12295" max="12295" width="4.625" style="824" customWidth="1"/>
    <col min="12296" max="12296" width="1.25" style="824" customWidth="1"/>
    <col min="12297" max="12544" width="9" style="824"/>
    <col min="12545" max="12545" width="1.25" style="824" customWidth="1"/>
    <col min="12546" max="12546" width="27.875" style="824" customWidth="1"/>
    <col min="12547" max="12547" width="3.125" style="824" customWidth="1"/>
    <col min="12548" max="12548" width="16.75" style="824" customWidth="1"/>
    <col min="12549" max="12549" width="21.25" style="824" customWidth="1"/>
    <col min="12550" max="12550" width="26.5" style="824" customWidth="1"/>
    <col min="12551" max="12551" width="4.625" style="824" customWidth="1"/>
    <col min="12552" max="12552" width="1.25" style="824" customWidth="1"/>
    <col min="12553" max="12800" width="9" style="824"/>
    <col min="12801" max="12801" width="1.25" style="824" customWidth="1"/>
    <col min="12802" max="12802" width="27.875" style="824" customWidth="1"/>
    <col min="12803" max="12803" width="3.125" style="824" customWidth="1"/>
    <col min="12804" max="12804" width="16.75" style="824" customWidth="1"/>
    <col min="12805" max="12805" width="21.25" style="824" customWidth="1"/>
    <col min="12806" max="12806" width="26.5" style="824" customWidth="1"/>
    <col min="12807" max="12807" width="4.625" style="824" customWidth="1"/>
    <col min="12808" max="12808" width="1.25" style="824" customWidth="1"/>
    <col min="12809" max="13056" width="9" style="824"/>
    <col min="13057" max="13057" width="1.25" style="824" customWidth="1"/>
    <col min="13058" max="13058" width="27.875" style="824" customWidth="1"/>
    <col min="13059" max="13059" width="3.125" style="824" customWidth="1"/>
    <col min="13060" max="13060" width="16.75" style="824" customWidth="1"/>
    <col min="13061" max="13061" width="21.25" style="824" customWidth="1"/>
    <col min="13062" max="13062" width="26.5" style="824" customWidth="1"/>
    <col min="13063" max="13063" width="4.625" style="824" customWidth="1"/>
    <col min="13064" max="13064" width="1.25" style="824" customWidth="1"/>
    <col min="13065" max="13312" width="9" style="824"/>
    <col min="13313" max="13313" width="1.25" style="824" customWidth="1"/>
    <col min="13314" max="13314" width="27.875" style="824" customWidth="1"/>
    <col min="13315" max="13315" width="3.125" style="824" customWidth="1"/>
    <col min="13316" max="13316" width="16.75" style="824" customWidth="1"/>
    <col min="13317" max="13317" width="21.25" style="824" customWidth="1"/>
    <col min="13318" max="13318" width="26.5" style="824" customWidth="1"/>
    <col min="13319" max="13319" width="4.625" style="824" customWidth="1"/>
    <col min="13320" max="13320" width="1.25" style="824" customWidth="1"/>
    <col min="13321" max="13568" width="9" style="824"/>
    <col min="13569" max="13569" width="1.25" style="824" customWidth="1"/>
    <col min="13570" max="13570" width="27.875" style="824" customWidth="1"/>
    <col min="13571" max="13571" width="3.125" style="824" customWidth="1"/>
    <col min="13572" max="13572" width="16.75" style="824" customWidth="1"/>
    <col min="13573" max="13573" width="21.25" style="824" customWidth="1"/>
    <col min="13574" max="13574" width="26.5" style="824" customWidth="1"/>
    <col min="13575" max="13575" width="4.625" style="824" customWidth="1"/>
    <col min="13576" max="13576" width="1.25" style="824" customWidth="1"/>
    <col min="13577" max="13824" width="9" style="824"/>
    <col min="13825" max="13825" width="1.25" style="824" customWidth="1"/>
    <col min="13826" max="13826" width="27.875" style="824" customWidth="1"/>
    <col min="13827" max="13827" width="3.125" style="824" customWidth="1"/>
    <col min="13828" max="13828" width="16.75" style="824" customWidth="1"/>
    <col min="13829" max="13829" width="21.25" style="824" customWidth="1"/>
    <col min="13830" max="13830" width="26.5" style="824" customWidth="1"/>
    <col min="13831" max="13831" width="4.625" style="824" customWidth="1"/>
    <col min="13832" max="13832" width="1.25" style="824" customWidth="1"/>
    <col min="13833" max="14080" width="9" style="824"/>
    <col min="14081" max="14081" width="1.25" style="824" customWidth="1"/>
    <col min="14082" max="14082" width="27.875" style="824" customWidth="1"/>
    <col min="14083" max="14083" width="3.125" style="824" customWidth="1"/>
    <col min="14084" max="14084" width="16.75" style="824" customWidth="1"/>
    <col min="14085" max="14085" width="21.25" style="824" customWidth="1"/>
    <col min="14086" max="14086" width="26.5" style="824" customWidth="1"/>
    <col min="14087" max="14087" width="4.625" style="824" customWidth="1"/>
    <col min="14088" max="14088" width="1.25" style="824" customWidth="1"/>
    <col min="14089" max="14336" width="9" style="824"/>
    <col min="14337" max="14337" width="1.25" style="824" customWidth="1"/>
    <col min="14338" max="14338" width="27.875" style="824" customWidth="1"/>
    <col min="14339" max="14339" width="3.125" style="824" customWidth="1"/>
    <col min="14340" max="14340" width="16.75" style="824" customWidth="1"/>
    <col min="14341" max="14341" width="21.25" style="824" customWidth="1"/>
    <col min="14342" max="14342" width="26.5" style="824" customWidth="1"/>
    <col min="14343" max="14343" width="4.625" style="824" customWidth="1"/>
    <col min="14344" max="14344" width="1.25" style="824" customWidth="1"/>
    <col min="14345" max="14592" width="9" style="824"/>
    <col min="14593" max="14593" width="1.25" style="824" customWidth="1"/>
    <col min="14594" max="14594" width="27.875" style="824" customWidth="1"/>
    <col min="14595" max="14595" width="3.125" style="824" customWidth="1"/>
    <col min="14596" max="14596" width="16.75" style="824" customWidth="1"/>
    <col min="14597" max="14597" width="21.25" style="824" customWidth="1"/>
    <col min="14598" max="14598" width="26.5" style="824" customWidth="1"/>
    <col min="14599" max="14599" width="4.625" style="824" customWidth="1"/>
    <col min="14600" max="14600" width="1.25" style="824" customWidth="1"/>
    <col min="14601" max="14848" width="9" style="824"/>
    <col min="14849" max="14849" width="1.25" style="824" customWidth="1"/>
    <col min="14850" max="14850" width="27.875" style="824" customWidth="1"/>
    <col min="14851" max="14851" width="3.125" style="824" customWidth="1"/>
    <col min="14852" max="14852" width="16.75" style="824" customWidth="1"/>
    <col min="14853" max="14853" width="21.25" style="824" customWidth="1"/>
    <col min="14854" max="14854" width="26.5" style="824" customWidth="1"/>
    <col min="14855" max="14855" width="4.625" style="824" customWidth="1"/>
    <col min="14856" max="14856" width="1.25" style="824" customWidth="1"/>
    <col min="14857" max="15104" width="9" style="824"/>
    <col min="15105" max="15105" width="1.25" style="824" customWidth="1"/>
    <col min="15106" max="15106" width="27.875" style="824" customWidth="1"/>
    <col min="15107" max="15107" width="3.125" style="824" customWidth="1"/>
    <col min="15108" max="15108" width="16.75" style="824" customWidth="1"/>
    <col min="15109" max="15109" width="21.25" style="824" customWidth="1"/>
    <col min="15110" max="15110" width="26.5" style="824" customWidth="1"/>
    <col min="15111" max="15111" width="4.625" style="824" customWidth="1"/>
    <col min="15112" max="15112" width="1.25" style="824" customWidth="1"/>
    <col min="15113" max="15360" width="9" style="824"/>
    <col min="15361" max="15361" width="1.25" style="824" customWidth="1"/>
    <col min="15362" max="15362" width="27.875" style="824" customWidth="1"/>
    <col min="15363" max="15363" width="3.125" style="824" customWidth="1"/>
    <col min="15364" max="15364" width="16.75" style="824" customWidth="1"/>
    <col min="15365" max="15365" width="21.25" style="824" customWidth="1"/>
    <col min="15366" max="15366" width="26.5" style="824" customWidth="1"/>
    <col min="15367" max="15367" width="4.625" style="824" customWidth="1"/>
    <col min="15368" max="15368" width="1.25" style="824" customWidth="1"/>
    <col min="15369" max="15616" width="9" style="824"/>
    <col min="15617" max="15617" width="1.25" style="824" customWidth="1"/>
    <col min="15618" max="15618" width="27.875" style="824" customWidth="1"/>
    <col min="15619" max="15619" width="3.125" style="824" customWidth="1"/>
    <col min="15620" max="15620" width="16.75" style="824" customWidth="1"/>
    <col min="15621" max="15621" width="21.25" style="824" customWidth="1"/>
    <col min="15622" max="15622" width="26.5" style="824" customWidth="1"/>
    <col min="15623" max="15623" width="4.625" style="824" customWidth="1"/>
    <col min="15624" max="15624" width="1.25" style="824" customWidth="1"/>
    <col min="15625" max="15872" width="9" style="824"/>
    <col min="15873" max="15873" width="1.25" style="824" customWidth="1"/>
    <col min="15874" max="15874" width="27.875" style="824" customWidth="1"/>
    <col min="15875" max="15875" width="3.125" style="824" customWidth="1"/>
    <col min="15876" max="15876" width="16.75" style="824" customWidth="1"/>
    <col min="15877" max="15877" width="21.25" style="824" customWidth="1"/>
    <col min="15878" max="15878" width="26.5" style="824" customWidth="1"/>
    <col min="15879" max="15879" width="4.625" style="824" customWidth="1"/>
    <col min="15880" max="15880" width="1.25" style="824" customWidth="1"/>
    <col min="15881" max="16128" width="9" style="824"/>
    <col min="16129" max="16129" width="1.25" style="824" customWidth="1"/>
    <col min="16130" max="16130" width="27.875" style="824" customWidth="1"/>
    <col min="16131" max="16131" width="3.125" style="824" customWidth="1"/>
    <col min="16132" max="16132" width="16.75" style="824" customWidth="1"/>
    <col min="16133" max="16133" width="21.25" style="824" customWidth="1"/>
    <col min="16134" max="16134" width="26.5" style="824" customWidth="1"/>
    <col min="16135" max="16135" width="4.625" style="824" customWidth="1"/>
    <col min="16136" max="16136" width="1.25" style="824" customWidth="1"/>
    <col min="16137" max="16384" width="9" style="824"/>
  </cols>
  <sheetData>
    <row r="1" spans="2:13" ht="17.25">
      <c r="B1" s="823"/>
      <c r="F1" s="3912" t="str">
        <f>IF(基本情報入力シート!$D$3="","",基本情報入力シート!$D$3)</f>
        <v/>
      </c>
      <c r="G1" s="3912"/>
      <c r="I1" s="3581" t="s">
        <v>3034</v>
      </c>
      <c r="J1" s="3581"/>
      <c r="K1" s="3581"/>
      <c r="L1" s="1047"/>
      <c r="M1" s="1047"/>
    </row>
    <row r="2" spans="2:13" ht="36" customHeight="1">
      <c r="B2" s="4171" t="s">
        <v>1902</v>
      </c>
      <c r="C2" s="4171"/>
      <c r="D2" s="4171"/>
      <c r="E2" s="4171"/>
      <c r="F2" s="4171"/>
      <c r="G2" s="4171"/>
    </row>
    <row r="3" spans="2:13" ht="17.25">
      <c r="B3" s="825"/>
      <c r="C3" s="825"/>
      <c r="D3" s="825"/>
      <c r="E3" s="825"/>
      <c r="F3" s="825"/>
      <c r="G3" s="825"/>
    </row>
    <row r="4" spans="2:13" ht="45" customHeight="1">
      <c r="B4" s="826" t="s">
        <v>1579</v>
      </c>
      <c r="C4" s="827"/>
      <c r="D4" s="4172" t="str">
        <f>IF(基本情報入力シート!$D$23="","",基本情報入力シート!$D$23)</f>
        <v/>
      </c>
      <c r="E4" s="4172"/>
      <c r="F4" s="4172"/>
      <c r="G4" s="4173"/>
    </row>
    <row r="5" spans="2:13" ht="45" customHeight="1">
      <c r="B5" s="826" t="s">
        <v>1580</v>
      </c>
      <c r="C5" s="828"/>
      <c r="D5" s="829" t="s">
        <v>1598</v>
      </c>
      <c r="E5" s="829"/>
      <c r="F5" s="829"/>
      <c r="G5" s="830"/>
    </row>
    <row r="6" spans="2:13" ht="15" customHeight="1">
      <c r="B6" s="4166" t="s">
        <v>1599</v>
      </c>
      <c r="D6" s="829"/>
      <c r="E6" s="829"/>
      <c r="F6" s="829"/>
      <c r="G6" s="1314"/>
    </row>
    <row r="7" spans="2:13" ht="45" customHeight="1">
      <c r="B7" s="4166"/>
      <c r="D7" s="831" t="s">
        <v>1278</v>
      </c>
      <c r="E7" s="4174" t="s">
        <v>1903</v>
      </c>
      <c r="F7" s="4174"/>
      <c r="G7" s="832"/>
    </row>
    <row r="8" spans="2:13" ht="45" customHeight="1">
      <c r="B8" s="4166"/>
      <c r="D8" s="831" t="s">
        <v>1904</v>
      </c>
      <c r="E8" s="4174" t="s">
        <v>1905</v>
      </c>
      <c r="F8" s="4174"/>
      <c r="G8" s="832"/>
    </row>
    <row r="9" spans="2:13" ht="15" customHeight="1">
      <c r="B9" s="4166"/>
      <c r="D9" s="1315"/>
      <c r="E9" s="1315"/>
      <c r="F9" s="1315"/>
      <c r="G9" s="833"/>
    </row>
    <row r="10" spans="2:13" ht="15" customHeight="1">
      <c r="B10" s="4166" t="s">
        <v>1906</v>
      </c>
      <c r="C10" s="1316"/>
      <c r="D10" s="1317"/>
      <c r="E10" s="1317"/>
      <c r="F10" s="1317"/>
      <c r="G10" s="1314"/>
    </row>
    <row r="11" spans="2:13" ht="45" customHeight="1">
      <c r="B11" s="4166"/>
      <c r="C11" s="834"/>
      <c r="D11" s="835" t="s">
        <v>885</v>
      </c>
      <c r="E11" s="4175"/>
      <c r="F11" s="4175"/>
      <c r="G11" s="836"/>
    </row>
    <row r="12" spans="2:13" ht="45" customHeight="1">
      <c r="B12" s="4166"/>
      <c r="C12" s="834"/>
      <c r="D12" s="835" t="s">
        <v>1907</v>
      </c>
      <c r="E12" s="4176" t="s">
        <v>1908</v>
      </c>
      <c r="F12" s="4176"/>
      <c r="G12" s="836"/>
    </row>
    <row r="13" spans="2:13" ht="15" customHeight="1">
      <c r="B13" s="4166"/>
      <c r="C13" s="834"/>
      <c r="G13" s="837"/>
    </row>
    <row r="14" spans="2:13" ht="25.5" customHeight="1">
      <c r="B14" s="4166" t="s">
        <v>1909</v>
      </c>
      <c r="C14" s="1316"/>
      <c r="D14" s="1317" t="s">
        <v>1910</v>
      </c>
      <c r="E14" s="1318" t="s">
        <v>1687</v>
      </c>
      <c r="F14" s="1317"/>
      <c r="G14" s="1314"/>
    </row>
    <row r="15" spans="2:13" ht="122.25" customHeight="1">
      <c r="B15" s="4166"/>
      <c r="C15" s="834"/>
      <c r="E15" s="838"/>
      <c r="F15" s="839"/>
      <c r="G15" s="840"/>
    </row>
    <row r="16" spans="2:13" ht="26.25" customHeight="1">
      <c r="B16" s="4166"/>
      <c r="C16" s="841"/>
      <c r="D16" s="842"/>
      <c r="E16" s="842"/>
      <c r="F16" s="842"/>
      <c r="G16" s="843" t="s">
        <v>1911</v>
      </c>
    </row>
    <row r="17" spans="2:32" ht="149.25" customHeight="1">
      <c r="B17" s="826" t="s">
        <v>1912</v>
      </c>
      <c r="C17" s="4177"/>
      <c r="D17" s="4178"/>
      <c r="E17" s="4178"/>
      <c r="F17" s="4178"/>
      <c r="G17" s="4179"/>
    </row>
    <row r="18" spans="2:32" ht="15" customHeight="1">
      <c r="B18" s="4166" t="s">
        <v>1913</v>
      </c>
      <c r="C18" s="1319"/>
      <c r="D18" s="1320"/>
      <c r="E18" s="1320"/>
      <c r="F18" s="1320"/>
      <c r="G18" s="1321"/>
    </row>
    <row r="19" spans="2:32" ht="45" customHeight="1">
      <c r="B19" s="4166"/>
      <c r="C19" s="4167"/>
      <c r="D19" s="4168" t="s">
        <v>1914</v>
      </c>
      <c r="E19" s="835" t="s">
        <v>885</v>
      </c>
      <c r="F19" s="844"/>
      <c r="G19" s="4170"/>
    </row>
    <row r="20" spans="2:32" ht="45" customHeight="1">
      <c r="B20" s="4166"/>
      <c r="C20" s="4167"/>
      <c r="D20" s="4169"/>
      <c r="E20" s="835" t="s">
        <v>1915</v>
      </c>
      <c r="F20" s="844"/>
      <c r="G20" s="4170"/>
    </row>
    <row r="21" spans="2:32" ht="45" customHeight="1">
      <c r="B21" s="4166"/>
      <c r="C21" s="4167"/>
      <c r="D21" s="835" t="s">
        <v>1916</v>
      </c>
      <c r="E21" s="828"/>
      <c r="F21" s="830" t="s">
        <v>1917</v>
      </c>
      <c r="G21" s="4170"/>
    </row>
    <row r="22" spans="2:32" ht="15" customHeight="1">
      <c r="B22" s="4166"/>
      <c r="C22" s="845"/>
      <c r="D22" s="842"/>
      <c r="E22" s="842"/>
      <c r="F22" s="842"/>
      <c r="G22" s="846"/>
    </row>
    <row r="23" spans="2:32" ht="25.5" customHeight="1">
      <c r="B23" s="4163" t="s">
        <v>1918</v>
      </c>
      <c r="C23" s="4163"/>
      <c r="D23" s="4163"/>
      <c r="E23" s="4163"/>
      <c r="F23" s="4163"/>
      <c r="G23" s="4163"/>
      <c r="H23" s="847"/>
      <c r="I23" s="847"/>
      <c r="J23" s="847"/>
      <c r="K23" s="847"/>
      <c r="L23" s="847"/>
      <c r="M23" s="847"/>
      <c r="N23" s="847"/>
      <c r="O23" s="847"/>
      <c r="P23" s="847"/>
      <c r="Q23" s="847"/>
      <c r="R23" s="847"/>
      <c r="S23" s="847"/>
      <c r="T23" s="847"/>
      <c r="U23" s="847"/>
      <c r="V23" s="847"/>
      <c r="W23" s="847"/>
      <c r="X23" s="847"/>
      <c r="Y23" s="847"/>
      <c r="Z23" s="847"/>
      <c r="AA23" s="847"/>
      <c r="AB23" s="847"/>
      <c r="AC23" s="847"/>
      <c r="AD23" s="847"/>
      <c r="AE23" s="847"/>
      <c r="AF23" s="847"/>
    </row>
    <row r="24" spans="2:32" ht="25.5" customHeight="1">
      <c r="B24" s="4164" t="s">
        <v>1919</v>
      </c>
      <c r="C24" s="4164"/>
      <c r="D24" s="4164"/>
      <c r="E24" s="4164"/>
      <c r="F24" s="4164"/>
      <c r="G24" s="4164"/>
      <c r="H24" s="847"/>
      <c r="I24" s="847"/>
      <c r="J24" s="847"/>
      <c r="K24" s="847"/>
      <c r="L24" s="847"/>
      <c r="M24" s="847"/>
      <c r="N24" s="847"/>
      <c r="O24" s="847"/>
      <c r="P24" s="847"/>
      <c r="Q24" s="847"/>
      <c r="R24" s="847"/>
      <c r="S24" s="847"/>
      <c r="T24" s="847"/>
      <c r="U24" s="847"/>
      <c r="V24" s="847"/>
      <c r="W24" s="847"/>
      <c r="X24" s="847"/>
      <c r="Y24" s="847"/>
      <c r="Z24" s="847"/>
      <c r="AA24" s="847"/>
      <c r="AB24" s="847"/>
      <c r="AC24" s="847"/>
      <c r="AD24" s="847"/>
      <c r="AE24" s="847"/>
      <c r="AF24" s="847"/>
    </row>
    <row r="25" spans="2:32" ht="25.5" customHeight="1">
      <c r="B25" s="4164" t="s">
        <v>1920</v>
      </c>
      <c r="C25" s="4164"/>
      <c r="D25" s="4164"/>
      <c r="E25" s="4164"/>
      <c r="F25" s="4164"/>
      <c r="G25" s="4164"/>
      <c r="H25" s="847"/>
      <c r="I25" s="847"/>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row>
    <row r="26" spans="2:32" ht="25.5" customHeight="1">
      <c r="B26" s="4164" t="s">
        <v>1921</v>
      </c>
      <c r="C26" s="4164"/>
      <c r="D26" s="4164"/>
      <c r="E26" s="4164"/>
      <c r="F26" s="4164"/>
      <c r="G26" s="4164"/>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row>
    <row r="27" spans="2:32" ht="24" customHeight="1">
      <c r="B27" s="4165"/>
      <c r="C27" s="4165"/>
      <c r="D27" s="4165"/>
      <c r="E27" s="4165"/>
      <c r="F27" s="4165"/>
      <c r="G27" s="4165"/>
      <c r="H27" s="847"/>
      <c r="I27" s="847"/>
      <c r="J27" s="847"/>
      <c r="K27" s="847"/>
      <c r="L27" s="847"/>
      <c r="M27" s="847"/>
      <c r="N27" s="847"/>
      <c r="O27" s="847"/>
      <c r="P27" s="847"/>
      <c r="Q27" s="847"/>
      <c r="R27" s="847"/>
      <c r="S27" s="847"/>
      <c r="T27" s="847"/>
      <c r="U27" s="847"/>
      <c r="V27" s="847"/>
      <c r="W27" s="847"/>
      <c r="X27" s="847"/>
      <c r="Y27" s="847"/>
      <c r="Z27" s="847"/>
      <c r="AA27" s="847"/>
      <c r="AB27" s="847"/>
      <c r="AC27" s="847"/>
      <c r="AD27" s="847"/>
      <c r="AE27" s="847"/>
      <c r="AF27" s="847"/>
    </row>
    <row r="28" spans="2:32" ht="17.25" customHeight="1">
      <c r="B28" s="515"/>
      <c r="C28" s="847"/>
      <c r="D28" s="847"/>
      <c r="E28" s="847"/>
      <c r="F28" s="847"/>
      <c r="G28" s="847"/>
      <c r="H28" s="847"/>
      <c r="I28" s="847"/>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row>
  </sheetData>
  <mergeCells count="21">
    <mergeCell ref="I1:K1"/>
    <mergeCell ref="B18:B22"/>
    <mergeCell ref="C19:C21"/>
    <mergeCell ref="D19:D20"/>
    <mergeCell ref="G19:G21"/>
    <mergeCell ref="B2:G2"/>
    <mergeCell ref="D4:G4"/>
    <mergeCell ref="B6:B9"/>
    <mergeCell ref="E7:F7"/>
    <mergeCell ref="E8:F8"/>
    <mergeCell ref="B10:B13"/>
    <mergeCell ref="E11:F11"/>
    <mergeCell ref="E12:F12"/>
    <mergeCell ref="B14:B16"/>
    <mergeCell ref="C17:G17"/>
    <mergeCell ref="F1:G1"/>
    <mergeCell ref="B23:G23"/>
    <mergeCell ref="B24:G24"/>
    <mergeCell ref="B25:G25"/>
    <mergeCell ref="B26:G26"/>
    <mergeCell ref="B27:G27"/>
  </mergeCells>
  <phoneticPr fontId="33"/>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
  <sheetViews>
    <sheetView showGridLines="0" view="pageBreakPreview" zoomScale="90" zoomScaleNormal="100" zoomScaleSheetLayoutView="90" workbookViewId="0">
      <selection activeCell="B11" sqref="B11:G11"/>
    </sheetView>
  </sheetViews>
  <sheetFormatPr defaultColWidth="9" defaultRowHeight="18.75"/>
  <cols>
    <col min="1" max="1" width="0.75" style="795" customWidth="1"/>
    <col min="2" max="2" width="24.25" style="795" customWidth="1"/>
    <col min="3" max="3" width="4" style="795" customWidth="1"/>
    <col min="4" max="6" width="20.125" style="795" customWidth="1"/>
    <col min="7" max="7" width="3.125" style="795" customWidth="1"/>
    <col min="8" max="8" width="3.75" style="795" customWidth="1"/>
    <col min="9" max="9" width="5.75" style="795" customWidth="1"/>
    <col min="10" max="10" width="13.75" style="795" customWidth="1"/>
    <col min="11" max="11" width="14" style="795" customWidth="1"/>
    <col min="12" max="16384" width="9" style="795"/>
  </cols>
  <sheetData>
    <row r="1" spans="1:11" ht="27.75" customHeight="1">
      <c r="A1" s="796"/>
      <c r="F1" s="607"/>
      <c r="I1" s="3581" t="s">
        <v>3034</v>
      </c>
      <c r="J1" s="3581"/>
      <c r="K1" s="3581"/>
    </row>
    <row r="2" spans="1:11" ht="27.75" customHeight="1">
      <c r="A2" s="796"/>
      <c r="F2" s="3912" t="str">
        <f>IF(基本情報入力シート!$D$3="","",基本情報入力シート!$D$3)</f>
        <v/>
      </c>
      <c r="G2" s="3912"/>
    </row>
    <row r="3" spans="1:11" ht="27.75" customHeight="1">
      <c r="A3" s="796"/>
      <c r="F3" s="607"/>
      <c r="G3" s="607"/>
    </row>
    <row r="4" spans="1:11" ht="36" customHeight="1">
      <c r="B4" s="4192" t="s">
        <v>1922</v>
      </c>
      <c r="C4" s="4193"/>
      <c r="D4" s="4193"/>
      <c r="E4" s="4193"/>
      <c r="F4" s="4193"/>
      <c r="G4" s="4193"/>
    </row>
    <row r="5" spans="1:11" ht="36" customHeight="1">
      <c r="A5" s="802"/>
      <c r="B5" s="802"/>
      <c r="C5" s="802"/>
      <c r="D5" s="802"/>
      <c r="E5" s="802"/>
      <c r="F5" s="802"/>
      <c r="G5" s="802"/>
    </row>
    <row r="6" spans="1:11" ht="36" customHeight="1">
      <c r="A6" s="802"/>
      <c r="B6" s="848" t="s">
        <v>1638</v>
      </c>
      <c r="C6" s="4194" t="str">
        <f>IF(基本情報入力シート!$D$23="","",基本情報入力シート!$D$23)</f>
        <v/>
      </c>
      <c r="D6" s="4195"/>
      <c r="E6" s="4195"/>
      <c r="F6" s="4195"/>
      <c r="G6" s="4196"/>
    </row>
    <row r="7" spans="1:11" ht="55.5" customHeight="1">
      <c r="B7" s="1322" t="s">
        <v>1923</v>
      </c>
      <c r="C7" s="4197" t="s">
        <v>1924</v>
      </c>
      <c r="D7" s="4197"/>
      <c r="E7" s="4197"/>
      <c r="F7" s="4197"/>
      <c r="G7" s="4198"/>
    </row>
    <row r="8" spans="1:11" ht="55.5" customHeight="1">
      <c r="B8" s="849" t="s">
        <v>1925</v>
      </c>
      <c r="C8" s="4189" t="s">
        <v>1926</v>
      </c>
      <c r="D8" s="4190"/>
      <c r="E8" s="4190"/>
      <c r="F8" s="4190"/>
      <c r="G8" s="4191"/>
    </row>
    <row r="9" spans="1:11" ht="117" customHeight="1">
      <c r="B9" s="849" t="s">
        <v>1927</v>
      </c>
      <c r="C9" s="4182" t="s">
        <v>1928</v>
      </c>
      <c r="D9" s="4183"/>
      <c r="E9" s="4183"/>
      <c r="F9" s="4183"/>
      <c r="G9" s="4184"/>
    </row>
    <row r="11" spans="1:11" ht="17.25" customHeight="1">
      <c r="B11" s="4185" t="s">
        <v>1590</v>
      </c>
      <c r="C11" s="4181"/>
      <c r="D11" s="4181"/>
      <c r="E11" s="4181"/>
      <c r="F11" s="4181"/>
      <c r="G11" s="4181"/>
      <c r="H11" s="810"/>
      <c r="I11" s="810"/>
    </row>
    <row r="12" spans="1:11" ht="34.5" customHeight="1">
      <c r="B12" s="4186" t="s">
        <v>1929</v>
      </c>
      <c r="C12" s="4187"/>
      <c r="D12" s="4187"/>
      <c r="E12" s="4187"/>
      <c r="F12" s="4187"/>
      <c r="G12" s="4187"/>
      <c r="H12" s="810"/>
      <c r="I12" s="810"/>
    </row>
    <row r="13" spans="1:11" ht="34.5" customHeight="1">
      <c r="B13" s="4188" t="s">
        <v>1930</v>
      </c>
      <c r="C13" s="4188"/>
      <c r="D13" s="4188"/>
      <c r="E13" s="4188"/>
      <c r="F13" s="4188"/>
      <c r="G13" s="4188"/>
      <c r="H13" s="810"/>
      <c r="I13" s="810"/>
    </row>
    <row r="14" spans="1:11">
      <c r="B14" s="4180" t="s">
        <v>1931</v>
      </c>
      <c r="C14" s="4181"/>
      <c r="D14" s="4181"/>
      <c r="E14" s="4181"/>
      <c r="F14" s="4181"/>
      <c r="G14" s="4181"/>
    </row>
    <row r="15" spans="1:11">
      <c r="B15" s="850"/>
    </row>
  </sheetData>
  <mergeCells count="11">
    <mergeCell ref="B14:G14"/>
    <mergeCell ref="I1:K1"/>
    <mergeCell ref="C9:G9"/>
    <mergeCell ref="B11:G11"/>
    <mergeCell ref="B12:G12"/>
    <mergeCell ref="B13:G13"/>
    <mergeCell ref="C8:G8"/>
    <mergeCell ref="F2:G2"/>
    <mergeCell ref="B4:G4"/>
    <mergeCell ref="C6:G6"/>
    <mergeCell ref="C7:G7"/>
  </mergeCells>
  <phoneticPr fontId="33"/>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0"/>
  <sheetViews>
    <sheetView showGridLines="0" view="pageBreakPreview" zoomScale="90" zoomScaleNormal="100" zoomScaleSheetLayoutView="90" workbookViewId="0">
      <selection activeCell="G9" sqref="G9:N11"/>
    </sheetView>
  </sheetViews>
  <sheetFormatPr defaultColWidth="9" defaultRowHeight="13.5"/>
  <cols>
    <col min="1" max="1" width="1.125" style="851" customWidth="1"/>
    <col min="2" max="14" width="2.625" style="851" customWidth="1"/>
    <col min="15" max="16" width="26.625" style="851" customWidth="1"/>
    <col min="17" max="45" width="2.625" style="851" customWidth="1"/>
    <col min="46" max="16384" width="9" style="851"/>
  </cols>
  <sheetData>
    <row r="1" spans="1:28">
      <c r="P1" s="852"/>
      <c r="R1" s="3581" t="s">
        <v>3034</v>
      </c>
      <c r="S1" s="3581"/>
      <c r="T1" s="3581"/>
      <c r="U1" s="3581"/>
      <c r="V1" s="3581"/>
      <c r="W1" s="3581"/>
      <c r="X1" s="3581"/>
      <c r="Y1" s="3581"/>
      <c r="Z1" s="3581"/>
      <c r="AA1" s="3581"/>
      <c r="AB1" s="3581"/>
    </row>
    <row r="2" spans="1:28" s="795" customFormat="1" ht="33" customHeight="1">
      <c r="A2" s="796"/>
      <c r="P2" s="1670" t="str">
        <f>IF(基本情報入力シート!$D$3="","",基本情報入力シート!$D$3)</f>
        <v/>
      </c>
    </row>
    <row r="3" spans="1:28" s="795" customFormat="1" ht="21.75" customHeight="1">
      <c r="A3" s="796"/>
      <c r="B3" s="4236"/>
      <c r="C3" s="4181"/>
      <c r="D3" s="4181"/>
      <c r="E3" s="4181"/>
      <c r="F3" s="4181"/>
      <c r="G3" s="4181"/>
      <c r="H3" s="4181"/>
      <c r="I3" s="4181"/>
      <c r="J3" s="4181"/>
      <c r="K3" s="4181"/>
      <c r="L3" s="4181"/>
      <c r="M3" s="4181"/>
      <c r="N3" s="4181"/>
      <c r="O3" s="4181"/>
      <c r="P3" s="4181"/>
    </row>
    <row r="4" spans="1:28" s="59" customFormat="1" ht="21" customHeight="1">
      <c r="B4" s="4237" t="s">
        <v>1932</v>
      </c>
      <c r="C4" s="4237"/>
      <c r="D4" s="4237"/>
      <c r="E4" s="4237"/>
      <c r="F4" s="4237"/>
      <c r="G4" s="4237"/>
      <c r="H4" s="4237"/>
      <c r="I4" s="4237"/>
      <c r="J4" s="4237"/>
      <c r="K4" s="4237"/>
      <c r="L4" s="4237"/>
      <c r="M4" s="4237"/>
      <c r="N4" s="4237"/>
      <c r="O4" s="4237"/>
      <c r="P4" s="4237"/>
    </row>
    <row r="5" spans="1:28" s="795" customFormat="1" ht="27" customHeight="1" thickBot="1">
      <c r="A5" s="802"/>
      <c r="B5" s="4238"/>
      <c r="C5" s="4239"/>
      <c r="D5" s="4239"/>
      <c r="E5" s="4239"/>
      <c r="F5" s="4239"/>
      <c r="G5" s="4239"/>
      <c r="H5" s="4239"/>
      <c r="I5" s="4239"/>
      <c r="J5" s="4239"/>
      <c r="K5" s="4239"/>
      <c r="L5" s="4239"/>
      <c r="M5" s="4239"/>
      <c r="N5" s="4239"/>
      <c r="O5" s="4239"/>
      <c r="P5" s="4239"/>
    </row>
    <row r="6" spans="1:28" s="795" customFormat="1" ht="36" customHeight="1">
      <c r="A6" s="802"/>
      <c r="B6" s="4240" t="s">
        <v>1638</v>
      </c>
      <c r="C6" s="4241"/>
      <c r="D6" s="4241"/>
      <c r="E6" s="4241"/>
      <c r="F6" s="4241"/>
      <c r="G6" s="4241"/>
      <c r="H6" s="4241"/>
      <c r="I6" s="4241"/>
      <c r="J6" s="4241"/>
      <c r="K6" s="4241"/>
      <c r="L6" s="4241"/>
      <c r="M6" s="4241"/>
      <c r="N6" s="4242"/>
      <c r="O6" s="4243" t="str">
        <f>IF(基本情報入力シート!$D$23="","",基本情報入力シート!$D$23)</f>
        <v/>
      </c>
      <c r="P6" s="4244"/>
    </row>
    <row r="7" spans="1:28" s="795" customFormat="1" ht="36" customHeight="1">
      <c r="B7" s="4228" t="s">
        <v>1819</v>
      </c>
      <c r="C7" s="4190"/>
      <c r="D7" s="4190"/>
      <c r="E7" s="4190"/>
      <c r="F7" s="4190"/>
      <c r="G7" s="4190"/>
      <c r="H7" s="4190"/>
      <c r="I7" s="4190"/>
      <c r="J7" s="4190"/>
      <c r="K7" s="4190"/>
      <c r="L7" s="4190"/>
      <c r="M7" s="4190"/>
      <c r="N7" s="4191"/>
      <c r="O7" s="4229" t="s">
        <v>1924</v>
      </c>
      <c r="P7" s="4230"/>
    </row>
    <row r="8" spans="1:28" ht="36" customHeight="1">
      <c r="B8" s="4231" t="s">
        <v>1933</v>
      </c>
      <c r="C8" s="4232"/>
      <c r="D8" s="4232"/>
      <c r="E8" s="4232"/>
      <c r="F8" s="4232"/>
      <c r="G8" s="4232"/>
      <c r="H8" s="4232"/>
      <c r="I8" s="4232"/>
      <c r="J8" s="4232"/>
      <c r="K8" s="4232"/>
      <c r="L8" s="4232"/>
      <c r="M8" s="4232"/>
      <c r="N8" s="4233"/>
      <c r="O8" s="4234" t="s">
        <v>1934</v>
      </c>
      <c r="P8" s="4235"/>
    </row>
    <row r="9" spans="1:28" ht="21" customHeight="1">
      <c r="B9" s="4222" t="s">
        <v>1881</v>
      </c>
      <c r="C9" s="4223"/>
      <c r="D9" s="4223"/>
      <c r="E9" s="4223"/>
      <c r="F9" s="4223"/>
      <c r="G9" s="4223" t="s">
        <v>885</v>
      </c>
      <c r="H9" s="4223"/>
      <c r="I9" s="4223"/>
      <c r="J9" s="4223"/>
      <c r="K9" s="4223"/>
      <c r="L9" s="4223"/>
      <c r="M9" s="4223"/>
      <c r="N9" s="4223"/>
      <c r="O9" s="4224" t="s">
        <v>1935</v>
      </c>
      <c r="P9" s="4227" t="s">
        <v>2787</v>
      </c>
    </row>
    <row r="10" spans="1:28" ht="21" customHeight="1">
      <c r="B10" s="4222"/>
      <c r="C10" s="4223"/>
      <c r="D10" s="4223"/>
      <c r="E10" s="4223"/>
      <c r="F10" s="4223"/>
      <c r="G10" s="4223"/>
      <c r="H10" s="4223"/>
      <c r="I10" s="4223"/>
      <c r="J10" s="4223"/>
      <c r="K10" s="4223"/>
      <c r="L10" s="4223"/>
      <c r="M10" s="4223"/>
      <c r="N10" s="4223"/>
      <c r="O10" s="4225"/>
      <c r="P10" s="4227"/>
    </row>
    <row r="11" spans="1:28" ht="21" customHeight="1">
      <c r="B11" s="4222"/>
      <c r="C11" s="4223"/>
      <c r="D11" s="4223"/>
      <c r="E11" s="4223"/>
      <c r="F11" s="4223"/>
      <c r="G11" s="4223"/>
      <c r="H11" s="4223"/>
      <c r="I11" s="4223"/>
      <c r="J11" s="4223"/>
      <c r="K11" s="4223"/>
      <c r="L11" s="4223"/>
      <c r="M11" s="4223"/>
      <c r="N11" s="4223"/>
      <c r="O11" s="4226"/>
      <c r="P11" s="4227"/>
    </row>
    <row r="12" spans="1:28" ht="21" customHeight="1">
      <c r="B12" s="4199"/>
      <c r="C12" s="4200"/>
      <c r="D12" s="4200"/>
      <c r="E12" s="4200"/>
      <c r="F12" s="4200"/>
      <c r="G12" s="4200"/>
      <c r="H12" s="4200"/>
      <c r="I12" s="4200"/>
      <c r="J12" s="4200"/>
      <c r="K12" s="4200"/>
      <c r="L12" s="4200"/>
      <c r="M12" s="4200"/>
      <c r="N12" s="4200"/>
      <c r="O12" s="853"/>
      <c r="P12" s="854"/>
    </row>
    <row r="13" spans="1:28" ht="21" customHeight="1">
      <c r="B13" s="4199"/>
      <c r="C13" s="4200"/>
      <c r="D13" s="4200"/>
      <c r="E13" s="4200"/>
      <c r="F13" s="4200"/>
      <c r="G13" s="4200"/>
      <c r="H13" s="4200"/>
      <c r="I13" s="4200"/>
      <c r="J13" s="4200"/>
      <c r="K13" s="4200"/>
      <c r="L13" s="4200"/>
      <c r="M13" s="4200"/>
      <c r="N13" s="4200"/>
      <c r="O13" s="853"/>
      <c r="P13" s="854"/>
    </row>
    <row r="14" spans="1:28" ht="21" customHeight="1">
      <c r="B14" s="4199"/>
      <c r="C14" s="4200"/>
      <c r="D14" s="4200"/>
      <c r="E14" s="4200"/>
      <c r="F14" s="4200"/>
      <c r="G14" s="4200"/>
      <c r="H14" s="4200"/>
      <c r="I14" s="4200"/>
      <c r="J14" s="4200"/>
      <c r="K14" s="4200"/>
      <c r="L14" s="4200"/>
      <c r="M14" s="4200"/>
      <c r="N14" s="4200"/>
      <c r="O14" s="853"/>
      <c r="P14" s="854"/>
    </row>
    <row r="15" spans="1:28" ht="21" customHeight="1">
      <c r="B15" s="4199"/>
      <c r="C15" s="4200"/>
      <c r="D15" s="4200"/>
      <c r="E15" s="4200"/>
      <c r="F15" s="4200"/>
      <c r="G15" s="4200"/>
      <c r="H15" s="4200"/>
      <c r="I15" s="4200"/>
      <c r="J15" s="4200"/>
      <c r="K15" s="4200"/>
      <c r="L15" s="4200"/>
      <c r="M15" s="4200"/>
      <c r="N15" s="4200"/>
      <c r="O15" s="853"/>
      <c r="P15" s="855"/>
    </row>
    <row r="16" spans="1:28" ht="21" customHeight="1">
      <c r="B16" s="4199"/>
      <c r="C16" s="4200"/>
      <c r="D16" s="4200"/>
      <c r="E16" s="4200"/>
      <c r="F16" s="4200"/>
      <c r="G16" s="4200"/>
      <c r="H16" s="4200"/>
      <c r="I16" s="4200"/>
      <c r="J16" s="4200"/>
      <c r="K16" s="4200"/>
      <c r="L16" s="4200"/>
      <c r="M16" s="4200"/>
      <c r="N16" s="4200"/>
      <c r="O16" s="853"/>
      <c r="P16" s="855"/>
    </row>
    <row r="17" spans="2:16" ht="21" customHeight="1">
      <c r="B17" s="4199"/>
      <c r="C17" s="4200"/>
      <c r="D17" s="4200"/>
      <c r="E17" s="4200"/>
      <c r="F17" s="4200"/>
      <c r="G17" s="4200"/>
      <c r="H17" s="4200"/>
      <c r="I17" s="4200"/>
      <c r="J17" s="4200"/>
      <c r="K17" s="4200"/>
      <c r="L17" s="4200"/>
      <c r="M17" s="4200"/>
      <c r="N17" s="4200"/>
      <c r="O17" s="853"/>
      <c r="P17" s="855"/>
    </row>
    <row r="18" spans="2:16" ht="21" customHeight="1">
      <c r="B18" s="4199"/>
      <c r="C18" s="4200"/>
      <c r="D18" s="4200"/>
      <c r="E18" s="4200"/>
      <c r="F18" s="4200"/>
      <c r="G18" s="4200"/>
      <c r="H18" s="4200"/>
      <c r="I18" s="4200"/>
      <c r="J18" s="4200"/>
      <c r="K18" s="4200"/>
      <c r="L18" s="4200"/>
      <c r="M18" s="4200"/>
      <c r="N18" s="4200"/>
      <c r="O18" s="853"/>
      <c r="P18" s="855"/>
    </row>
    <row r="19" spans="2:16" ht="21" customHeight="1">
      <c r="B19" s="4199"/>
      <c r="C19" s="4200"/>
      <c r="D19" s="4200"/>
      <c r="E19" s="4200"/>
      <c r="F19" s="4200"/>
      <c r="G19" s="4200"/>
      <c r="H19" s="4200"/>
      <c r="I19" s="4200"/>
      <c r="J19" s="4200"/>
      <c r="K19" s="4200"/>
      <c r="L19" s="4200"/>
      <c r="M19" s="4200"/>
      <c r="N19" s="4200"/>
      <c r="O19" s="853"/>
      <c r="P19" s="855"/>
    </row>
    <row r="20" spans="2:16" ht="21" customHeight="1">
      <c r="B20" s="4199"/>
      <c r="C20" s="4200"/>
      <c r="D20" s="4200"/>
      <c r="E20" s="4200"/>
      <c r="F20" s="4200"/>
      <c r="G20" s="4200"/>
      <c r="H20" s="4200"/>
      <c r="I20" s="4200"/>
      <c r="J20" s="4200"/>
      <c r="K20" s="4200"/>
      <c r="L20" s="4200"/>
      <c r="M20" s="4200"/>
      <c r="N20" s="4200"/>
      <c r="O20" s="853"/>
      <c r="P20" s="855"/>
    </row>
    <row r="21" spans="2:16" ht="21" customHeight="1">
      <c r="B21" s="4203"/>
      <c r="C21" s="4204"/>
      <c r="D21" s="4204"/>
      <c r="E21" s="4204"/>
      <c r="F21" s="4204"/>
      <c r="G21" s="4204"/>
      <c r="H21" s="4204"/>
      <c r="I21" s="4204"/>
      <c r="J21" s="4204"/>
      <c r="K21" s="4204"/>
      <c r="L21" s="4204"/>
      <c r="M21" s="4204"/>
      <c r="N21" s="4204"/>
      <c r="O21" s="856"/>
      <c r="P21" s="857"/>
    </row>
    <row r="22" spans="2:16" ht="21" customHeight="1">
      <c r="B22" s="4203"/>
      <c r="C22" s="4204"/>
      <c r="D22" s="4204"/>
      <c r="E22" s="4204"/>
      <c r="F22" s="4204"/>
      <c r="G22" s="4204"/>
      <c r="H22" s="4204"/>
      <c r="I22" s="4204"/>
      <c r="J22" s="4204"/>
      <c r="K22" s="4204"/>
      <c r="L22" s="4204"/>
      <c r="M22" s="4204"/>
      <c r="N22" s="4204"/>
      <c r="O22" s="856"/>
      <c r="P22" s="857"/>
    </row>
    <row r="23" spans="2:16" ht="21" customHeight="1" thickBot="1">
      <c r="B23" s="4205"/>
      <c r="C23" s="4206"/>
      <c r="D23" s="4206"/>
      <c r="E23" s="4206"/>
      <c r="F23" s="4206"/>
      <c r="G23" s="4206"/>
      <c r="H23" s="4206"/>
      <c r="I23" s="4206"/>
      <c r="J23" s="4206"/>
      <c r="K23" s="4206"/>
      <c r="L23" s="4206"/>
      <c r="M23" s="4206"/>
      <c r="N23" s="4206"/>
      <c r="O23" s="858"/>
      <c r="P23" s="859"/>
    </row>
    <row r="24" spans="2:16" ht="21" customHeight="1" thickBot="1">
      <c r="B24" s="860"/>
      <c r="C24" s="860"/>
      <c r="D24" s="860"/>
      <c r="E24" s="860"/>
      <c r="F24" s="860"/>
      <c r="G24" s="860"/>
      <c r="H24" s="860"/>
      <c r="I24" s="860"/>
      <c r="J24" s="860"/>
      <c r="K24" s="860"/>
      <c r="L24" s="860"/>
      <c r="M24" s="860"/>
      <c r="N24" s="860"/>
      <c r="O24" s="860"/>
      <c r="P24" s="860"/>
    </row>
    <row r="25" spans="2:16" ht="21" customHeight="1">
      <c r="B25" s="4207" t="s">
        <v>1936</v>
      </c>
      <c r="C25" s="4208"/>
      <c r="D25" s="4208"/>
      <c r="E25" s="4208"/>
      <c r="F25" s="4208"/>
      <c r="G25" s="4208"/>
      <c r="H25" s="4208"/>
      <c r="I25" s="4208"/>
      <c r="J25" s="4209"/>
      <c r="K25" s="4209"/>
      <c r="L25" s="4209"/>
      <c r="M25" s="4209"/>
      <c r="N25" s="4210"/>
      <c r="O25" s="4215" t="s">
        <v>2788</v>
      </c>
      <c r="P25" s="861"/>
    </row>
    <row r="26" spans="2:16" ht="42.75" customHeight="1">
      <c r="B26" s="4211"/>
      <c r="C26" s="4212"/>
      <c r="D26" s="4212"/>
      <c r="E26" s="4212"/>
      <c r="F26" s="4212"/>
      <c r="G26" s="4212"/>
      <c r="H26" s="4212"/>
      <c r="I26" s="4212"/>
      <c r="J26" s="4213"/>
      <c r="K26" s="4213"/>
      <c r="L26" s="4213"/>
      <c r="M26" s="4213"/>
      <c r="N26" s="4214"/>
      <c r="O26" s="4216"/>
      <c r="P26" s="862" t="s">
        <v>1937</v>
      </c>
    </row>
    <row r="27" spans="2:16" ht="24.75" customHeight="1" thickBot="1">
      <c r="B27" s="4217"/>
      <c r="C27" s="4218"/>
      <c r="D27" s="4218"/>
      <c r="E27" s="4218"/>
      <c r="F27" s="4218"/>
      <c r="G27" s="4218"/>
      <c r="H27" s="4218"/>
      <c r="I27" s="4218"/>
      <c r="J27" s="4219"/>
      <c r="K27" s="4219"/>
      <c r="L27" s="4219"/>
      <c r="M27" s="4219"/>
      <c r="N27" s="4220"/>
      <c r="O27" s="863"/>
      <c r="P27" s="864"/>
    </row>
    <row r="28" spans="2:16" ht="13.5" customHeight="1">
      <c r="B28" s="860"/>
      <c r="C28" s="860"/>
      <c r="D28" s="860"/>
      <c r="E28" s="860"/>
      <c r="F28" s="860"/>
      <c r="G28" s="860"/>
      <c r="H28" s="860"/>
      <c r="I28" s="860"/>
      <c r="J28" s="865"/>
      <c r="K28" s="865"/>
      <c r="L28" s="865"/>
      <c r="M28" s="865"/>
      <c r="N28" s="865"/>
      <c r="O28" s="866"/>
      <c r="P28" s="866"/>
    </row>
    <row r="29" spans="2:16" ht="27" customHeight="1">
      <c r="B29" s="4221" t="s">
        <v>1938</v>
      </c>
      <c r="C29" s="4202"/>
      <c r="D29" s="4202"/>
      <c r="E29" s="4202"/>
      <c r="F29" s="4202"/>
      <c r="G29" s="4202"/>
      <c r="H29" s="4202"/>
      <c r="I29" s="4202"/>
      <c r="J29" s="4202"/>
      <c r="K29" s="4202"/>
      <c r="L29" s="4202"/>
      <c r="M29" s="4202"/>
      <c r="N29" s="4202"/>
      <c r="O29" s="4202"/>
      <c r="P29" s="4202"/>
    </row>
    <row r="30" spans="2:16" ht="20.25" customHeight="1">
      <c r="B30" s="4221" t="s">
        <v>1939</v>
      </c>
      <c r="C30" s="4202"/>
      <c r="D30" s="4202"/>
      <c r="E30" s="4202"/>
      <c r="F30" s="4202"/>
      <c r="G30" s="4202"/>
      <c r="H30" s="4202"/>
      <c r="I30" s="4202"/>
      <c r="J30" s="4202"/>
      <c r="K30" s="4202"/>
      <c r="L30" s="4202"/>
      <c r="M30" s="4202"/>
      <c r="N30" s="4202"/>
      <c r="O30" s="4202"/>
      <c r="P30" s="4202"/>
    </row>
    <row r="31" spans="2:16" ht="13.5" customHeight="1">
      <c r="B31" s="867"/>
      <c r="C31" s="868"/>
      <c r="D31" s="868"/>
      <c r="E31" s="868"/>
      <c r="F31" s="868"/>
      <c r="G31" s="868"/>
      <c r="H31" s="868"/>
      <c r="I31" s="868"/>
      <c r="J31" s="868"/>
      <c r="K31" s="868"/>
      <c r="L31" s="868"/>
      <c r="M31" s="868"/>
      <c r="N31" s="868"/>
      <c r="O31" s="868"/>
      <c r="P31" s="868"/>
    </row>
    <row r="32" spans="2:16" ht="21" customHeight="1">
      <c r="B32" s="4201" t="s">
        <v>1940</v>
      </c>
      <c r="C32" s="4202"/>
      <c r="D32" s="4202"/>
      <c r="E32" s="4202"/>
      <c r="F32" s="4202"/>
      <c r="G32" s="4202"/>
      <c r="H32" s="4202"/>
      <c r="I32" s="4202"/>
      <c r="J32" s="4202"/>
      <c r="K32" s="4202"/>
      <c r="L32" s="4202"/>
      <c r="M32" s="4202"/>
      <c r="N32" s="4202"/>
      <c r="O32" s="4202"/>
      <c r="P32" s="4202"/>
    </row>
    <row r="33" spans="2:16" ht="21" customHeight="1">
      <c r="B33" s="4202"/>
      <c r="C33" s="4202"/>
      <c r="D33" s="4202"/>
      <c r="E33" s="4202"/>
      <c r="F33" s="4202"/>
      <c r="G33" s="4202"/>
      <c r="H33" s="4202"/>
      <c r="I33" s="4202"/>
      <c r="J33" s="4202"/>
      <c r="K33" s="4202"/>
      <c r="L33" s="4202"/>
      <c r="M33" s="4202"/>
      <c r="N33" s="4202"/>
      <c r="O33" s="4202"/>
      <c r="P33" s="4202"/>
    </row>
    <row r="34" spans="2:16" ht="21" customHeight="1">
      <c r="B34" s="4202"/>
      <c r="C34" s="4202"/>
      <c r="D34" s="4202"/>
      <c r="E34" s="4202"/>
      <c r="F34" s="4202"/>
      <c r="G34" s="4202"/>
      <c r="H34" s="4202"/>
      <c r="I34" s="4202"/>
      <c r="J34" s="4202"/>
      <c r="K34" s="4202"/>
      <c r="L34" s="4202"/>
      <c r="M34" s="4202"/>
      <c r="N34" s="4202"/>
      <c r="O34" s="4202"/>
      <c r="P34" s="4202"/>
    </row>
    <row r="35" spans="2:16" ht="21" customHeight="1">
      <c r="B35" s="4202"/>
      <c r="C35" s="4202"/>
      <c r="D35" s="4202"/>
      <c r="E35" s="4202"/>
      <c r="F35" s="4202"/>
      <c r="G35" s="4202"/>
      <c r="H35" s="4202"/>
      <c r="I35" s="4202"/>
      <c r="J35" s="4202"/>
      <c r="K35" s="4202"/>
      <c r="L35" s="4202"/>
      <c r="M35" s="4202"/>
      <c r="N35" s="4202"/>
      <c r="O35" s="4202"/>
      <c r="P35" s="4202"/>
    </row>
    <row r="36" spans="2:16" ht="21" customHeight="1">
      <c r="B36" s="4202"/>
      <c r="C36" s="4202"/>
      <c r="D36" s="4202"/>
      <c r="E36" s="4202"/>
      <c r="F36" s="4202"/>
      <c r="G36" s="4202"/>
      <c r="H36" s="4202"/>
      <c r="I36" s="4202"/>
      <c r="J36" s="4202"/>
      <c r="K36" s="4202"/>
      <c r="L36" s="4202"/>
      <c r="M36" s="4202"/>
      <c r="N36" s="4202"/>
      <c r="O36" s="4202"/>
      <c r="P36" s="4202"/>
    </row>
    <row r="37" spans="2:16" ht="21" customHeight="1">
      <c r="B37" s="869"/>
      <c r="C37" s="869"/>
      <c r="D37" s="869"/>
      <c r="E37" s="869"/>
      <c r="F37" s="869"/>
      <c r="G37" s="869"/>
      <c r="H37" s="869"/>
      <c r="I37" s="869"/>
      <c r="J37" s="869"/>
      <c r="K37" s="869"/>
      <c r="L37" s="869"/>
      <c r="M37" s="869"/>
      <c r="N37" s="869"/>
      <c r="O37" s="869"/>
      <c r="P37" s="869"/>
    </row>
    <row r="38" spans="2:16" ht="21" customHeight="1">
      <c r="B38" s="869"/>
      <c r="C38" s="869"/>
      <c r="D38" s="869"/>
      <c r="E38" s="869"/>
      <c r="F38" s="869"/>
      <c r="G38" s="869"/>
      <c r="H38" s="869"/>
      <c r="I38" s="869"/>
      <c r="J38" s="869"/>
      <c r="K38" s="869"/>
      <c r="L38" s="869"/>
      <c r="M38" s="869"/>
      <c r="N38" s="869"/>
      <c r="O38" s="869"/>
      <c r="P38" s="869"/>
    </row>
    <row r="39" spans="2:16" ht="21" customHeight="1">
      <c r="B39" s="869"/>
      <c r="C39" s="869"/>
      <c r="D39" s="869"/>
      <c r="E39" s="869"/>
      <c r="F39" s="869"/>
      <c r="G39" s="869"/>
      <c r="H39" s="869"/>
      <c r="I39" s="869"/>
      <c r="J39" s="869"/>
      <c r="K39" s="869"/>
      <c r="L39" s="869"/>
      <c r="M39" s="869"/>
      <c r="N39" s="869"/>
      <c r="O39" s="869"/>
      <c r="P39" s="869"/>
    </row>
    <row r="40" spans="2:16" ht="21" customHeight="1">
      <c r="B40" s="869"/>
      <c r="C40" s="869"/>
      <c r="D40" s="869"/>
      <c r="E40" s="869"/>
      <c r="F40" s="869"/>
      <c r="G40" s="869"/>
      <c r="H40" s="869"/>
      <c r="I40" s="869"/>
      <c r="J40" s="869"/>
      <c r="K40" s="869"/>
      <c r="L40" s="869"/>
      <c r="M40" s="869"/>
      <c r="N40" s="869"/>
      <c r="O40" s="869"/>
      <c r="P40" s="869"/>
    </row>
    <row r="41" spans="2:16" ht="21" customHeight="1">
      <c r="B41" s="869"/>
      <c r="C41" s="869"/>
      <c r="D41" s="869"/>
      <c r="E41" s="869"/>
      <c r="F41" s="869"/>
      <c r="G41" s="869"/>
      <c r="H41" s="869"/>
      <c r="I41" s="869"/>
      <c r="J41" s="869"/>
      <c r="K41" s="869"/>
      <c r="L41" s="869"/>
      <c r="M41" s="869"/>
      <c r="N41" s="869"/>
      <c r="O41" s="869"/>
      <c r="P41" s="869"/>
    </row>
    <row r="42" spans="2:16" ht="16.5" customHeight="1">
      <c r="B42" s="869"/>
      <c r="C42" s="869"/>
      <c r="D42" s="869"/>
      <c r="E42" s="869"/>
      <c r="F42" s="869"/>
      <c r="G42" s="869"/>
      <c r="H42" s="869"/>
      <c r="I42" s="869"/>
      <c r="J42" s="869"/>
      <c r="K42" s="869"/>
      <c r="L42" s="869"/>
      <c r="M42" s="869"/>
      <c r="N42" s="869"/>
      <c r="O42" s="869"/>
      <c r="P42" s="869"/>
    </row>
    <row r="43" spans="2:16" ht="21" customHeight="1"/>
    <row r="44" spans="2:16" ht="21" customHeight="1"/>
    <row r="45" spans="2:16" ht="21" customHeight="1"/>
    <row r="46" spans="2:16" ht="21" customHeight="1"/>
    <row r="47" spans="2:16" ht="21" customHeight="1"/>
    <row r="48" spans="2:1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sheetData>
  <mergeCells count="44">
    <mergeCell ref="R1:AB1"/>
    <mergeCell ref="B7:N7"/>
    <mergeCell ref="O7:P7"/>
    <mergeCell ref="B8:N8"/>
    <mergeCell ref="O8:P8"/>
    <mergeCell ref="B3:P3"/>
    <mergeCell ref="B4:P4"/>
    <mergeCell ref="B5:P5"/>
    <mergeCell ref="B6:N6"/>
    <mergeCell ref="O6:P6"/>
    <mergeCell ref="B9:F11"/>
    <mergeCell ref="G9:N11"/>
    <mergeCell ref="O9:O11"/>
    <mergeCell ref="P9:P11"/>
    <mergeCell ref="B12:F12"/>
    <mergeCell ref="G12:N12"/>
    <mergeCell ref="B13:F13"/>
    <mergeCell ref="G13:N13"/>
    <mergeCell ref="B14:F14"/>
    <mergeCell ref="G14:N14"/>
    <mergeCell ref="B15:F15"/>
    <mergeCell ref="G15:N15"/>
    <mergeCell ref="B16:F16"/>
    <mergeCell ref="G16:N16"/>
    <mergeCell ref="B17:F17"/>
    <mergeCell ref="G17:N17"/>
    <mergeCell ref="B18:F18"/>
    <mergeCell ref="G18:N18"/>
    <mergeCell ref="B19:F19"/>
    <mergeCell ref="G19:N19"/>
    <mergeCell ref="B20:F20"/>
    <mergeCell ref="G20:N20"/>
    <mergeCell ref="B32:P36"/>
    <mergeCell ref="B21:F21"/>
    <mergeCell ref="G21:N21"/>
    <mergeCell ref="B22:F22"/>
    <mergeCell ref="G22:N22"/>
    <mergeCell ref="B23:F23"/>
    <mergeCell ref="G23:N23"/>
    <mergeCell ref="B25:N26"/>
    <mergeCell ref="O25:O26"/>
    <mergeCell ref="B27:N27"/>
    <mergeCell ref="B29:P29"/>
    <mergeCell ref="B30:P30"/>
  </mergeCells>
  <phoneticPr fontId="33"/>
  <hyperlinks>
    <hyperlink ref="R1:AB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
  <sheetViews>
    <sheetView view="pageBreakPreview" zoomScaleNormal="100" zoomScaleSheetLayoutView="100" workbookViewId="0">
      <selection activeCell="E11" sqref="E11:G11"/>
    </sheetView>
  </sheetViews>
  <sheetFormatPr defaultColWidth="8.125" defaultRowHeight="13.5"/>
  <cols>
    <col min="1" max="1" width="10.125" style="521" customWidth="1"/>
    <col min="2" max="2" width="17.375" style="521" customWidth="1"/>
    <col min="3" max="3" width="11.625" style="521" customWidth="1"/>
    <col min="4" max="7" width="10.125" style="521" customWidth="1"/>
    <col min="8" max="8" width="16.25" style="521" customWidth="1"/>
    <col min="9" max="256" width="8.125" style="521"/>
    <col min="257" max="264" width="10.125" style="521" customWidth="1"/>
    <col min="265" max="512" width="8.125" style="521"/>
    <col min="513" max="520" width="10.125" style="521" customWidth="1"/>
    <col min="521" max="768" width="8.125" style="521"/>
    <col min="769" max="776" width="10.125" style="521" customWidth="1"/>
    <col min="777" max="1024" width="8.125" style="521"/>
    <col min="1025" max="1032" width="10.125" style="521" customWidth="1"/>
    <col min="1033" max="1280" width="8.125" style="521"/>
    <col min="1281" max="1288" width="10.125" style="521" customWidth="1"/>
    <col min="1289" max="1536" width="8.125" style="521"/>
    <col min="1537" max="1544" width="10.125" style="521" customWidth="1"/>
    <col min="1545" max="1792" width="8.125" style="521"/>
    <col min="1793" max="1800" width="10.125" style="521" customWidth="1"/>
    <col min="1801" max="2048" width="8.125" style="521"/>
    <col min="2049" max="2056" width="10.125" style="521" customWidth="1"/>
    <col min="2057" max="2304" width="8.125" style="521"/>
    <col min="2305" max="2312" width="10.125" style="521" customWidth="1"/>
    <col min="2313" max="2560" width="8.125" style="521"/>
    <col min="2561" max="2568" width="10.125" style="521" customWidth="1"/>
    <col min="2569" max="2816" width="8.125" style="521"/>
    <col min="2817" max="2824" width="10.125" style="521" customWidth="1"/>
    <col min="2825" max="3072" width="8.125" style="521"/>
    <col min="3073" max="3080" width="10.125" style="521" customWidth="1"/>
    <col min="3081" max="3328" width="8.125" style="521"/>
    <col min="3329" max="3336" width="10.125" style="521" customWidth="1"/>
    <col min="3337" max="3584" width="8.125" style="521"/>
    <col min="3585" max="3592" width="10.125" style="521" customWidth="1"/>
    <col min="3593" max="3840" width="8.125" style="521"/>
    <col min="3841" max="3848" width="10.125" style="521" customWidth="1"/>
    <col min="3849" max="4096" width="8.125" style="521"/>
    <col min="4097" max="4104" width="10.125" style="521" customWidth="1"/>
    <col min="4105" max="4352" width="8.125" style="521"/>
    <col min="4353" max="4360" width="10.125" style="521" customWidth="1"/>
    <col min="4361" max="4608" width="8.125" style="521"/>
    <col min="4609" max="4616" width="10.125" style="521" customWidth="1"/>
    <col min="4617" max="4864" width="8.125" style="521"/>
    <col min="4865" max="4872" width="10.125" style="521" customWidth="1"/>
    <col min="4873" max="5120" width="8.125" style="521"/>
    <col min="5121" max="5128" width="10.125" style="521" customWidth="1"/>
    <col min="5129" max="5376" width="8.125" style="521"/>
    <col min="5377" max="5384" width="10.125" style="521" customWidth="1"/>
    <col min="5385" max="5632" width="8.125" style="521"/>
    <col min="5633" max="5640" width="10.125" style="521" customWidth="1"/>
    <col min="5641" max="5888" width="8.125" style="521"/>
    <col min="5889" max="5896" width="10.125" style="521" customWidth="1"/>
    <col min="5897" max="6144" width="8.125" style="521"/>
    <col min="6145" max="6152" width="10.125" style="521" customWidth="1"/>
    <col min="6153" max="6400" width="8.125" style="521"/>
    <col min="6401" max="6408" width="10.125" style="521" customWidth="1"/>
    <col min="6409" max="6656" width="8.125" style="521"/>
    <col min="6657" max="6664" width="10.125" style="521" customWidth="1"/>
    <col min="6665" max="6912" width="8.125" style="521"/>
    <col min="6913" max="6920" width="10.125" style="521" customWidth="1"/>
    <col min="6921" max="7168" width="8.125" style="521"/>
    <col min="7169" max="7176" width="10.125" style="521" customWidth="1"/>
    <col min="7177" max="7424" width="8.125" style="521"/>
    <col min="7425" max="7432" width="10.125" style="521" customWidth="1"/>
    <col min="7433" max="7680" width="8.125" style="521"/>
    <col min="7681" max="7688" width="10.125" style="521" customWidth="1"/>
    <col min="7689" max="7936" width="8.125" style="521"/>
    <col min="7937" max="7944" width="10.125" style="521" customWidth="1"/>
    <col min="7945" max="8192" width="8.125" style="521"/>
    <col min="8193" max="8200" width="10.125" style="521" customWidth="1"/>
    <col min="8201" max="8448" width="8.125" style="521"/>
    <col min="8449" max="8456" width="10.125" style="521" customWidth="1"/>
    <col min="8457" max="8704" width="8.125" style="521"/>
    <col min="8705" max="8712" width="10.125" style="521" customWidth="1"/>
    <col min="8713" max="8960" width="8.125" style="521"/>
    <col min="8961" max="8968" width="10.125" style="521" customWidth="1"/>
    <col min="8969" max="9216" width="8.125" style="521"/>
    <col min="9217" max="9224" width="10.125" style="521" customWidth="1"/>
    <col min="9225" max="9472" width="8.125" style="521"/>
    <col min="9473" max="9480" width="10.125" style="521" customWidth="1"/>
    <col min="9481" max="9728" width="8.125" style="521"/>
    <col min="9729" max="9736" width="10.125" style="521" customWidth="1"/>
    <col min="9737" max="9984" width="8.125" style="521"/>
    <col min="9985" max="9992" width="10.125" style="521" customWidth="1"/>
    <col min="9993" max="10240" width="8.125" style="521"/>
    <col min="10241" max="10248" width="10.125" style="521" customWidth="1"/>
    <col min="10249" max="10496" width="8.125" style="521"/>
    <col min="10497" max="10504" width="10.125" style="521" customWidth="1"/>
    <col min="10505" max="10752" width="8.125" style="521"/>
    <col min="10753" max="10760" width="10.125" style="521" customWidth="1"/>
    <col min="10761" max="11008" width="8.125" style="521"/>
    <col min="11009" max="11016" width="10.125" style="521" customWidth="1"/>
    <col min="11017" max="11264" width="8.125" style="521"/>
    <col min="11265" max="11272" width="10.125" style="521" customWidth="1"/>
    <col min="11273" max="11520" width="8.125" style="521"/>
    <col min="11521" max="11528" width="10.125" style="521" customWidth="1"/>
    <col min="11529" max="11776" width="8.125" style="521"/>
    <col min="11777" max="11784" width="10.125" style="521" customWidth="1"/>
    <col min="11785" max="12032" width="8.125" style="521"/>
    <col min="12033" max="12040" width="10.125" style="521" customWidth="1"/>
    <col min="12041" max="12288" width="8.125" style="521"/>
    <col min="12289" max="12296" width="10.125" style="521" customWidth="1"/>
    <col min="12297" max="12544" width="8.125" style="521"/>
    <col min="12545" max="12552" width="10.125" style="521" customWidth="1"/>
    <col min="12553" max="12800" width="8.125" style="521"/>
    <col min="12801" max="12808" width="10.125" style="521" customWidth="1"/>
    <col min="12809" max="13056" width="8.125" style="521"/>
    <col min="13057" max="13064" width="10.125" style="521" customWidth="1"/>
    <col min="13065" max="13312" width="8.125" style="521"/>
    <col min="13313" max="13320" width="10.125" style="521" customWidth="1"/>
    <col min="13321" max="13568" width="8.125" style="521"/>
    <col min="13569" max="13576" width="10.125" style="521" customWidth="1"/>
    <col min="13577" max="13824" width="8.125" style="521"/>
    <col min="13825" max="13832" width="10.125" style="521" customWidth="1"/>
    <col min="13833" max="14080" width="8.125" style="521"/>
    <col min="14081" max="14088" width="10.125" style="521" customWidth="1"/>
    <col min="14089" max="14336" width="8.125" style="521"/>
    <col min="14337" max="14344" width="10.125" style="521" customWidth="1"/>
    <col min="14345" max="14592" width="8.125" style="521"/>
    <col min="14593" max="14600" width="10.125" style="521" customWidth="1"/>
    <col min="14601" max="14848" width="8.125" style="521"/>
    <col min="14849" max="14856" width="10.125" style="521" customWidth="1"/>
    <col min="14857" max="15104" width="8.125" style="521"/>
    <col min="15105" max="15112" width="10.125" style="521" customWidth="1"/>
    <col min="15113" max="15360" width="8.125" style="521"/>
    <col min="15361" max="15368" width="10.125" style="521" customWidth="1"/>
    <col min="15369" max="15616" width="8.125" style="521"/>
    <col min="15617" max="15624" width="10.125" style="521" customWidth="1"/>
    <col min="15625" max="15872" width="8.125" style="521"/>
    <col min="15873" max="15880" width="10.125" style="521" customWidth="1"/>
    <col min="15881" max="16128" width="8.125" style="521"/>
    <col min="16129" max="16136" width="10.125" style="521" customWidth="1"/>
    <col min="16137" max="16384" width="8.125" style="521"/>
  </cols>
  <sheetData>
    <row r="1" spans="1:13" ht="20.100000000000001" customHeight="1">
      <c r="I1" s="3581" t="s">
        <v>3034</v>
      </c>
      <c r="J1" s="3581"/>
      <c r="K1" s="3581"/>
      <c r="L1" s="763"/>
      <c r="M1" s="763"/>
    </row>
    <row r="2" spans="1:13" ht="20.100000000000001" customHeight="1">
      <c r="G2" s="3912" t="str">
        <f>IF(基本情報入力シート!$D$3="","",基本情報入力シート!$D$3)</f>
        <v/>
      </c>
      <c r="H2" s="3912"/>
    </row>
    <row r="3" spans="1:13" ht="20.100000000000001" customHeight="1"/>
    <row r="4" spans="1:13" s="624" customFormat="1" ht="20.100000000000001" customHeight="1">
      <c r="A4" s="3907" t="s">
        <v>1637</v>
      </c>
      <c r="B4" s="3879"/>
      <c r="C4" s="3879"/>
      <c r="D4" s="3879"/>
      <c r="E4" s="3879"/>
      <c r="F4" s="3879"/>
      <c r="G4" s="3879"/>
      <c r="H4" s="3879"/>
    </row>
    <row r="5" spans="1:13" ht="20.100000000000001" customHeight="1">
      <c r="A5" s="625"/>
      <c r="B5" s="625"/>
      <c r="C5" s="625"/>
      <c r="D5" s="625"/>
      <c r="E5" s="625"/>
      <c r="F5" s="625"/>
      <c r="G5" s="625"/>
      <c r="H5" s="625"/>
    </row>
    <row r="6" spans="1:13" ht="45" customHeight="1">
      <c r="A6" s="3908" t="s">
        <v>1638</v>
      </c>
      <c r="B6" s="3908"/>
      <c r="C6" s="4256" t="str">
        <f>IF(基本情報入力シート!$D$23="","",基本情報入力シート!$D$23)</f>
        <v/>
      </c>
      <c r="D6" s="4257"/>
      <c r="E6" s="4257"/>
      <c r="F6" s="4257"/>
      <c r="G6" s="4257"/>
      <c r="H6" s="4258"/>
    </row>
    <row r="7" spans="1:13" ht="45" customHeight="1">
      <c r="A7" s="3913" t="s">
        <v>1639</v>
      </c>
      <c r="B7" s="3913"/>
      <c r="C7" s="3908" t="s">
        <v>1640</v>
      </c>
      <c r="D7" s="3908"/>
      <c r="E7" s="3908"/>
      <c r="F7" s="3908"/>
      <c r="G7" s="3908"/>
      <c r="H7" s="3908"/>
    </row>
    <row r="8" spans="1:13" ht="26.25" customHeight="1">
      <c r="A8" s="4259" t="s">
        <v>1641</v>
      </c>
      <c r="B8" s="4260"/>
      <c r="C8" s="4261" t="s">
        <v>1642</v>
      </c>
      <c r="D8" s="4262"/>
      <c r="E8" s="4245" t="s">
        <v>2789</v>
      </c>
      <c r="F8" s="4246"/>
      <c r="G8" s="4247"/>
      <c r="H8" s="626"/>
    </row>
    <row r="9" spans="1:13" ht="26.25" customHeight="1">
      <c r="A9" s="3916"/>
      <c r="B9" s="3917"/>
      <c r="C9" s="3885" t="s">
        <v>1644</v>
      </c>
      <c r="D9" s="3885"/>
      <c r="E9" s="4245" t="s">
        <v>1645</v>
      </c>
      <c r="F9" s="4246"/>
      <c r="G9" s="4247"/>
      <c r="H9" s="626"/>
    </row>
    <row r="10" spans="1:13" ht="26.25" customHeight="1">
      <c r="A10" s="3916"/>
      <c r="B10" s="3917"/>
      <c r="C10" s="3885" t="s">
        <v>1646</v>
      </c>
      <c r="D10" s="3885"/>
      <c r="E10" s="4245" t="s">
        <v>1647</v>
      </c>
      <c r="F10" s="4246"/>
      <c r="G10" s="4247"/>
      <c r="H10" s="626"/>
    </row>
    <row r="11" spans="1:13" ht="26.25" customHeight="1">
      <c r="A11" s="3916"/>
      <c r="B11" s="3917"/>
      <c r="C11" s="3885" t="s">
        <v>1648</v>
      </c>
      <c r="D11" s="3885"/>
      <c r="E11" s="4245" t="s">
        <v>1649</v>
      </c>
      <c r="F11" s="4246"/>
      <c r="G11" s="4247"/>
      <c r="H11" s="626"/>
    </row>
    <row r="12" spans="1:13" ht="26.25" customHeight="1">
      <c r="A12" s="3918"/>
      <c r="B12" s="3919"/>
      <c r="C12" s="3885" t="s">
        <v>1650</v>
      </c>
      <c r="D12" s="3885"/>
      <c r="E12" s="4245" t="s">
        <v>1651</v>
      </c>
      <c r="F12" s="4246"/>
      <c r="G12" s="4247"/>
      <c r="H12" s="626"/>
    </row>
    <row r="13" spans="1:13" ht="14.25" customHeight="1" thickBot="1">
      <c r="A13" s="627"/>
      <c r="B13" s="627"/>
      <c r="C13" s="627"/>
      <c r="D13" s="627"/>
      <c r="E13" s="627"/>
      <c r="F13" s="627"/>
      <c r="G13" s="625"/>
      <c r="H13" s="627"/>
    </row>
    <row r="14" spans="1:13" ht="45" customHeight="1" thickTop="1">
      <c r="A14" s="4251" t="s">
        <v>1652</v>
      </c>
      <c r="B14" s="4252"/>
      <c r="C14" s="628" t="s">
        <v>1653</v>
      </c>
      <c r="D14" s="629"/>
      <c r="E14" s="630" t="s">
        <v>1604</v>
      </c>
      <c r="F14" s="4253" t="s">
        <v>1654</v>
      </c>
      <c r="G14" s="4254"/>
      <c r="H14" s="4255" t="s">
        <v>1655</v>
      </c>
    </row>
    <row r="15" spans="1:13" ht="45" customHeight="1">
      <c r="A15" s="3892"/>
      <c r="B15" s="3893"/>
      <c r="C15" s="628" t="s">
        <v>1656</v>
      </c>
      <c r="D15" s="631"/>
      <c r="E15" s="632" t="s">
        <v>1604</v>
      </c>
      <c r="F15" s="3898"/>
      <c r="G15" s="3899"/>
      <c r="H15" s="3903"/>
    </row>
    <row r="16" spans="1:13" ht="45" customHeight="1" thickBot="1">
      <c r="A16" s="3894"/>
      <c r="B16" s="3895"/>
      <c r="C16" s="633" t="s">
        <v>1657</v>
      </c>
      <c r="D16" s="634"/>
      <c r="E16" s="635" t="s">
        <v>1604</v>
      </c>
      <c r="F16" s="3900"/>
      <c r="G16" s="3901"/>
      <c r="H16" s="3904"/>
    </row>
    <row r="17" spans="1:8" ht="21" customHeight="1" thickTop="1">
      <c r="A17" s="625"/>
      <c r="B17" s="625"/>
      <c r="C17" s="625"/>
      <c r="D17" s="627"/>
      <c r="E17" s="627"/>
      <c r="F17" s="636"/>
      <c r="G17" s="636"/>
      <c r="H17" s="625"/>
    </row>
    <row r="18" spans="1:8" ht="45" customHeight="1">
      <c r="A18" s="4251" t="s">
        <v>1658</v>
      </c>
      <c r="B18" s="4252"/>
      <c r="C18" s="637" t="s">
        <v>1659</v>
      </c>
      <c r="D18" s="638"/>
      <c r="E18" s="639" t="s">
        <v>1604</v>
      </c>
      <c r="F18" s="3905" t="s">
        <v>1660</v>
      </c>
      <c r="G18" s="3905"/>
      <c r="H18" s="3906" t="s">
        <v>1661</v>
      </c>
    </row>
    <row r="19" spans="1:8" ht="51.75" customHeight="1">
      <c r="A19" s="3894"/>
      <c r="B19" s="3895"/>
      <c r="C19" s="640" t="s">
        <v>1662</v>
      </c>
      <c r="D19" s="638"/>
      <c r="E19" s="639" t="s">
        <v>1604</v>
      </c>
      <c r="F19" s="3905"/>
      <c r="G19" s="3905"/>
      <c r="H19" s="3886"/>
    </row>
    <row r="20" spans="1:8" ht="15" customHeight="1">
      <c r="A20" s="641"/>
      <c r="B20" s="627"/>
      <c r="C20" s="627"/>
      <c r="D20" s="627"/>
      <c r="E20" s="627"/>
      <c r="F20" s="627"/>
      <c r="G20" s="627"/>
      <c r="H20" s="627"/>
    </row>
    <row r="21" spans="1:8" ht="57.75" customHeight="1">
      <c r="A21" s="3886" t="s">
        <v>1663</v>
      </c>
      <c r="B21" s="3886"/>
      <c r="C21" s="4248" t="s">
        <v>1664</v>
      </c>
      <c r="D21" s="4249"/>
      <c r="E21" s="4249"/>
      <c r="F21" s="4249"/>
      <c r="G21" s="4249"/>
      <c r="H21" s="4250"/>
    </row>
    <row r="22" spans="1:8" ht="15" customHeight="1">
      <c r="A22" s="590"/>
      <c r="B22" s="590"/>
      <c r="C22" s="590"/>
      <c r="D22" s="590"/>
      <c r="E22" s="590"/>
      <c r="F22" s="590"/>
      <c r="G22" s="590"/>
      <c r="H22" s="590"/>
    </row>
    <row r="23" spans="1:8" ht="52.5" customHeight="1">
      <c r="A23" s="3864" t="s">
        <v>1665</v>
      </c>
      <c r="B23" s="3864"/>
      <c r="C23" s="3864"/>
      <c r="D23" s="3864"/>
      <c r="E23" s="3864"/>
      <c r="F23" s="3864"/>
      <c r="G23" s="3864"/>
      <c r="H23" s="3864"/>
    </row>
    <row r="24" spans="1:8" ht="39" customHeight="1">
      <c r="A24" s="3864" t="s">
        <v>1666</v>
      </c>
      <c r="B24" s="3864"/>
      <c r="C24" s="3864"/>
      <c r="D24" s="3864"/>
      <c r="E24" s="3864"/>
      <c r="F24" s="3864"/>
      <c r="G24" s="3864"/>
      <c r="H24" s="3864"/>
    </row>
    <row r="25" spans="1:8" ht="38.25" customHeight="1">
      <c r="A25" s="3864" t="s">
        <v>1667</v>
      </c>
      <c r="B25" s="3864"/>
      <c r="C25" s="3864"/>
      <c r="D25" s="3864"/>
      <c r="E25" s="3864"/>
      <c r="F25" s="3864"/>
      <c r="G25" s="3864"/>
      <c r="H25" s="3864"/>
    </row>
    <row r="26" spans="1:8" ht="19.5" customHeight="1"/>
    <row r="27" spans="1:8" ht="19.5" customHeight="1"/>
    <row r="28" spans="1:8" ht="19.5" customHeight="1"/>
    <row r="31" spans="1:8" ht="17.25" customHeight="1"/>
    <row r="32" spans="1:8" ht="17.25" customHeight="1"/>
  </sheetData>
  <mergeCells count="29">
    <mergeCell ref="A7:B7"/>
    <mergeCell ref="C7:H7"/>
    <mergeCell ref="E12:G12"/>
    <mergeCell ref="A8:B12"/>
    <mergeCell ref="C8:D8"/>
    <mergeCell ref="E8:G8"/>
    <mergeCell ref="C9:D9"/>
    <mergeCell ref="E9:G9"/>
    <mergeCell ref="C10:D10"/>
    <mergeCell ref="E10:G10"/>
    <mergeCell ref="I1:K1"/>
    <mergeCell ref="A4:H4"/>
    <mergeCell ref="A6:B6"/>
    <mergeCell ref="C6:H6"/>
    <mergeCell ref="G2:H2"/>
    <mergeCell ref="A24:H24"/>
    <mergeCell ref="A25:H25"/>
    <mergeCell ref="C11:D11"/>
    <mergeCell ref="E11:G11"/>
    <mergeCell ref="A21:B21"/>
    <mergeCell ref="C21:H21"/>
    <mergeCell ref="A23:H23"/>
    <mergeCell ref="A14:B16"/>
    <mergeCell ref="F14:G16"/>
    <mergeCell ref="H14:H16"/>
    <mergeCell ref="A18:B19"/>
    <mergeCell ref="F18:G19"/>
    <mergeCell ref="H18:H19"/>
    <mergeCell ref="C12:D12"/>
  </mergeCells>
  <phoneticPr fontId="33"/>
  <dataValidations count="1">
    <dataValidation type="list" allowBlank="1" showInputMessage="1" showErrorMessage="1" sqref="H8:H12">
      <formula1>"○"</formula1>
    </dataValidation>
  </dataValidations>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view="pageBreakPreview" zoomScale="110" zoomScaleNormal="100" zoomScaleSheetLayoutView="110" workbookViewId="0">
      <selection activeCell="G11" sqref="G11"/>
    </sheetView>
  </sheetViews>
  <sheetFormatPr defaultColWidth="9" defaultRowHeight="13.5"/>
  <cols>
    <col min="1" max="1" width="1.375" style="709" customWidth="1"/>
    <col min="2" max="2" width="24.25" style="709" customWidth="1"/>
    <col min="3" max="3" width="6.75" style="709" customWidth="1"/>
    <col min="4" max="5" width="21.25" style="709" customWidth="1"/>
    <col min="6" max="6" width="3.125" style="709" customWidth="1"/>
    <col min="7" max="7" width="9" style="709"/>
    <col min="8" max="8" width="10.625" style="709" customWidth="1"/>
    <col min="9" max="16384" width="9" style="709"/>
  </cols>
  <sheetData>
    <row r="1" spans="1:9" ht="18" customHeight="1">
      <c r="A1" s="707"/>
      <c r="B1" s="708"/>
      <c r="C1" s="708"/>
      <c r="D1" s="708"/>
      <c r="E1" s="708"/>
      <c r="F1" s="708"/>
      <c r="G1" s="3581" t="s">
        <v>3034</v>
      </c>
      <c r="H1" s="3581"/>
      <c r="I1" s="3581"/>
    </row>
    <row r="2" spans="1:9" ht="27.75" customHeight="1">
      <c r="A2" s="707"/>
      <c r="B2" s="708"/>
      <c r="C2" s="708"/>
      <c r="D2" s="708"/>
      <c r="E2" s="3912" t="str">
        <f>IF(基本情報入力シート!$D$3="","",基本情報入力シート!$D$3)</f>
        <v/>
      </c>
      <c r="F2" s="3912"/>
    </row>
    <row r="3" spans="1:9" ht="18.75" customHeight="1">
      <c r="A3" s="707"/>
      <c r="B3" s="708"/>
      <c r="C3" s="708"/>
      <c r="D3" s="708"/>
      <c r="E3" s="710"/>
      <c r="F3" s="710"/>
    </row>
    <row r="4" spans="1:9" ht="36" customHeight="1">
      <c r="A4" s="3971" t="s">
        <v>1747</v>
      </c>
      <c r="B4" s="3971"/>
      <c r="C4" s="3971"/>
      <c r="D4" s="3971"/>
      <c r="E4" s="3971"/>
      <c r="F4" s="3971"/>
    </row>
    <row r="5" spans="1:9" ht="25.5" customHeight="1">
      <c r="A5" s="711"/>
      <c r="B5" s="711"/>
      <c r="C5" s="711"/>
      <c r="D5" s="711"/>
      <c r="E5" s="711"/>
      <c r="F5" s="711"/>
    </row>
    <row r="6" spans="1:9" ht="42" customHeight="1">
      <c r="A6" s="711"/>
      <c r="B6" s="1301" t="s">
        <v>1701</v>
      </c>
      <c r="C6" s="3972" t="str">
        <f>IF(基本情報入力シート!$D$23="","",基本情報入力シート!$D$23)</f>
        <v/>
      </c>
      <c r="D6" s="3972"/>
      <c r="E6" s="3972"/>
      <c r="F6" s="3972"/>
    </row>
    <row r="7" spans="1:9" ht="42" customHeight="1">
      <c r="A7" s="711"/>
      <c r="B7" s="1302" t="s">
        <v>1669</v>
      </c>
      <c r="C7" s="4263"/>
      <c r="D7" s="4263"/>
      <c r="E7" s="4263"/>
      <c r="F7" s="4263"/>
    </row>
    <row r="8" spans="1:9" ht="42" customHeight="1">
      <c r="A8" s="708"/>
      <c r="B8" s="1303" t="s">
        <v>1748</v>
      </c>
      <c r="C8" s="3970" t="s">
        <v>1749</v>
      </c>
      <c r="D8" s="3970"/>
      <c r="E8" s="3970"/>
      <c r="F8" s="3970"/>
    </row>
    <row r="9" spans="1:9" ht="71.25" customHeight="1">
      <c r="A9" s="708"/>
      <c r="B9" s="1304" t="s">
        <v>1750</v>
      </c>
      <c r="C9" s="1323">
        <v>1</v>
      </c>
      <c r="D9" s="3966" t="s">
        <v>1751</v>
      </c>
      <c r="E9" s="3966"/>
      <c r="F9" s="3966"/>
    </row>
    <row r="10" spans="1:9" ht="71.25" customHeight="1">
      <c r="A10" s="708"/>
      <c r="B10" s="3967" t="s">
        <v>1752</v>
      </c>
      <c r="C10" s="1301">
        <v>1</v>
      </c>
      <c r="D10" s="3966" t="s">
        <v>1753</v>
      </c>
      <c r="E10" s="3966"/>
      <c r="F10" s="3966"/>
    </row>
    <row r="11" spans="1:9" ht="71.25" customHeight="1">
      <c r="A11" s="708"/>
      <c r="B11" s="3967"/>
      <c r="C11" s="1301">
        <v>2</v>
      </c>
      <c r="D11" s="3966" t="s">
        <v>1754</v>
      </c>
      <c r="E11" s="3966"/>
      <c r="F11" s="3966"/>
    </row>
    <row r="12" spans="1:9" ht="71.25" customHeight="1">
      <c r="A12" s="708"/>
      <c r="B12" s="3968" t="s">
        <v>1755</v>
      </c>
      <c r="C12" s="1301">
        <v>1</v>
      </c>
      <c r="D12" s="3966" t="s">
        <v>1756</v>
      </c>
      <c r="E12" s="3966"/>
      <c r="F12" s="3966"/>
    </row>
    <row r="13" spans="1:9" ht="71.25" customHeight="1">
      <c r="A13" s="708"/>
      <c r="B13" s="3968"/>
      <c r="C13" s="712">
        <v>2</v>
      </c>
      <c r="D13" s="3969" t="s">
        <v>1757</v>
      </c>
      <c r="E13" s="3969"/>
      <c r="F13" s="3969"/>
    </row>
    <row r="14" spans="1:9" ht="7.5" customHeight="1">
      <c r="A14" s="708"/>
      <c r="B14" s="708"/>
      <c r="C14" s="708"/>
      <c r="D14" s="708"/>
      <c r="E14" s="708"/>
      <c r="F14" s="708"/>
    </row>
    <row r="15" spans="1:9" ht="13.5" customHeight="1">
      <c r="A15" s="708"/>
      <c r="B15" s="3964" t="s">
        <v>1758</v>
      </c>
      <c r="C15" s="3964"/>
      <c r="D15" s="3964"/>
      <c r="E15" s="3964"/>
      <c r="F15" s="3964"/>
      <c r="H15" s="708"/>
    </row>
    <row r="16" spans="1:9" ht="18.75" customHeight="1">
      <c r="A16" s="713"/>
      <c r="B16" s="3964"/>
      <c r="C16" s="3964"/>
      <c r="D16" s="3964"/>
      <c r="E16" s="3964"/>
      <c r="F16" s="3964"/>
      <c r="H16" s="713" t="s">
        <v>946</v>
      </c>
    </row>
    <row r="17" spans="2:10" ht="13.5" customHeight="1">
      <c r="B17" s="3964"/>
      <c r="C17" s="3964"/>
      <c r="D17" s="3964"/>
      <c r="E17" s="3964"/>
      <c r="F17" s="3964"/>
      <c r="G17" s="3965"/>
      <c r="H17" s="3965"/>
      <c r="I17" s="3965"/>
      <c r="J17" s="3965"/>
    </row>
    <row r="18" spans="2:10">
      <c r="B18" s="3964"/>
      <c r="C18" s="3964"/>
      <c r="D18" s="3964"/>
      <c r="E18" s="3964"/>
      <c r="F18" s="3964"/>
    </row>
  </sheetData>
  <sheetProtection selectLockedCells="1" selectUnlockedCells="1"/>
  <mergeCells count="15">
    <mergeCell ref="G1:I1"/>
    <mergeCell ref="B15:F18"/>
    <mergeCell ref="G17:J17"/>
    <mergeCell ref="D9:F9"/>
    <mergeCell ref="B10:B11"/>
    <mergeCell ref="D10:F10"/>
    <mergeCell ref="D11:F11"/>
    <mergeCell ref="B12:B13"/>
    <mergeCell ref="D12:F12"/>
    <mergeCell ref="D13:F13"/>
    <mergeCell ref="C8:F8"/>
    <mergeCell ref="E2:F2"/>
    <mergeCell ref="A4:F4"/>
    <mergeCell ref="C6:F6"/>
    <mergeCell ref="C7:F7"/>
  </mergeCells>
  <phoneticPr fontId="33"/>
  <hyperlinks>
    <hyperlink ref="G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firstPageNumber="0" orientation="portrait" blackAndWhite="1"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23"/>
  <sheetViews>
    <sheetView view="pageBreakPreview" zoomScaleNormal="100" zoomScaleSheetLayoutView="100" workbookViewId="0">
      <selection activeCell="G11" sqref="G11"/>
    </sheetView>
  </sheetViews>
  <sheetFormatPr defaultRowHeight="13.5"/>
  <cols>
    <col min="1" max="1" width="1.875" style="870" customWidth="1"/>
    <col min="2" max="2" width="10.125" style="870" customWidth="1"/>
    <col min="3" max="3" width="3.625" style="870" customWidth="1"/>
    <col min="4" max="4" width="18.75" style="870" customWidth="1"/>
    <col min="5" max="9" width="12.625" style="870" customWidth="1"/>
    <col min="10" max="10" width="1.875" style="870" customWidth="1"/>
    <col min="11" max="11" width="9" style="870"/>
    <col min="12" max="12" width="11.375" style="870" customWidth="1"/>
    <col min="13" max="13" width="9" style="870" customWidth="1"/>
    <col min="14" max="256" width="9" style="870"/>
    <col min="257" max="257" width="1.875" style="870" customWidth="1"/>
    <col min="258" max="258" width="10.125" style="870" customWidth="1"/>
    <col min="259" max="259" width="3.625" style="870" customWidth="1"/>
    <col min="260" max="260" width="18.75" style="870" customWidth="1"/>
    <col min="261" max="265" width="12.625" style="870" customWidth="1"/>
    <col min="266" max="268" width="9" style="870"/>
    <col min="269" max="269" width="9" style="870" customWidth="1"/>
    <col min="270" max="512" width="9" style="870"/>
    <col min="513" max="513" width="1.875" style="870" customWidth="1"/>
    <col min="514" max="514" width="10.125" style="870" customWidth="1"/>
    <col min="515" max="515" width="3.625" style="870" customWidth="1"/>
    <col min="516" max="516" width="18.75" style="870" customWidth="1"/>
    <col min="517" max="521" width="12.625" style="870" customWidth="1"/>
    <col min="522" max="524" width="9" style="870"/>
    <col min="525" max="525" width="9" style="870" customWidth="1"/>
    <col min="526" max="768" width="9" style="870"/>
    <col min="769" max="769" width="1.875" style="870" customWidth="1"/>
    <col min="770" max="770" width="10.125" style="870" customWidth="1"/>
    <col min="771" max="771" width="3.625" style="870" customWidth="1"/>
    <col min="772" max="772" width="18.75" style="870" customWidth="1"/>
    <col min="773" max="777" width="12.625" style="870" customWidth="1"/>
    <col min="778" max="780" width="9" style="870"/>
    <col min="781" max="781" width="9" style="870" customWidth="1"/>
    <col min="782" max="1024" width="9" style="870"/>
    <col min="1025" max="1025" width="1.875" style="870" customWidth="1"/>
    <col min="1026" max="1026" width="10.125" style="870" customWidth="1"/>
    <col min="1027" max="1027" width="3.625" style="870" customWidth="1"/>
    <col min="1028" max="1028" width="18.75" style="870" customWidth="1"/>
    <col min="1029" max="1033" width="12.625" style="870" customWidth="1"/>
    <col min="1034" max="1036" width="9" style="870"/>
    <col min="1037" max="1037" width="9" style="870" customWidth="1"/>
    <col min="1038" max="1280" width="9" style="870"/>
    <col min="1281" max="1281" width="1.875" style="870" customWidth="1"/>
    <col min="1282" max="1282" width="10.125" style="870" customWidth="1"/>
    <col min="1283" max="1283" width="3.625" style="870" customWidth="1"/>
    <col min="1284" max="1284" width="18.75" style="870" customWidth="1"/>
    <col min="1285" max="1289" width="12.625" style="870" customWidth="1"/>
    <col min="1290" max="1292" width="9" style="870"/>
    <col min="1293" max="1293" width="9" style="870" customWidth="1"/>
    <col min="1294" max="1536" width="9" style="870"/>
    <col min="1537" max="1537" width="1.875" style="870" customWidth="1"/>
    <col min="1538" max="1538" width="10.125" style="870" customWidth="1"/>
    <col min="1539" max="1539" width="3.625" style="870" customWidth="1"/>
    <col min="1540" max="1540" width="18.75" style="870" customWidth="1"/>
    <col min="1541" max="1545" width="12.625" style="870" customWidth="1"/>
    <col min="1546" max="1548" width="9" style="870"/>
    <col min="1549" max="1549" width="9" style="870" customWidth="1"/>
    <col min="1550" max="1792" width="9" style="870"/>
    <col min="1793" max="1793" width="1.875" style="870" customWidth="1"/>
    <col min="1794" max="1794" width="10.125" style="870" customWidth="1"/>
    <col min="1795" max="1795" width="3.625" style="870" customWidth="1"/>
    <col min="1796" max="1796" width="18.75" style="870" customWidth="1"/>
    <col min="1797" max="1801" width="12.625" style="870" customWidth="1"/>
    <col min="1802" max="1804" width="9" style="870"/>
    <col min="1805" max="1805" width="9" style="870" customWidth="1"/>
    <col min="1806" max="2048" width="9" style="870"/>
    <col min="2049" max="2049" width="1.875" style="870" customWidth="1"/>
    <col min="2050" max="2050" width="10.125" style="870" customWidth="1"/>
    <col min="2051" max="2051" width="3.625" style="870" customWidth="1"/>
    <col min="2052" max="2052" width="18.75" style="870" customWidth="1"/>
    <col min="2053" max="2057" width="12.625" style="870" customWidth="1"/>
    <col min="2058" max="2060" width="9" style="870"/>
    <col min="2061" max="2061" width="9" style="870" customWidth="1"/>
    <col min="2062" max="2304" width="9" style="870"/>
    <col min="2305" max="2305" width="1.875" style="870" customWidth="1"/>
    <col min="2306" max="2306" width="10.125" style="870" customWidth="1"/>
    <col min="2307" max="2307" width="3.625" style="870" customWidth="1"/>
    <col min="2308" max="2308" width="18.75" style="870" customWidth="1"/>
    <col min="2309" max="2313" width="12.625" style="870" customWidth="1"/>
    <col min="2314" max="2316" width="9" style="870"/>
    <col min="2317" max="2317" width="9" style="870" customWidth="1"/>
    <col min="2318" max="2560" width="9" style="870"/>
    <col min="2561" max="2561" width="1.875" style="870" customWidth="1"/>
    <col min="2562" max="2562" width="10.125" style="870" customWidth="1"/>
    <col min="2563" max="2563" width="3.625" style="870" customWidth="1"/>
    <col min="2564" max="2564" width="18.75" style="870" customWidth="1"/>
    <col min="2565" max="2569" width="12.625" style="870" customWidth="1"/>
    <col min="2570" max="2572" width="9" style="870"/>
    <col min="2573" max="2573" width="9" style="870" customWidth="1"/>
    <col min="2574" max="2816" width="9" style="870"/>
    <col min="2817" max="2817" width="1.875" style="870" customWidth="1"/>
    <col min="2818" max="2818" width="10.125" style="870" customWidth="1"/>
    <col min="2819" max="2819" width="3.625" style="870" customWidth="1"/>
    <col min="2820" max="2820" width="18.75" style="870" customWidth="1"/>
    <col min="2821" max="2825" width="12.625" style="870" customWidth="1"/>
    <col min="2826" max="2828" width="9" style="870"/>
    <col min="2829" max="2829" width="9" style="870" customWidth="1"/>
    <col min="2830" max="3072" width="9" style="870"/>
    <col min="3073" max="3073" width="1.875" style="870" customWidth="1"/>
    <col min="3074" max="3074" width="10.125" style="870" customWidth="1"/>
    <col min="3075" max="3075" width="3.625" style="870" customWidth="1"/>
    <col min="3076" max="3076" width="18.75" style="870" customWidth="1"/>
    <col min="3077" max="3081" width="12.625" style="870" customWidth="1"/>
    <col min="3082" max="3084" width="9" style="870"/>
    <col min="3085" max="3085" width="9" style="870" customWidth="1"/>
    <col min="3086" max="3328" width="9" style="870"/>
    <col min="3329" max="3329" width="1.875" style="870" customWidth="1"/>
    <col min="3330" max="3330" width="10.125" style="870" customWidth="1"/>
    <col min="3331" max="3331" width="3.625" style="870" customWidth="1"/>
    <col min="3332" max="3332" width="18.75" style="870" customWidth="1"/>
    <col min="3333" max="3337" width="12.625" style="870" customWidth="1"/>
    <col min="3338" max="3340" width="9" style="870"/>
    <col min="3341" max="3341" width="9" style="870" customWidth="1"/>
    <col min="3342" max="3584" width="9" style="870"/>
    <col min="3585" max="3585" width="1.875" style="870" customWidth="1"/>
    <col min="3586" max="3586" width="10.125" style="870" customWidth="1"/>
    <col min="3587" max="3587" width="3.625" style="870" customWidth="1"/>
    <col min="3588" max="3588" width="18.75" style="870" customWidth="1"/>
    <col min="3589" max="3593" width="12.625" style="870" customWidth="1"/>
    <col min="3594" max="3596" width="9" style="870"/>
    <col min="3597" max="3597" width="9" style="870" customWidth="1"/>
    <col min="3598" max="3840" width="9" style="870"/>
    <col min="3841" max="3841" width="1.875" style="870" customWidth="1"/>
    <col min="3842" max="3842" width="10.125" style="870" customWidth="1"/>
    <col min="3843" max="3843" width="3.625" style="870" customWidth="1"/>
    <col min="3844" max="3844" width="18.75" style="870" customWidth="1"/>
    <col min="3845" max="3849" width="12.625" style="870" customWidth="1"/>
    <col min="3850" max="3852" width="9" style="870"/>
    <col min="3853" max="3853" width="9" style="870" customWidth="1"/>
    <col min="3854" max="4096" width="9" style="870"/>
    <col min="4097" max="4097" width="1.875" style="870" customWidth="1"/>
    <col min="4098" max="4098" width="10.125" style="870" customWidth="1"/>
    <col min="4099" max="4099" width="3.625" style="870" customWidth="1"/>
    <col min="4100" max="4100" width="18.75" style="870" customWidth="1"/>
    <col min="4101" max="4105" width="12.625" style="870" customWidth="1"/>
    <col min="4106" max="4108" width="9" style="870"/>
    <col min="4109" max="4109" width="9" style="870" customWidth="1"/>
    <col min="4110" max="4352" width="9" style="870"/>
    <col min="4353" max="4353" width="1.875" style="870" customWidth="1"/>
    <col min="4354" max="4354" width="10.125" style="870" customWidth="1"/>
    <col min="4355" max="4355" width="3.625" style="870" customWidth="1"/>
    <col min="4356" max="4356" width="18.75" style="870" customWidth="1"/>
    <col min="4357" max="4361" width="12.625" style="870" customWidth="1"/>
    <col min="4362" max="4364" width="9" style="870"/>
    <col min="4365" max="4365" width="9" style="870" customWidth="1"/>
    <col min="4366" max="4608" width="9" style="870"/>
    <col min="4609" max="4609" width="1.875" style="870" customWidth="1"/>
    <col min="4610" max="4610" width="10.125" style="870" customWidth="1"/>
    <col min="4611" max="4611" width="3.625" style="870" customWidth="1"/>
    <col min="4612" max="4612" width="18.75" style="870" customWidth="1"/>
    <col min="4613" max="4617" width="12.625" style="870" customWidth="1"/>
    <col min="4618" max="4620" width="9" style="870"/>
    <col min="4621" max="4621" width="9" style="870" customWidth="1"/>
    <col min="4622" max="4864" width="9" style="870"/>
    <col min="4865" max="4865" width="1.875" style="870" customWidth="1"/>
    <col min="4866" max="4866" width="10.125" style="870" customWidth="1"/>
    <col min="4867" max="4867" width="3.625" style="870" customWidth="1"/>
    <col min="4868" max="4868" width="18.75" style="870" customWidth="1"/>
    <col min="4869" max="4873" width="12.625" style="870" customWidth="1"/>
    <col min="4874" max="4876" width="9" style="870"/>
    <col min="4877" max="4877" width="9" style="870" customWidth="1"/>
    <col min="4878" max="5120" width="9" style="870"/>
    <col min="5121" max="5121" width="1.875" style="870" customWidth="1"/>
    <col min="5122" max="5122" width="10.125" style="870" customWidth="1"/>
    <col min="5123" max="5123" width="3.625" style="870" customWidth="1"/>
    <col min="5124" max="5124" width="18.75" style="870" customWidth="1"/>
    <col min="5125" max="5129" width="12.625" style="870" customWidth="1"/>
    <col min="5130" max="5132" width="9" style="870"/>
    <col min="5133" max="5133" width="9" style="870" customWidth="1"/>
    <col min="5134" max="5376" width="9" style="870"/>
    <col min="5377" max="5377" width="1.875" style="870" customWidth="1"/>
    <col min="5378" max="5378" width="10.125" style="870" customWidth="1"/>
    <col min="5379" max="5379" width="3.625" style="870" customWidth="1"/>
    <col min="5380" max="5380" width="18.75" style="870" customWidth="1"/>
    <col min="5381" max="5385" width="12.625" style="870" customWidth="1"/>
    <col min="5386" max="5388" width="9" style="870"/>
    <col min="5389" max="5389" width="9" style="870" customWidth="1"/>
    <col min="5390" max="5632" width="9" style="870"/>
    <col min="5633" max="5633" width="1.875" style="870" customWidth="1"/>
    <col min="5634" max="5634" width="10.125" style="870" customWidth="1"/>
    <col min="5635" max="5635" width="3.625" style="870" customWidth="1"/>
    <col min="5636" max="5636" width="18.75" style="870" customWidth="1"/>
    <col min="5637" max="5641" width="12.625" style="870" customWidth="1"/>
    <col min="5642" max="5644" width="9" style="870"/>
    <col min="5645" max="5645" width="9" style="870" customWidth="1"/>
    <col min="5646" max="5888" width="9" style="870"/>
    <col min="5889" max="5889" width="1.875" style="870" customWidth="1"/>
    <col min="5890" max="5890" width="10.125" style="870" customWidth="1"/>
    <col min="5891" max="5891" width="3.625" style="870" customWidth="1"/>
    <col min="5892" max="5892" width="18.75" style="870" customWidth="1"/>
    <col min="5893" max="5897" width="12.625" style="870" customWidth="1"/>
    <col min="5898" max="5900" width="9" style="870"/>
    <col min="5901" max="5901" width="9" style="870" customWidth="1"/>
    <col min="5902" max="6144" width="9" style="870"/>
    <col min="6145" max="6145" width="1.875" style="870" customWidth="1"/>
    <col min="6146" max="6146" width="10.125" style="870" customWidth="1"/>
    <col min="6147" max="6147" width="3.625" style="870" customWidth="1"/>
    <col min="6148" max="6148" width="18.75" style="870" customWidth="1"/>
    <col min="6149" max="6153" width="12.625" style="870" customWidth="1"/>
    <col min="6154" max="6156" width="9" style="870"/>
    <col min="6157" max="6157" width="9" style="870" customWidth="1"/>
    <col min="6158" max="6400" width="9" style="870"/>
    <col min="6401" max="6401" width="1.875" style="870" customWidth="1"/>
    <col min="6402" max="6402" width="10.125" style="870" customWidth="1"/>
    <col min="6403" max="6403" width="3.625" style="870" customWidth="1"/>
    <col min="6404" max="6404" width="18.75" style="870" customWidth="1"/>
    <col min="6405" max="6409" width="12.625" style="870" customWidth="1"/>
    <col min="6410" max="6412" width="9" style="870"/>
    <col min="6413" max="6413" width="9" style="870" customWidth="1"/>
    <col min="6414" max="6656" width="9" style="870"/>
    <col min="6657" max="6657" width="1.875" style="870" customWidth="1"/>
    <col min="6658" max="6658" width="10.125" style="870" customWidth="1"/>
    <col min="6659" max="6659" width="3.625" style="870" customWidth="1"/>
    <col min="6660" max="6660" width="18.75" style="870" customWidth="1"/>
    <col min="6661" max="6665" width="12.625" style="870" customWidth="1"/>
    <col min="6666" max="6668" width="9" style="870"/>
    <col min="6669" max="6669" width="9" style="870" customWidth="1"/>
    <col min="6670" max="6912" width="9" style="870"/>
    <col min="6913" max="6913" width="1.875" style="870" customWidth="1"/>
    <col min="6914" max="6914" width="10.125" style="870" customWidth="1"/>
    <col min="6915" max="6915" width="3.625" style="870" customWidth="1"/>
    <col min="6916" max="6916" width="18.75" style="870" customWidth="1"/>
    <col min="6917" max="6921" width="12.625" style="870" customWidth="1"/>
    <col min="6922" max="6924" width="9" style="870"/>
    <col min="6925" max="6925" width="9" style="870" customWidth="1"/>
    <col min="6926" max="7168" width="9" style="870"/>
    <col min="7169" max="7169" width="1.875" style="870" customWidth="1"/>
    <col min="7170" max="7170" width="10.125" style="870" customWidth="1"/>
    <col min="7171" max="7171" width="3.625" style="870" customWidth="1"/>
    <col min="7172" max="7172" width="18.75" style="870" customWidth="1"/>
    <col min="7173" max="7177" width="12.625" style="870" customWidth="1"/>
    <col min="7178" max="7180" width="9" style="870"/>
    <col min="7181" max="7181" width="9" style="870" customWidth="1"/>
    <col min="7182" max="7424" width="9" style="870"/>
    <col min="7425" max="7425" width="1.875" style="870" customWidth="1"/>
    <col min="7426" max="7426" width="10.125" style="870" customWidth="1"/>
    <col min="7427" max="7427" width="3.625" style="870" customWidth="1"/>
    <col min="7428" max="7428" width="18.75" style="870" customWidth="1"/>
    <col min="7429" max="7433" width="12.625" style="870" customWidth="1"/>
    <col min="7434" max="7436" width="9" style="870"/>
    <col min="7437" max="7437" width="9" style="870" customWidth="1"/>
    <col min="7438" max="7680" width="9" style="870"/>
    <col min="7681" max="7681" width="1.875" style="870" customWidth="1"/>
    <col min="7682" max="7682" width="10.125" style="870" customWidth="1"/>
    <col min="7683" max="7683" width="3.625" style="870" customWidth="1"/>
    <col min="7684" max="7684" width="18.75" style="870" customWidth="1"/>
    <col min="7685" max="7689" width="12.625" style="870" customWidth="1"/>
    <col min="7690" max="7692" width="9" style="870"/>
    <col min="7693" max="7693" width="9" style="870" customWidth="1"/>
    <col min="7694" max="7936" width="9" style="870"/>
    <col min="7937" max="7937" width="1.875" style="870" customWidth="1"/>
    <col min="7938" max="7938" width="10.125" style="870" customWidth="1"/>
    <col min="7939" max="7939" width="3.625" style="870" customWidth="1"/>
    <col min="7940" max="7940" width="18.75" style="870" customWidth="1"/>
    <col min="7941" max="7945" width="12.625" style="870" customWidth="1"/>
    <col min="7946" max="7948" width="9" style="870"/>
    <col min="7949" max="7949" width="9" style="870" customWidth="1"/>
    <col min="7950" max="8192" width="9" style="870"/>
    <col min="8193" max="8193" width="1.875" style="870" customWidth="1"/>
    <col min="8194" max="8194" width="10.125" style="870" customWidth="1"/>
    <col min="8195" max="8195" width="3.625" style="870" customWidth="1"/>
    <col min="8196" max="8196" width="18.75" style="870" customWidth="1"/>
    <col min="8197" max="8201" width="12.625" style="870" customWidth="1"/>
    <col min="8202" max="8204" width="9" style="870"/>
    <col min="8205" max="8205" width="9" style="870" customWidth="1"/>
    <col min="8206" max="8448" width="9" style="870"/>
    <col min="8449" max="8449" width="1.875" style="870" customWidth="1"/>
    <col min="8450" max="8450" width="10.125" style="870" customWidth="1"/>
    <col min="8451" max="8451" width="3.625" style="870" customWidth="1"/>
    <col min="8452" max="8452" width="18.75" style="870" customWidth="1"/>
    <col min="8453" max="8457" width="12.625" style="870" customWidth="1"/>
    <col min="8458" max="8460" width="9" style="870"/>
    <col min="8461" max="8461" width="9" style="870" customWidth="1"/>
    <col min="8462" max="8704" width="9" style="870"/>
    <col min="8705" max="8705" width="1.875" style="870" customWidth="1"/>
    <col min="8706" max="8706" width="10.125" style="870" customWidth="1"/>
    <col min="8707" max="8707" width="3.625" style="870" customWidth="1"/>
    <col min="8708" max="8708" width="18.75" style="870" customWidth="1"/>
    <col min="8709" max="8713" width="12.625" style="870" customWidth="1"/>
    <col min="8714" max="8716" width="9" style="870"/>
    <col min="8717" max="8717" width="9" style="870" customWidth="1"/>
    <col min="8718" max="8960" width="9" style="870"/>
    <col min="8961" max="8961" width="1.875" style="870" customWidth="1"/>
    <col min="8962" max="8962" width="10.125" style="870" customWidth="1"/>
    <col min="8963" max="8963" width="3.625" style="870" customWidth="1"/>
    <col min="8964" max="8964" width="18.75" style="870" customWidth="1"/>
    <col min="8965" max="8969" width="12.625" style="870" customWidth="1"/>
    <col min="8970" max="8972" width="9" style="870"/>
    <col min="8973" max="8973" width="9" style="870" customWidth="1"/>
    <col min="8974" max="9216" width="9" style="870"/>
    <col min="9217" max="9217" width="1.875" style="870" customWidth="1"/>
    <col min="9218" max="9218" width="10.125" style="870" customWidth="1"/>
    <col min="9219" max="9219" width="3.625" style="870" customWidth="1"/>
    <col min="9220" max="9220" width="18.75" style="870" customWidth="1"/>
    <col min="9221" max="9225" width="12.625" style="870" customWidth="1"/>
    <col min="9226" max="9228" width="9" style="870"/>
    <col min="9229" max="9229" width="9" style="870" customWidth="1"/>
    <col min="9230" max="9472" width="9" style="870"/>
    <col min="9473" max="9473" width="1.875" style="870" customWidth="1"/>
    <col min="9474" max="9474" width="10.125" style="870" customWidth="1"/>
    <col min="9475" max="9475" width="3.625" style="870" customWidth="1"/>
    <col min="9476" max="9476" width="18.75" style="870" customWidth="1"/>
    <col min="9477" max="9481" width="12.625" style="870" customWidth="1"/>
    <col min="9482" max="9484" width="9" style="870"/>
    <col min="9485" max="9485" width="9" style="870" customWidth="1"/>
    <col min="9486" max="9728" width="9" style="870"/>
    <col min="9729" max="9729" width="1.875" style="870" customWidth="1"/>
    <col min="9730" max="9730" width="10.125" style="870" customWidth="1"/>
    <col min="9731" max="9731" width="3.625" style="870" customWidth="1"/>
    <col min="9732" max="9732" width="18.75" style="870" customWidth="1"/>
    <col min="9733" max="9737" width="12.625" style="870" customWidth="1"/>
    <col min="9738" max="9740" width="9" style="870"/>
    <col min="9741" max="9741" width="9" style="870" customWidth="1"/>
    <col min="9742" max="9984" width="9" style="870"/>
    <col min="9985" max="9985" width="1.875" style="870" customWidth="1"/>
    <col min="9986" max="9986" width="10.125" style="870" customWidth="1"/>
    <col min="9987" max="9987" width="3.625" style="870" customWidth="1"/>
    <col min="9988" max="9988" width="18.75" style="870" customWidth="1"/>
    <col min="9989" max="9993" width="12.625" style="870" customWidth="1"/>
    <col min="9994" max="9996" width="9" style="870"/>
    <col min="9997" max="9997" width="9" style="870" customWidth="1"/>
    <col min="9998" max="10240" width="9" style="870"/>
    <col min="10241" max="10241" width="1.875" style="870" customWidth="1"/>
    <col min="10242" max="10242" width="10.125" style="870" customWidth="1"/>
    <col min="10243" max="10243" width="3.625" style="870" customWidth="1"/>
    <col min="10244" max="10244" width="18.75" style="870" customWidth="1"/>
    <col min="10245" max="10249" width="12.625" style="870" customWidth="1"/>
    <col min="10250" max="10252" width="9" style="870"/>
    <col min="10253" max="10253" width="9" style="870" customWidth="1"/>
    <col min="10254" max="10496" width="9" style="870"/>
    <col min="10497" max="10497" width="1.875" style="870" customWidth="1"/>
    <col min="10498" max="10498" width="10.125" style="870" customWidth="1"/>
    <col min="10499" max="10499" width="3.625" style="870" customWidth="1"/>
    <col min="10500" max="10500" width="18.75" style="870" customWidth="1"/>
    <col min="10501" max="10505" width="12.625" style="870" customWidth="1"/>
    <col min="10506" max="10508" width="9" style="870"/>
    <col min="10509" max="10509" width="9" style="870" customWidth="1"/>
    <col min="10510" max="10752" width="9" style="870"/>
    <col min="10753" max="10753" width="1.875" style="870" customWidth="1"/>
    <col min="10754" max="10754" width="10.125" style="870" customWidth="1"/>
    <col min="10755" max="10755" width="3.625" style="870" customWidth="1"/>
    <col min="10756" max="10756" width="18.75" style="870" customWidth="1"/>
    <col min="10757" max="10761" width="12.625" style="870" customWidth="1"/>
    <col min="10762" max="10764" width="9" style="870"/>
    <col min="10765" max="10765" width="9" style="870" customWidth="1"/>
    <col min="10766" max="11008" width="9" style="870"/>
    <col min="11009" max="11009" width="1.875" style="870" customWidth="1"/>
    <col min="11010" max="11010" width="10.125" style="870" customWidth="1"/>
    <col min="11011" max="11011" width="3.625" style="870" customWidth="1"/>
    <col min="11012" max="11012" width="18.75" style="870" customWidth="1"/>
    <col min="11013" max="11017" width="12.625" style="870" customWidth="1"/>
    <col min="11018" max="11020" width="9" style="870"/>
    <col min="11021" max="11021" width="9" style="870" customWidth="1"/>
    <col min="11022" max="11264" width="9" style="870"/>
    <col min="11265" max="11265" width="1.875" style="870" customWidth="1"/>
    <col min="11266" max="11266" width="10.125" style="870" customWidth="1"/>
    <col min="11267" max="11267" width="3.625" style="870" customWidth="1"/>
    <col min="11268" max="11268" width="18.75" style="870" customWidth="1"/>
    <col min="11269" max="11273" width="12.625" style="870" customWidth="1"/>
    <col min="11274" max="11276" width="9" style="870"/>
    <col min="11277" max="11277" width="9" style="870" customWidth="1"/>
    <col min="11278" max="11520" width="9" style="870"/>
    <col min="11521" max="11521" width="1.875" style="870" customWidth="1"/>
    <col min="11522" max="11522" width="10.125" style="870" customWidth="1"/>
    <col min="11523" max="11523" width="3.625" style="870" customWidth="1"/>
    <col min="11524" max="11524" width="18.75" style="870" customWidth="1"/>
    <col min="11525" max="11529" width="12.625" style="870" customWidth="1"/>
    <col min="11530" max="11532" width="9" style="870"/>
    <col min="11533" max="11533" width="9" style="870" customWidth="1"/>
    <col min="11534" max="11776" width="9" style="870"/>
    <col min="11777" max="11777" width="1.875" style="870" customWidth="1"/>
    <col min="11778" max="11778" width="10.125" style="870" customWidth="1"/>
    <col min="11779" max="11779" width="3.625" style="870" customWidth="1"/>
    <col min="11780" max="11780" width="18.75" style="870" customWidth="1"/>
    <col min="11781" max="11785" width="12.625" style="870" customWidth="1"/>
    <col min="11786" max="11788" width="9" style="870"/>
    <col min="11789" max="11789" width="9" style="870" customWidth="1"/>
    <col min="11790" max="12032" width="9" style="870"/>
    <col min="12033" max="12033" width="1.875" style="870" customWidth="1"/>
    <col min="12034" max="12034" width="10.125" style="870" customWidth="1"/>
    <col min="12035" max="12035" width="3.625" style="870" customWidth="1"/>
    <col min="12036" max="12036" width="18.75" style="870" customWidth="1"/>
    <col min="12037" max="12041" width="12.625" style="870" customWidth="1"/>
    <col min="12042" max="12044" width="9" style="870"/>
    <col min="12045" max="12045" width="9" style="870" customWidth="1"/>
    <col min="12046" max="12288" width="9" style="870"/>
    <col min="12289" max="12289" width="1.875" style="870" customWidth="1"/>
    <col min="12290" max="12290" width="10.125" style="870" customWidth="1"/>
    <col min="12291" max="12291" width="3.625" style="870" customWidth="1"/>
    <col min="12292" max="12292" width="18.75" style="870" customWidth="1"/>
    <col min="12293" max="12297" width="12.625" style="870" customWidth="1"/>
    <col min="12298" max="12300" width="9" style="870"/>
    <col min="12301" max="12301" width="9" style="870" customWidth="1"/>
    <col min="12302" max="12544" width="9" style="870"/>
    <col min="12545" max="12545" width="1.875" style="870" customWidth="1"/>
    <col min="12546" max="12546" width="10.125" style="870" customWidth="1"/>
    <col min="12547" max="12547" width="3.625" style="870" customWidth="1"/>
    <col min="12548" max="12548" width="18.75" style="870" customWidth="1"/>
    <col min="12549" max="12553" width="12.625" style="870" customWidth="1"/>
    <col min="12554" max="12556" width="9" style="870"/>
    <col min="12557" max="12557" width="9" style="870" customWidth="1"/>
    <col min="12558" max="12800" width="9" style="870"/>
    <col min="12801" max="12801" width="1.875" style="870" customWidth="1"/>
    <col min="12802" max="12802" width="10.125" style="870" customWidth="1"/>
    <col min="12803" max="12803" width="3.625" style="870" customWidth="1"/>
    <col min="12804" max="12804" width="18.75" style="870" customWidth="1"/>
    <col min="12805" max="12809" width="12.625" style="870" customWidth="1"/>
    <col min="12810" max="12812" width="9" style="870"/>
    <col min="12813" max="12813" width="9" style="870" customWidth="1"/>
    <col min="12814" max="13056" width="9" style="870"/>
    <col min="13057" max="13057" width="1.875" style="870" customWidth="1"/>
    <col min="13058" max="13058" width="10.125" style="870" customWidth="1"/>
    <col min="13059" max="13059" width="3.625" style="870" customWidth="1"/>
    <col min="13060" max="13060" width="18.75" style="870" customWidth="1"/>
    <col min="13061" max="13065" width="12.625" style="870" customWidth="1"/>
    <col min="13066" max="13068" width="9" style="870"/>
    <col min="13069" max="13069" width="9" style="870" customWidth="1"/>
    <col min="13070" max="13312" width="9" style="870"/>
    <col min="13313" max="13313" width="1.875" style="870" customWidth="1"/>
    <col min="13314" max="13314" width="10.125" style="870" customWidth="1"/>
    <col min="13315" max="13315" width="3.625" style="870" customWidth="1"/>
    <col min="13316" max="13316" width="18.75" style="870" customWidth="1"/>
    <col min="13317" max="13321" width="12.625" style="870" customWidth="1"/>
    <col min="13322" max="13324" width="9" style="870"/>
    <col min="13325" max="13325" width="9" style="870" customWidth="1"/>
    <col min="13326" max="13568" width="9" style="870"/>
    <col min="13569" max="13569" width="1.875" style="870" customWidth="1"/>
    <col min="13570" max="13570" width="10.125" style="870" customWidth="1"/>
    <col min="13571" max="13571" width="3.625" style="870" customWidth="1"/>
    <col min="13572" max="13572" width="18.75" style="870" customWidth="1"/>
    <col min="13573" max="13577" width="12.625" style="870" customWidth="1"/>
    <col min="13578" max="13580" width="9" style="870"/>
    <col min="13581" max="13581" width="9" style="870" customWidth="1"/>
    <col min="13582" max="13824" width="9" style="870"/>
    <col min="13825" max="13825" width="1.875" style="870" customWidth="1"/>
    <col min="13826" max="13826" width="10.125" style="870" customWidth="1"/>
    <col min="13827" max="13827" width="3.625" style="870" customWidth="1"/>
    <col min="13828" max="13828" width="18.75" style="870" customWidth="1"/>
    <col min="13829" max="13833" width="12.625" style="870" customWidth="1"/>
    <col min="13834" max="13836" width="9" style="870"/>
    <col min="13837" max="13837" width="9" style="870" customWidth="1"/>
    <col min="13838" max="14080" width="9" style="870"/>
    <col min="14081" max="14081" width="1.875" style="870" customWidth="1"/>
    <col min="14082" max="14082" width="10.125" style="870" customWidth="1"/>
    <col min="14083" max="14083" width="3.625" style="870" customWidth="1"/>
    <col min="14084" max="14084" width="18.75" style="870" customWidth="1"/>
    <col min="14085" max="14089" width="12.625" style="870" customWidth="1"/>
    <col min="14090" max="14092" width="9" style="870"/>
    <col min="14093" max="14093" width="9" style="870" customWidth="1"/>
    <col min="14094" max="14336" width="9" style="870"/>
    <col min="14337" max="14337" width="1.875" style="870" customWidth="1"/>
    <col min="14338" max="14338" width="10.125" style="870" customWidth="1"/>
    <col min="14339" max="14339" width="3.625" style="870" customWidth="1"/>
    <col min="14340" max="14340" width="18.75" style="870" customWidth="1"/>
    <col min="14341" max="14345" width="12.625" style="870" customWidth="1"/>
    <col min="14346" max="14348" width="9" style="870"/>
    <col min="14349" max="14349" width="9" style="870" customWidth="1"/>
    <col min="14350" max="14592" width="9" style="870"/>
    <col min="14593" max="14593" width="1.875" style="870" customWidth="1"/>
    <col min="14594" max="14594" width="10.125" style="870" customWidth="1"/>
    <col min="14595" max="14595" width="3.625" style="870" customWidth="1"/>
    <col min="14596" max="14596" width="18.75" style="870" customWidth="1"/>
    <col min="14597" max="14601" width="12.625" style="870" customWidth="1"/>
    <col min="14602" max="14604" width="9" style="870"/>
    <col min="14605" max="14605" width="9" style="870" customWidth="1"/>
    <col min="14606" max="14848" width="9" style="870"/>
    <col min="14849" max="14849" width="1.875" style="870" customWidth="1"/>
    <col min="14850" max="14850" width="10.125" style="870" customWidth="1"/>
    <col min="14851" max="14851" width="3.625" style="870" customWidth="1"/>
    <col min="14852" max="14852" width="18.75" style="870" customWidth="1"/>
    <col min="14853" max="14857" width="12.625" style="870" customWidth="1"/>
    <col min="14858" max="14860" width="9" style="870"/>
    <col min="14861" max="14861" width="9" style="870" customWidth="1"/>
    <col min="14862" max="15104" width="9" style="870"/>
    <col min="15105" max="15105" width="1.875" style="870" customWidth="1"/>
    <col min="15106" max="15106" width="10.125" style="870" customWidth="1"/>
    <col min="15107" max="15107" width="3.625" style="870" customWidth="1"/>
    <col min="15108" max="15108" width="18.75" style="870" customWidth="1"/>
    <col min="15109" max="15113" width="12.625" style="870" customWidth="1"/>
    <col min="15114" max="15116" width="9" style="870"/>
    <col min="15117" max="15117" width="9" style="870" customWidth="1"/>
    <col min="15118" max="15360" width="9" style="870"/>
    <col min="15361" max="15361" width="1.875" style="870" customWidth="1"/>
    <col min="15362" max="15362" width="10.125" style="870" customWidth="1"/>
    <col min="15363" max="15363" width="3.625" style="870" customWidth="1"/>
    <col min="15364" max="15364" width="18.75" style="870" customWidth="1"/>
    <col min="15365" max="15369" width="12.625" style="870" customWidth="1"/>
    <col min="15370" max="15372" width="9" style="870"/>
    <col min="15373" max="15373" width="9" style="870" customWidth="1"/>
    <col min="15374" max="15616" width="9" style="870"/>
    <col min="15617" max="15617" width="1.875" style="870" customWidth="1"/>
    <col min="15618" max="15618" width="10.125" style="870" customWidth="1"/>
    <col min="15619" max="15619" width="3.625" style="870" customWidth="1"/>
    <col min="15620" max="15620" width="18.75" style="870" customWidth="1"/>
    <col min="15621" max="15625" width="12.625" style="870" customWidth="1"/>
    <col min="15626" max="15628" width="9" style="870"/>
    <col min="15629" max="15629" width="9" style="870" customWidth="1"/>
    <col min="15630" max="15872" width="9" style="870"/>
    <col min="15873" max="15873" width="1.875" style="870" customWidth="1"/>
    <col min="15874" max="15874" width="10.125" style="870" customWidth="1"/>
    <col min="15875" max="15875" width="3.625" style="870" customWidth="1"/>
    <col min="15876" max="15876" width="18.75" style="870" customWidth="1"/>
    <col min="15877" max="15881" width="12.625" style="870" customWidth="1"/>
    <col min="15882" max="15884" width="9" style="870"/>
    <col min="15885" max="15885" width="9" style="870" customWidth="1"/>
    <col min="15886" max="16128" width="9" style="870"/>
    <col min="16129" max="16129" width="1.875" style="870" customWidth="1"/>
    <col min="16130" max="16130" width="10.125" style="870" customWidth="1"/>
    <col min="16131" max="16131" width="3.625" style="870" customWidth="1"/>
    <col min="16132" max="16132" width="18.75" style="870" customWidth="1"/>
    <col min="16133" max="16137" width="12.625" style="870" customWidth="1"/>
    <col min="16138" max="16140" width="9" style="870"/>
    <col min="16141" max="16141" width="9" style="870" customWidth="1"/>
    <col min="16142" max="16384" width="9" style="870"/>
  </cols>
  <sheetData>
    <row r="1" spans="2:13" ht="14.25">
      <c r="H1" s="3912" t="str">
        <f>IF(基本情報入力シート!$D$3="","",基本情報入力シート!$D$3)</f>
        <v/>
      </c>
      <c r="I1" s="3912"/>
      <c r="J1" s="871"/>
      <c r="K1" s="3581" t="s">
        <v>3034</v>
      </c>
      <c r="L1" s="3581"/>
      <c r="M1" s="3581"/>
    </row>
    <row r="2" spans="2:13" ht="19.5" thickBot="1">
      <c r="B2" s="4319" t="s">
        <v>1941</v>
      </c>
      <c r="C2" s="4319"/>
      <c r="D2" s="4319"/>
      <c r="E2" s="4319"/>
      <c r="F2" s="4319"/>
      <c r="G2" s="4319"/>
      <c r="H2" s="4319"/>
      <c r="I2" s="4319"/>
    </row>
    <row r="3" spans="2:13" ht="30" customHeight="1" thickBot="1">
      <c r="B3" s="4320" t="s">
        <v>1942</v>
      </c>
      <c r="C3" s="4321"/>
      <c r="D3" s="4322"/>
      <c r="E3" s="4323" t="str">
        <f>IF(基本情報入力シート!$D$19="","",基本情報入力シート!$D$19)</f>
        <v/>
      </c>
      <c r="F3" s="4323"/>
      <c r="G3" s="4323"/>
      <c r="H3" s="4323"/>
      <c r="I3" s="4324"/>
    </row>
    <row r="4" spans="2:13" ht="30" customHeight="1">
      <c r="B4" s="4325" t="s">
        <v>2790</v>
      </c>
      <c r="C4" s="4326"/>
      <c r="D4" s="4327"/>
      <c r="E4" s="4328" t="str">
        <f>IF(基本情報入力シート!$D$23="","",基本情報入力シート!$D$23)</f>
        <v/>
      </c>
      <c r="F4" s="4328"/>
      <c r="G4" s="4328"/>
      <c r="H4" s="4328"/>
      <c r="I4" s="4329"/>
    </row>
    <row r="5" spans="2:13" ht="30" customHeight="1">
      <c r="B5" s="4300" t="s">
        <v>1818</v>
      </c>
      <c r="C5" s="4301"/>
      <c r="D5" s="4302"/>
      <c r="E5" s="4303" t="str">
        <f>IF(基本情報入力シート!$D$21="","",基本情報入力シート!$D$21)</f>
        <v/>
      </c>
      <c r="F5" s="4303"/>
      <c r="G5" s="4303"/>
      <c r="H5" s="4303"/>
      <c r="I5" s="4304"/>
    </row>
    <row r="6" spans="2:13" ht="30" customHeight="1">
      <c r="B6" s="4305" t="s">
        <v>1864</v>
      </c>
      <c r="C6" s="4306"/>
      <c r="D6" s="872" t="s">
        <v>30</v>
      </c>
      <c r="E6" s="4309"/>
      <c r="F6" s="4310"/>
      <c r="G6" s="4311" t="s">
        <v>1865</v>
      </c>
      <c r="H6" s="4313"/>
      <c r="I6" s="4314"/>
    </row>
    <row r="7" spans="2:13" ht="30" customHeight="1" thickBot="1">
      <c r="B7" s="4307"/>
      <c r="C7" s="4308"/>
      <c r="D7" s="873" t="s">
        <v>29</v>
      </c>
      <c r="E7" s="4317"/>
      <c r="F7" s="4318"/>
      <c r="G7" s="4312"/>
      <c r="H7" s="4315"/>
      <c r="I7" s="4316"/>
    </row>
    <row r="8" spans="2:13" ht="30" customHeight="1" thickTop="1" thickBot="1">
      <c r="B8" s="4284" t="s">
        <v>1943</v>
      </c>
      <c r="C8" s="874">
        <v>1</v>
      </c>
      <c r="D8" s="875" t="s">
        <v>2791</v>
      </c>
      <c r="E8" s="4285" t="s">
        <v>2792</v>
      </c>
      <c r="F8" s="4285"/>
      <c r="G8" s="4285"/>
      <c r="H8" s="4285"/>
      <c r="I8" s="4286"/>
    </row>
    <row r="9" spans="2:13" ht="30" customHeight="1">
      <c r="B9" s="4275"/>
      <c r="C9" s="4287">
        <v>2</v>
      </c>
      <c r="D9" s="4288" t="s">
        <v>1944</v>
      </c>
      <c r="E9" s="4289" t="s">
        <v>1945</v>
      </c>
      <c r="F9" s="4291" t="s">
        <v>1946</v>
      </c>
      <c r="G9" s="4292"/>
      <c r="H9" s="4293"/>
      <c r="I9" s="4294" t="s">
        <v>1947</v>
      </c>
    </row>
    <row r="10" spans="2:13" ht="30" customHeight="1">
      <c r="B10" s="4275"/>
      <c r="C10" s="4287"/>
      <c r="D10" s="4288"/>
      <c r="E10" s="4290"/>
      <c r="F10" s="876" t="s">
        <v>2793</v>
      </c>
      <c r="G10" s="877" t="s">
        <v>2794</v>
      </c>
      <c r="H10" s="878" t="s">
        <v>2795</v>
      </c>
      <c r="I10" s="4295"/>
    </row>
    <row r="11" spans="2:13" ht="49.5" customHeight="1" thickBot="1">
      <c r="B11" s="4275"/>
      <c r="C11" s="4287"/>
      <c r="D11" s="4288"/>
      <c r="E11" s="879"/>
      <c r="F11" s="880"/>
      <c r="G11" s="881"/>
      <c r="H11" s="882"/>
      <c r="I11" s="883"/>
    </row>
    <row r="12" spans="2:13" ht="30" customHeight="1">
      <c r="B12" s="4275"/>
      <c r="C12" s="4287">
        <v>3</v>
      </c>
      <c r="D12" s="4287" t="s">
        <v>1948</v>
      </c>
      <c r="E12" s="4296"/>
      <c r="F12" s="4296"/>
      <c r="G12" s="4296"/>
      <c r="H12" s="4296"/>
      <c r="I12" s="4297"/>
    </row>
    <row r="13" spans="2:13" ht="30" customHeight="1">
      <c r="B13" s="4275"/>
      <c r="C13" s="4287"/>
      <c r="D13" s="4287"/>
      <c r="E13" s="4298"/>
      <c r="F13" s="4298"/>
      <c r="G13" s="4298"/>
      <c r="H13" s="4298"/>
      <c r="I13" s="4299"/>
    </row>
    <row r="14" spans="2:13" ht="30" customHeight="1">
      <c r="B14" s="4275"/>
      <c r="C14" s="4267">
        <v>4</v>
      </c>
      <c r="D14" s="4268" t="s">
        <v>1174</v>
      </c>
      <c r="E14" s="4270"/>
      <c r="F14" s="4270"/>
      <c r="G14" s="4270"/>
      <c r="H14" s="4270"/>
      <c r="I14" s="4271"/>
    </row>
    <row r="15" spans="2:13" ht="30" customHeight="1" thickBot="1">
      <c r="B15" s="4275"/>
      <c r="C15" s="4267"/>
      <c r="D15" s="4269"/>
      <c r="E15" s="4272"/>
      <c r="F15" s="4272"/>
      <c r="G15" s="4272"/>
      <c r="H15" s="4272"/>
      <c r="I15" s="4273"/>
    </row>
    <row r="16" spans="2:13" ht="42" customHeight="1">
      <c r="B16" s="4274" t="s">
        <v>1949</v>
      </c>
      <c r="C16" s="884">
        <v>1</v>
      </c>
      <c r="D16" s="884" t="s">
        <v>2796</v>
      </c>
      <c r="E16" s="4277"/>
      <c r="F16" s="4277"/>
      <c r="G16" s="4277"/>
      <c r="H16" s="4277"/>
      <c r="I16" s="4278"/>
    </row>
    <row r="17" spans="2:9" ht="54" customHeight="1">
      <c r="B17" s="4275"/>
      <c r="C17" s="885">
        <v>2</v>
      </c>
      <c r="D17" s="885" t="s">
        <v>1950</v>
      </c>
      <c r="E17" s="4279"/>
      <c r="F17" s="4279"/>
      <c r="G17" s="4279"/>
      <c r="H17" s="4279"/>
      <c r="I17" s="4280"/>
    </row>
    <row r="18" spans="2:9" ht="54" customHeight="1" thickBot="1">
      <c r="B18" s="4276"/>
      <c r="C18" s="886">
        <v>3</v>
      </c>
      <c r="D18" s="886" t="s">
        <v>1174</v>
      </c>
      <c r="E18" s="4281"/>
      <c r="F18" s="4282"/>
      <c r="G18" s="4282"/>
      <c r="H18" s="4282"/>
      <c r="I18" s="4283"/>
    </row>
    <row r="19" spans="2:9" ht="24.75" customHeight="1">
      <c r="B19" s="4264" t="s">
        <v>1951</v>
      </c>
      <c r="C19" s="4264"/>
      <c r="D19" s="4264"/>
      <c r="E19" s="4264"/>
      <c r="F19" s="4264"/>
      <c r="G19" s="4264"/>
      <c r="H19" s="4264"/>
      <c r="I19" s="4264"/>
    </row>
    <row r="20" spans="2:9" ht="48" customHeight="1">
      <c r="B20" s="4265" t="s">
        <v>1952</v>
      </c>
      <c r="C20" s="4265"/>
      <c r="D20" s="4265"/>
      <c r="E20" s="4265"/>
      <c r="F20" s="4265"/>
      <c r="G20" s="4265"/>
      <c r="H20" s="4265"/>
      <c r="I20" s="4265"/>
    </row>
    <row r="21" spans="2:9" ht="39.75" customHeight="1">
      <c r="B21" s="4265" t="s">
        <v>1953</v>
      </c>
      <c r="C21" s="4265"/>
      <c r="D21" s="4265"/>
      <c r="E21" s="4265"/>
      <c r="F21" s="4265"/>
      <c r="G21" s="4265"/>
      <c r="H21" s="4265"/>
      <c r="I21" s="4265"/>
    </row>
    <row r="22" spans="2:9" ht="24.75" customHeight="1">
      <c r="B22" s="4266" t="s">
        <v>1954</v>
      </c>
      <c r="C22" s="4266"/>
      <c r="D22" s="4266"/>
      <c r="E22" s="4266"/>
      <c r="F22" s="4266"/>
      <c r="G22" s="4266"/>
      <c r="H22" s="4266"/>
      <c r="I22" s="4266"/>
    </row>
    <row r="23" spans="2:9" ht="24.75" customHeight="1">
      <c r="B23" s="4266" t="s">
        <v>1955</v>
      </c>
      <c r="C23" s="4266"/>
      <c r="D23" s="4266"/>
      <c r="E23" s="4266"/>
      <c r="F23" s="4266"/>
      <c r="G23" s="4266"/>
      <c r="H23" s="4266"/>
      <c r="I23" s="4266"/>
    </row>
  </sheetData>
  <mergeCells count="36">
    <mergeCell ref="K1:M1"/>
    <mergeCell ref="E12:I13"/>
    <mergeCell ref="B5:D5"/>
    <mergeCell ref="E5:I5"/>
    <mergeCell ref="B6:C7"/>
    <mergeCell ref="E6:F6"/>
    <mergeCell ref="G6:G7"/>
    <mergeCell ref="H6:I7"/>
    <mergeCell ref="E7:F7"/>
    <mergeCell ref="H1:I1"/>
    <mergeCell ref="B2:I2"/>
    <mergeCell ref="B3:D3"/>
    <mergeCell ref="E3:I3"/>
    <mergeCell ref="B4:D4"/>
    <mergeCell ref="E4:I4"/>
    <mergeCell ref="C14:C15"/>
    <mergeCell ref="D14:D15"/>
    <mergeCell ref="E14:I15"/>
    <mergeCell ref="B16:B18"/>
    <mergeCell ref="E16:I16"/>
    <mergeCell ref="E17:I17"/>
    <mergeCell ref="E18:I18"/>
    <mergeCell ref="B8:B15"/>
    <mergeCell ref="E8:I8"/>
    <mergeCell ref="C9:C11"/>
    <mergeCell ref="D9:D11"/>
    <mergeCell ref="E9:E10"/>
    <mergeCell ref="F9:H9"/>
    <mergeCell ref="I9:I10"/>
    <mergeCell ref="C12:C13"/>
    <mergeCell ref="D12:D13"/>
    <mergeCell ref="B19:I19"/>
    <mergeCell ref="B20:I20"/>
    <mergeCell ref="B21:I21"/>
    <mergeCell ref="B22:I22"/>
    <mergeCell ref="B23:I23"/>
  </mergeCells>
  <phoneticPr fontId="33"/>
  <hyperlinks>
    <hyperlink ref="K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
  <sheetViews>
    <sheetView showGridLines="0" view="pageBreakPreview" zoomScaleNormal="100" zoomScaleSheetLayoutView="100" workbookViewId="0">
      <selection activeCell="G11" sqref="G11:H11"/>
    </sheetView>
  </sheetViews>
  <sheetFormatPr defaultColWidth="9" defaultRowHeight="18.75"/>
  <cols>
    <col min="1" max="1" width="1.25" style="795" customWidth="1"/>
    <col min="2" max="2" width="24.25" style="795" customWidth="1"/>
    <col min="3" max="3" width="4" style="795" customWidth="1"/>
    <col min="4" max="5" width="20.125" style="795" customWidth="1"/>
    <col min="6" max="6" width="12.75" style="795" customWidth="1"/>
    <col min="7" max="7" width="11.25" style="795" customWidth="1"/>
    <col min="8" max="8" width="3.125" style="795" customWidth="1"/>
    <col min="9" max="9" width="3.75" style="795" customWidth="1"/>
    <col min="10" max="10" width="5.125" style="795" customWidth="1"/>
    <col min="11" max="11" width="14.125" style="795" customWidth="1"/>
    <col min="12" max="16384" width="9" style="795"/>
  </cols>
  <sheetData>
    <row r="1" spans="1:12">
      <c r="G1" s="607"/>
      <c r="J1" s="3581" t="s">
        <v>3034</v>
      </c>
      <c r="K1" s="3581"/>
      <c r="L1" s="3581"/>
    </row>
    <row r="2" spans="1:12" ht="27.75" customHeight="1">
      <c r="A2" s="796"/>
      <c r="F2" s="3912" t="str">
        <f>IF(基本情報入力シート!$D$3="","",基本情報入力シート!$D$3)</f>
        <v/>
      </c>
      <c r="G2" s="3912"/>
      <c r="H2" s="1650"/>
    </row>
    <row r="3" spans="1:12" ht="21" customHeight="1">
      <c r="A3" s="796"/>
      <c r="F3" s="607"/>
    </row>
    <row r="4" spans="1:12" ht="36" customHeight="1">
      <c r="B4" s="4192" t="s">
        <v>1956</v>
      </c>
      <c r="C4" s="4193"/>
      <c r="D4" s="4193"/>
      <c r="E4" s="4193"/>
      <c r="F4" s="4193"/>
      <c r="G4" s="4193"/>
      <c r="H4" s="4193"/>
    </row>
    <row r="5" spans="1:12" ht="28.5" customHeight="1">
      <c r="A5" s="802"/>
      <c r="B5" s="802"/>
      <c r="C5" s="802"/>
      <c r="D5" s="802"/>
      <c r="E5" s="802"/>
      <c r="F5" s="802"/>
      <c r="G5" s="802"/>
      <c r="H5" s="802"/>
    </row>
    <row r="6" spans="1:12" ht="36" customHeight="1">
      <c r="A6" s="802"/>
      <c r="B6" s="848" t="s">
        <v>1638</v>
      </c>
      <c r="C6" s="4194" t="str">
        <f>IF(基本情報入力シート!$D$23="","",基本情報入力シート!$D$23)</f>
        <v/>
      </c>
      <c r="D6" s="4195"/>
      <c r="E6" s="4195"/>
      <c r="F6" s="4195"/>
      <c r="G6" s="4195"/>
      <c r="H6" s="4196"/>
    </row>
    <row r="7" spans="1:12" ht="36.75" customHeight="1">
      <c r="B7" s="1322" t="s">
        <v>1923</v>
      </c>
      <c r="C7" s="4197" t="s">
        <v>1924</v>
      </c>
      <c r="D7" s="4197"/>
      <c r="E7" s="4197"/>
      <c r="F7" s="4197"/>
      <c r="G7" s="4197"/>
      <c r="H7" s="4198"/>
    </row>
    <row r="8" spans="1:12" ht="81" customHeight="1">
      <c r="B8" s="887" t="s">
        <v>1957</v>
      </c>
      <c r="C8" s="4182" t="s">
        <v>1958</v>
      </c>
      <c r="D8" s="4183"/>
      <c r="E8" s="4183"/>
      <c r="F8" s="4184"/>
      <c r="G8" s="4190" t="s">
        <v>1602</v>
      </c>
      <c r="H8" s="4191"/>
    </row>
    <row r="9" spans="1:12" ht="238.5" customHeight="1">
      <c r="B9" s="888" t="s">
        <v>1959</v>
      </c>
      <c r="C9" s="4182" t="s">
        <v>1960</v>
      </c>
      <c r="D9" s="4183"/>
      <c r="E9" s="4183"/>
      <c r="F9" s="4184"/>
      <c r="G9" s="4190" t="s">
        <v>1602</v>
      </c>
      <c r="H9" s="4191"/>
    </row>
    <row r="10" spans="1:12" ht="75" customHeight="1">
      <c r="B10" s="887" t="s">
        <v>1961</v>
      </c>
      <c r="C10" s="4182" t="s">
        <v>1962</v>
      </c>
      <c r="D10" s="4183"/>
      <c r="E10" s="4183"/>
      <c r="F10" s="4184"/>
      <c r="G10" s="4190" t="s">
        <v>1602</v>
      </c>
      <c r="H10" s="4191"/>
    </row>
    <row r="11" spans="1:12" ht="120.75" customHeight="1">
      <c r="B11" s="888" t="s">
        <v>1963</v>
      </c>
      <c r="C11" s="4182" t="s">
        <v>1964</v>
      </c>
      <c r="D11" s="4183"/>
      <c r="E11" s="4183"/>
      <c r="F11" s="4184"/>
      <c r="G11" s="4190" t="s">
        <v>1602</v>
      </c>
      <c r="H11" s="4191"/>
    </row>
    <row r="13" spans="1:12" ht="17.25" customHeight="1">
      <c r="B13" s="850" t="s">
        <v>1590</v>
      </c>
      <c r="C13" s="810"/>
      <c r="D13" s="810"/>
      <c r="E13" s="810"/>
      <c r="F13" s="810"/>
      <c r="G13" s="810"/>
      <c r="H13" s="810"/>
      <c r="I13" s="810"/>
      <c r="J13" s="810"/>
    </row>
    <row r="14" spans="1:12" ht="35.25" customHeight="1">
      <c r="B14" s="4188" t="s">
        <v>1965</v>
      </c>
      <c r="C14" s="4188"/>
      <c r="D14" s="4188"/>
      <c r="E14" s="4188"/>
      <c r="F14" s="4188"/>
      <c r="G14" s="4188"/>
      <c r="H14" s="4188"/>
      <c r="I14" s="810"/>
      <c r="J14" s="810"/>
    </row>
    <row r="15" spans="1:12" ht="17.25" customHeight="1">
      <c r="B15" s="889" t="s">
        <v>1966</v>
      </c>
      <c r="C15" s="810"/>
      <c r="D15" s="810"/>
      <c r="E15" s="810"/>
      <c r="F15" s="810"/>
      <c r="G15" s="810"/>
      <c r="H15" s="810"/>
      <c r="I15" s="810"/>
      <c r="J15" s="810"/>
    </row>
    <row r="16" spans="1:12" ht="17.25" customHeight="1">
      <c r="B16" s="889" t="s">
        <v>1967</v>
      </c>
      <c r="C16" s="810"/>
      <c r="D16" s="810"/>
      <c r="E16" s="810"/>
      <c r="F16" s="810"/>
      <c r="G16" s="810"/>
      <c r="H16" s="810"/>
      <c r="I16" s="810"/>
      <c r="J16" s="810"/>
    </row>
    <row r="17" spans="2:2">
      <c r="B17" s="850"/>
    </row>
  </sheetData>
  <mergeCells count="14">
    <mergeCell ref="J1:L1"/>
    <mergeCell ref="B14:H14"/>
    <mergeCell ref="C9:F9"/>
    <mergeCell ref="G9:H9"/>
    <mergeCell ref="C10:F10"/>
    <mergeCell ref="G10:H10"/>
    <mergeCell ref="C11:F11"/>
    <mergeCell ref="G11:H11"/>
    <mergeCell ref="F2:G2"/>
    <mergeCell ref="C8:F8"/>
    <mergeCell ref="G8:H8"/>
    <mergeCell ref="B4:H4"/>
    <mergeCell ref="C6:H6"/>
    <mergeCell ref="C7:H7"/>
  </mergeCells>
  <phoneticPr fontId="33"/>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4"/>
  <sheetViews>
    <sheetView view="pageBreakPreview" zoomScaleNormal="100" workbookViewId="0">
      <selection activeCell="G11" sqref="G11"/>
    </sheetView>
  </sheetViews>
  <sheetFormatPr defaultColWidth="9" defaultRowHeight="18.75"/>
  <cols>
    <col min="1" max="1" width="5.125" style="717" customWidth="1"/>
    <col min="2" max="3" width="9" style="717"/>
    <col min="4" max="5" width="8.5" style="717" customWidth="1"/>
    <col min="6" max="6" width="8.375" style="717" customWidth="1"/>
    <col min="7" max="7" width="7.375" style="717" customWidth="1"/>
    <col min="8" max="9" width="8.5" style="717" customWidth="1"/>
    <col min="10" max="10" width="22.625" style="717" customWidth="1"/>
    <col min="11" max="11" width="9" style="717"/>
    <col min="12" max="12" width="11.875" style="717" customWidth="1"/>
    <col min="13" max="256" width="9" style="717"/>
    <col min="257" max="257" width="5.125" style="717" customWidth="1"/>
    <col min="258" max="259" width="9" style="717"/>
    <col min="260" max="261" width="8.5" style="717" customWidth="1"/>
    <col min="262" max="262" width="8.375" style="717" customWidth="1"/>
    <col min="263" max="263" width="7.375" style="717" customWidth="1"/>
    <col min="264" max="265" width="8.5" style="717" customWidth="1"/>
    <col min="266" max="266" width="22.625" style="717" customWidth="1"/>
    <col min="267" max="512" width="9" style="717"/>
    <col min="513" max="513" width="5.125" style="717" customWidth="1"/>
    <col min="514" max="515" width="9" style="717"/>
    <col min="516" max="517" width="8.5" style="717" customWidth="1"/>
    <col min="518" max="518" width="8.375" style="717" customWidth="1"/>
    <col min="519" max="519" width="7.375" style="717" customWidth="1"/>
    <col min="520" max="521" width="8.5" style="717" customWidth="1"/>
    <col min="522" max="522" width="22.625" style="717" customWidth="1"/>
    <col min="523" max="768" width="9" style="717"/>
    <col min="769" max="769" width="5.125" style="717" customWidth="1"/>
    <col min="770" max="771" width="9" style="717"/>
    <col min="772" max="773" width="8.5" style="717" customWidth="1"/>
    <col min="774" max="774" width="8.375" style="717" customWidth="1"/>
    <col min="775" max="775" width="7.375" style="717" customWidth="1"/>
    <col min="776" max="777" width="8.5" style="717" customWidth="1"/>
    <col min="778" max="778" width="22.625" style="717" customWidth="1"/>
    <col min="779" max="1024" width="9" style="717"/>
    <col min="1025" max="1025" width="5.125" style="717" customWidth="1"/>
    <col min="1026" max="1027" width="9" style="717"/>
    <col min="1028" max="1029" width="8.5" style="717" customWidth="1"/>
    <col min="1030" max="1030" width="8.375" style="717" customWidth="1"/>
    <col min="1031" max="1031" width="7.375" style="717" customWidth="1"/>
    <col min="1032" max="1033" width="8.5" style="717" customWidth="1"/>
    <col min="1034" max="1034" width="22.625" style="717" customWidth="1"/>
    <col min="1035" max="1280" width="9" style="717"/>
    <col min="1281" max="1281" width="5.125" style="717" customWidth="1"/>
    <col min="1282" max="1283" width="9" style="717"/>
    <col min="1284" max="1285" width="8.5" style="717" customWidth="1"/>
    <col min="1286" max="1286" width="8.375" style="717" customWidth="1"/>
    <col min="1287" max="1287" width="7.375" style="717" customWidth="1"/>
    <col min="1288" max="1289" width="8.5" style="717" customWidth="1"/>
    <col min="1290" max="1290" width="22.625" style="717" customWidth="1"/>
    <col min="1291" max="1536" width="9" style="717"/>
    <col min="1537" max="1537" width="5.125" style="717" customWidth="1"/>
    <col min="1538" max="1539" width="9" style="717"/>
    <col min="1540" max="1541" width="8.5" style="717" customWidth="1"/>
    <col min="1542" max="1542" width="8.375" style="717" customWidth="1"/>
    <col min="1543" max="1543" width="7.375" style="717" customWidth="1"/>
    <col min="1544" max="1545" width="8.5" style="717" customWidth="1"/>
    <col min="1546" max="1546" width="22.625" style="717" customWidth="1"/>
    <col min="1547" max="1792" width="9" style="717"/>
    <col min="1793" max="1793" width="5.125" style="717" customWidth="1"/>
    <col min="1794" max="1795" width="9" style="717"/>
    <col min="1796" max="1797" width="8.5" style="717" customWidth="1"/>
    <col min="1798" max="1798" width="8.375" style="717" customWidth="1"/>
    <col min="1799" max="1799" width="7.375" style="717" customWidth="1"/>
    <col min="1800" max="1801" width="8.5" style="717" customWidth="1"/>
    <col min="1802" max="1802" width="22.625" style="717" customWidth="1"/>
    <col min="1803" max="2048" width="9" style="717"/>
    <col min="2049" max="2049" width="5.125" style="717" customWidth="1"/>
    <col min="2050" max="2051" width="9" style="717"/>
    <col min="2052" max="2053" width="8.5" style="717" customWidth="1"/>
    <col min="2054" max="2054" width="8.375" style="717" customWidth="1"/>
    <col min="2055" max="2055" width="7.375" style="717" customWidth="1"/>
    <col min="2056" max="2057" width="8.5" style="717" customWidth="1"/>
    <col min="2058" max="2058" width="22.625" style="717" customWidth="1"/>
    <col min="2059" max="2304" width="9" style="717"/>
    <col min="2305" max="2305" width="5.125" style="717" customWidth="1"/>
    <col min="2306" max="2307" width="9" style="717"/>
    <col min="2308" max="2309" width="8.5" style="717" customWidth="1"/>
    <col min="2310" max="2310" width="8.375" style="717" customWidth="1"/>
    <col min="2311" max="2311" width="7.375" style="717" customWidth="1"/>
    <col min="2312" max="2313" width="8.5" style="717" customWidth="1"/>
    <col min="2314" max="2314" width="22.625" style="717" customWidth="1"/>
    <col min="2315" max="2560" width="9" style="717"/>
    <col min="2561" max="2561" width="5.125" style="717" customWidth="1"/>
    <col min="2562" max="2563" width="9" style="717"/>
    <col min="2564" max="2565" width="8.5" style="717" customWidth="1"/>
    <col min="2566" max="2566" width="8.375" style="717" customWidth="1"/>
    <col min="2567" max="2567" width="7.375" style="717" customWidth="1"/>
    <col min="2568" max="2569" width="8.5" style="717" customWidth="1"/>
    <col min="2570" max="2570" width="22.625" style="717" customWidth="1"/>
    <col min="2571" max="2816" width="9" style="717"/>
    <col min="2817" max="2817" width="5.125" style="717" customWidth="1"/>
    <col min="2818" max="2819" width="9" style="717"/>
    <col min="2820" max="2821" width="8.5" style="717" customWidth="1"/>
    <col min="2822" max="2822" width="8.375" style="717" customWidth="1"/>
    <col min="2823" max="2823" width="7.375" style="717" customWidth="1"/>
    <col min="2824" max="2825" width="8.5" style="717" customWidth="1"/>
    <col min="2826" max="2826" width="22.625" style="717" customWidth="1"/>
    <col min="2827" max="3072" width="9" style="717"/>
    <col min="3073" max="3073" width="5.125" style="717" customWidth="1"/>
    <col min="3074" max="3075" width="9" style="717"/>
    <col min="3076" max="3077" width="8.5" style="717" customWidth="1"/>
    <col min="3078" max="3078" width="8.375" style="717" customWidth="1"/>
    <col min="3079" max="3079" width="7.375" style="717" customWidth="1"/>
    <col min="3080" max="3081" width="8.5" style="717" customWidth="1"/>
    <col min="3082" max="3082" width="22.625" style="717" customWidth="1"/>
    <col min="3083" max="3328" width="9" style="717"/>
    <col min="3329" max="3329" width="5.125" style="717" customWidth="1"/>
    <col min="3330" max="3331" width="9" style="717"/>
    <col min="3332" max="3333" width="8.5" style="717" customWidth="1"/>
    <col min="3334" max="3334" width="8.375" style="717" customWidth="1"/>
    <col min="3335" max="3335" width="7.375" style="717" customWidth="1"/>
    <col min="3336" max="3337" width="8.5" style="717" customWidth="1"/>
    <col min="3338" max="3338" width="22.625" style="717" customWidth="1"/>
    <col min="3339" max="3584" width="9" style="717"/>
    <col min="3585" max="3585" width="5.125" style="717" customWidth="1"/>
    <col min="3586" max="3587" width="9" style="717"/>
    <col min="3588" max="3589" width="8.5" style="717" customWidth="1"/>
    <col min="3590" max="3590" width="8.375" style="717" customWidth="1"/>
    <col min="3591" max="3591" width="7.375" style="717" customWidth="1"/>
    <col min="3592" max="3593" width="8.5" style="717" customWidth="1"/>
    <col min="3594" max="3594" width="22.625" style="717" customWidth="1"/>
    <col min="3595" max="3840" width="9" style="717"/>
    <col min="3841" max="3841" width="5.125" style="717" customWidth="1"/>
    <col min="3842" max="3843" width="9" style="717"/>
    <col min="3844" max="3845" width="8.5" style="717" customWidth="1"/>
    <col min="3846" max="3846" width="8.375" style="717" customWidth="1"/>
    <col min="3847" max="3847" width="7.375" style="717" customWidth="1"/>
    <col min="3848" max="3849" width="8.5" style="717" customWidth="1"/>
    <col min="3850" max="3850" width="22.625" style="717" customWidth="1"/>
    <col min="3851" max="4096" width="9" style="717"/>
    <col min="4097" max="4097" width="5.125" style="717" customWidth="1"/>
    <col min="4098" max="4099" width="9" style="717"/>
    <col min="4100" max="4101" width="8.5" style="717" customWidth="1"/>
    <col min="4102" max="4102" width="8.375" style="717" customWidth="1"/>
    <col min="4103" max="4103" width="7.375" style="717" customWidth="1"/>
    <col min="4104" max="4105" width="8.5" style="717" customWidth="1"/>
    <col min="4106" max="4106" width="22.625" style="717" customWidth="1"/>
    <col min="4107" max="4352" width="9" style="717"/>
    <col min="4353" max="4353" width="5.125" style="717" customWidth="1"/>
    <col min="4354" max="4355" width="9" style="717"/>
    <col min="4356" max="4357" width="8.5" style="717" customWidth="1"/>
    <col min="4358" max="4358" width="8.375" style="717" customWidth="1"/>
    <col min="4359" max="4359" width="7.375" style="717" customWidth="1"/>
    <col min="4360" max="4361" width="8.5" style="717" customWidth="1"/>
    <col min="4362" max="4362" width="22.625" style="717" customWidth="1"/>
    <col min="4363" max="4608" width="9" style="717"/>
    <col min="4609" max="4609" width="5.125" style="717" customWidth="1"/>
    <col min="4610" max="4611" width="9" style="717"/>
    <col min="4612" max="4613" width="8.5" style="717" customWidth="1"/>
    <col min="4614" max="4614" width="8.375" style="717" customWidth="1"/>
    <col min="4615" max="4615" width="7.375" style="717" customWidth="1"/>
    <col min="4616" max="4617" width="8.5" style="717" customWidth="1"/>
    <col min="4618" max="4618" width="22.625" style="717" customWidth="1"/>
    <col min="4619" max="4864" width="9" style="717"/>
    <col min="4865" max="4865" width="5.125" style="717" customWidth="1"/>
    <col min="4866" max="4867" width="9" style="717"/>
    <col min="4868" max="4869" width="8.5" style="717" customWidth="1"/>
    <col min="4870" max="4870" width="8.375" style="717" customWidth="1"/>
    <col min="4871" max="4871" width="7.375" style="717" customWidth="1"/>
    <col min="4872" max="4873" width="8.5" style="717" customWidth="1"/>
    <col min="4874" max="4874" width="22.625" style="717" customWidth="1"/>
    <col min="4875" max="5120" width="9" style="717"/>
    <col min="5121" max="5121" width="5.125" style="717" customWidth="1"/>
    <col min="5122" max="5123" width="9" style="717"/>
    <col min="5124" max="5125" width="8.5" style="717" customWidth="1"/>
    <col min="5126" max="5126" width="8.375" style="717" customWidth="1"/>
    <col min="5127" max="5127" width="7.375" style="717" customWidth="1"/>
    <col min="5128" max="5129" width="8.5" style="717" customWidth="1"/>
    <col min="5130" max="5130" width="22.625" style="717" customWidth="1"/>
    <col min="5131" max="5376" width="9" style="717"/>
    <col min="5377" max="5377" width="5.125" style="717" customWidth="1"/>
    <col min="5378" max="5379" width="9" style="717"/>
    <col min="5380" max="5381" width="8.5" style="717" customWidth="1"/>
    <col min="5382" max="5382" width="8.375" style="717" customWidth="1"/>
    <col min="5383" max="5383" width="7.375" style="717" customWidth="1"/>
    <col min="5384" max="5385" width="8.5" style="717" customWidth="1"/>
    <col min="5386" max="5386" width="22.625" style="717" customWidth="1"/>
    <col min="5387" max="5632" width="9" style="717"/>
    <col min="5633" max="5633" width="5.125" style="717" customWidth="1"/>
    <col min="5634" max="5635" width="9" style="717"/>
    <col min="5636" max="5637" width="8.5" style="717" customWidth="1"/>
    <col min="5638" max="5638" width="8.375" style="717" customWidth="1"/>
    <col min="5639" max="5639" width="7.375" style="717" customWidth="1"/>
    <col min="5640" max="5641" width="8.5" style="717" customWidth="1"/>
    <col min="5642" max="5642" width="22.625" style="717" customWidth="1"/>
    <col min="5643" max="5888" width="9" style="717"/>
    <col min="5889" max="5889" width="5.125" style="717" customWidth="1"/>
    <col min="5890" max="5891" width="9" style="717"/>
    <col min="5892" max="5893" width="8.5" style="717" customWidth="1"/>
    <col min="5894" max="5894" width="8.375" style="717" customWidth="1"/>
    <col min="5895" max="5895" width="7.375" style="717" customWidth="1"/>
    <col min="5896" max="5897" width="8.5" style="717" customWidth="1"/>
    <col min="5898" max="5898" width="22.625" style="717" customWidth="1"/>
    <col min="5899" max="6144" width="9" style="717"/>
    <col min="6145" max="6145" width="5.125" style="717" customWidth="1"/>
    <col min="6146" max="6147" width="9" style="717"/>
    <col min="6148" max="6149" width="8.5" style="717" customWidth="1"/>
    <col min="6150" max="6150" width="8.375" style="717" customWidth="1"/>
    <col min="6151" max="6151" width="7.375" style="717" customWidth="1"/>
    <col min="6152" max="6153" width="8.5" style="717" customWidth="1"/>
    <col min="6154" max="6154" width="22.625" style="717" customWidth="1"/>
    <col min="6155" max="6400" width="9" style="717"/>
    <col min="6401" max="6401" width="5.125" style="717" customWidth="1"/>
    <col min="6402" max="6403" width="9" style="717"/>
    <col min="6404" max="6405" width="8.5" style="717" customWidth="1"/>
    <col min="6406" max="6406" width="8.375" style="717" customWidth="1"/>
    <col min="6407" max="6407" width="7.375" style="717" customWidth="1"/>
    <col min="6408" max="6409" width="8.5" style="717" customWidth="1"/>
    <col min="6410" max="6410" width="22.625" style="717" customWidth="1"/>
    <col min="6411" max="6656" width="9" style="717"/>
    <col min="6657" max="6657" width="5.125" style="717" customWidth="1"/>
    <col min="6658" max="6659" width="9" style="717"/>
    <col min="6660" max="6661" width="8.5" style="717" customWidth="1"/>
    <col min="6662" max="6662" width="8.375" style="717" customWidth="1"/>
    <col min="6663" max="6663" width="7.375" style="717" customWidth="1"/>
    <col min="6664" max="6665" width="8.5" style="717" customWidth="1"/>
    <col min="6666" max="6666" width="22.625" style="717" customWidth="1"/>
    <col min="6667" max="6912" width="9" style="717"/>
    <col min="6913" max="6913" width="5.125" style="717" customWidth="1"/>
    <col min="6914" max="6915" width="9" style="717"/>
    <col min="6916" max="6917" width="8.5" style="717" customWidth="1"/>
    <col min="6918" max="6918" width="8.375" style="717" customWidth="1"/>
    <col min="6919" max="6919" width="7.375" style="717" customWidth="1"/>
    <col min="6920" max="6921" width="8.5" style="717" customWidth="1"/>
    <col min="6922" max="6922" width="22.625" style="717" customWidth="1"/>
    <col min="6923" max="7168" width="9" style="717"/>
    <col min="7169" max="7169" width="5.125" style="717" customWidth="1"/>
    <col min="7170" max="7171" width="9" style="717"/>
    <col min="7172" max="7173" width="8.5" style="717" customWidth="1"/>
    <col min="7174" max="7174" width="8.375" style="717" customWidth="1"/>
    <col min="7175" max="7175" width="7.375" style="717" customWidth="1"/>
    <col min="7176" max="7177" width="8.5" style="717" customWidth="1"/>
    <col min="7178" max="7178" width="22.625" style="717" customWidth="1"/>
    <col min="7179" max="7424" width="9" style="717"/>
    <col min="7425" max="7425" width="5.125" style="717" customWidth="1"/>
    <col min="7426" max="7427" width="9" style="717"/>
    <col min="7428" max="7429" width="8.5" style="717" customWidth="1"/>
    <col min="7430" max="7430" width="8.375" style="717" customWidth="1"/>
    <col min="7431" max="7431" width="7.375" style="717" customWidth="1"/>
    <col min="7432" max="7433" width="8.5" style="717" customWidth="1"/>
    <col min="7434" max="7434" width="22.625" style="717" customWidth="1"/>
    <col min="7435" max="7680" width="9" style="717"/>
    <col min="7681" max="7681" width="5.125" style="717" customWidth="1"/>
    <col min="7682" max="7683" width="9" style="717"/>
    <col min="7684" max="7685" width="8.5" style="717" customWidth="1"/>
    <col min="7686" max="7686" width="8.375" style="717" customWidth="1"/>
    <col min="7687" max="7687" width="7.375" style="717" customWidth="1"/>
    <col min="7688" max="7689" width="8.5" style="717" customWidth="1"/>
    <col min="7690" max="7690" width="22.625" style="717" customWidth="1"/>
    <col min="7691" max="7936" width="9" style="717"/>
    <col min="7937" max="7937" width="5.125" style="717" customWidth="1"/>
    <col min="7938" max="7939" width="9" style="717"/>
    <col min="7940" max="7941" width="8.5" style="717" customWidth="1"/>
    <col min="7942" max="7942" width="8.375" style="717" customWidth="1"/>
    <col min="7943" max="7943" width="7.375" style="717" customWidth="1"/>
    <col min="7944" max="7945" width="8.5" style="717" customWidth="1"/>
    <col min="7946" max="7946" width="22.625" style="717" customWidth="1"/>
    <col min="7947" max="8192" width="9" style="717"/>
    <col min="8193" max="8193" width="5.125" style="717" customWidth="1"/>
    <col min="8194" max="8195" width="9" style="717"/>
    <col min="8196" max="8197" width="8.5" style="717" customWidth="1"/>
    <col min="8198" max="8198" width="8.375" style="717" customWidth="1"/>
    <col min="8199" max="8199" width="7.375" style="717" customWidth="1"/>
    <col min="8200" max="8201" width="8.5" style="717" customWidth="1"/>
    <col min="8202" max="8202" width="22.625" style="717" customWidth="1"/>
    <col min="8203" max="8448" width="9" style="717"/>
    <col min="8449" max="8449" width="5.125" style="717" customWidth="1"/>
    <col min="8450" max="8451" width="9" style="717"/>
    <col min="8452" max="8453" width="8.5" style="717" customWidth="1"/>
    <col min="8454" max="8454" width="8.375" style="717" customWidth="1"/>
    <col min="8455" max="8455" width="7.375" style="717" customWidth="1"/>
    <col min="8456" max="8457" width="8.5" style="717" customWidth="1"/>
    <col min="8458" max="8458" width="22.625" style="717" customWidth="1"/>
    <col min="8459" max="8704" width="9" style="717"/>
    <col min="8705" max="8705" width="5.125" style="717" customWidth="1"/>
    <col min="8706" max="8707" width="9" style="717"/>
    <col min="8708" max="8709" width="8.5" style="717" customWidth="1"/>
    <col min="8710" max="8710" width="8.375" style="717" customWidth="1"/>
    <col min="8711" max="8711" width="7.375" style="717" customWidth="1"/>
    <col min="8712" max="8713" width="8.5" style="717" customWidth="1"/>
    <col min="8714" max="8714" width="22.625" style="717" customWidth="1"/>
    <col min="8715" max="8960" width="9" style="717"/>
    <col min="8961" max="8961" width="5.125" style="717" customWidth="1"/>
    <col min="8962" max="8963" width="9" style="717"/>
    <col min="8964" max="8965" width="8.5" style="717" customWidth="1"/>
    <col min="8966" max="8966" width="8.375" style="717" customWidth="1"/>
    <col min="8967" max="8967" width="7.375" style="717" customWidth="1"/>
    <col min="8968" max="8969" width="8.5" style="717" customWidth="1"/>
    <col min="8970" max="8970" width="22.625" style="717" customWidth="1"/>
    <col min="8971" max="9216" width="9" style="717"/>
    <col min="9217" max="9217" width="5.125" style="717" customWidth="1"/>
    <col min="9218" max="9219" width="9" style="717"/>
    <col min="9220" max="9221" width="8.5" style="717" customWidth="1"/>
    <col min="9222" max="9222" width="8.375" style="717" customWidth="1"/>
    <col min="9223" max="9223" width="7.375" style="717" customWidth="1"/>
    <col min="9224" max="9225" width="8.5" style="717" customWidth="1"/>
    <col min="9226" max="9226" width="22.625" style="717" customWidth="1"/>
    <col min="9227" max="9472" width="9" style="717"/>
    <col min="9473" max="9473" width="5.125" style="717" customWidth="1"/>
    <col min="9474" max="9475" width="9" style="717"/>
    <col min="9476" max="9477" width="8.5" style="717" customWidth="1"/>
    <col min="9478" max="9478" width="8.375" style="717" customWidth="1"/>
    <col min="9479" max="9479" width="7.375" style="717" customWidth="1"/>
    <col min="9480" max="9481" width="8.5" style="717" customWidth="1"/>
    <col min="9482" max="9482" width="22.625" style="717" customWidth="1"/>
    <col min="9483" max="9728" width="9" style="717"/>
    <col min="9729" max="9729" width="5.125" style="717" customWidth="1"/>
    <col min="9730" max="9731" width="9" style="717"/>
    <col min="9732" max="9733" width="8.5" style="717" customWidth="1"/>
    <col min="9734" max="9734" width="8.375" style="717" customWidth="1"/>
    <col min="9735" max="9735" width="7.375" style="717" customWidth="1"/>
    <col min="9736" max="9737" width="8.5" style="717" customWidth="1"/>
    <col min="9738" max="9738" width="22.625" style="717" customWidth="1"/>
    <col min="9739" max="9984" width="9" style="717"/>
    <col min="9985" max="9985" width="5.125" style="717" customWidth="1"/>
    <col min="9986" max="9987" width="9" style="717"/>
    <col min="9988" max="9989" width="8.5" style="717" customWidth="1"/>
    <col min="9990" max="9990" width="8.375" style="717" customWidth="1"/>
    <col min="9991" max="9991" width="7.375" style="717" customWidth="1"/>
    <col min="9992" max="9993" width="8.5" style="717" customWidth="1"/>
    <col min="9994" max="9994" width="22.625" style="717" customWidth="1"/>
    <col min="9995" max="10240" width="9" style="717"/>
    <col min="10241" max="10241" width="5.125" style="717" customWidth="1"/>
    <col min="10242" max="10243" width="9" style="717"/>
    <col min="10244" max="10245" width="8.5" style="717" customWidth="1"/>
    <col min="10246" max="10246" width="8.375" style="717" customWidth="1"/>
    <col min="10247" max="10247" width="7.375" style="717" customWidth="1"/>
    <col min="10248" max="10249" width="8.5" style="717" customWidth="1"/>
    <col min="10250" max="10250" width="22.625" style="717" customWidth="1"/>
    <col min="10251" max="10496" width="9" style="717"/>
    <col min="10497" max="10497" width="5.125" style="717" customWidth="1"/>
    <col min="10498" max="10499" width="9" style="717"/>
    <col min="10500" max="10501" width="8.5" style="717" customWidth="1"/>
    <col min="10502" max="10502" width="8.375" style="717" customWidth="1"/>
    <col min="10503" max="10503" width="7.375" style="717" customWidth="1"/>
    <col min="10504" max="10505" width="8.5" style="717" customWidth="1"/>
    <col min="10506" max="10506" width="22.625" style="717" customWidth="1"/>
    <col min="10507" max="10752" width="9" style="717"/>
    <col min="10753" max="10753" width="5.125" style="717" customWidth="1"/>
    <col min="10754" max="10755" width="9" style="717"/>
    <col min="10756" max="10757" width="8.5" style="717" customWidth="1"/>
    <col min="10758" max="10758" width="8.375" style="717" customWidth="1"/>
    <col min="10759" max="10759" width="7.375" style="717" customWidth="1"/>
    <col min="10760" max="10761" width="8.5" style="717" customWidth="1"/>
    <col min="10762" max="10762" width="22.625" style="717" customWidth="1"/>
    <col min="10763" max="11008" width="9" style="717"/>
    <col min="11009" max="11009" width="5.125" style="717" customWidth="1"/>
    <col min="11010" max="11011" width="9" style="717"/>
    <col min="11012" max="11013" width="8.5" style="717" customWidth="1"/>
    <col min="11014" max="11014" width="8.375" style="717" customWidth="1"/>
    <col min="11015" max="11015" width="7.375" style="717" customWidth="1"/>
    <col min="11016" max="11017" width="8.5" style="717" customWidth="1"/>
    <col min="11018" max="11018" width="22.625" style="717" customWidth="1"/>
    <col min="11019" max="11264" width="9" style="717"/>
    <col min="11265" max="11265" width="5.125" style="717" customWidth="1"/>
    <col min="11266" max="11267" width="9" style="717"/>
    <col min="11268" max="11269" width="8.5" style="717" customWidth="1"/>
    <col min="11270" max="11270" width="8.375" style="717" customWidth="1"/>
    <col min="11271" max="11271" width="7.375" style="717" customWidth="1"/>
    <col min="11272" max="11273" width="8.5" style="717" customWidth="1"/>
    <col min="11274" max="11274" width="22.625" style="717" customWidth="1"/>
    <col min="11275" max="11520" width="9" style="717"/>
    <col min="11521" max="11521" width="5.125" style="717" customWidth="1"/>
    <col min="11522" max="11523" width="9" style="717"/>
    <col min="11524" max="11525" width="8.5" style="717" customWidth="1"/>
    <col min="11526" max="11526" width="8.375" style="717" customWidth="1"/>
    <col min="11527" max="11527" width="7.375" style="717" customWidth="1"/>
    <col min="11528" max="11529" width="8.5" style="717" customWidth="1"/>
    <col min="11530" max="11530" width="22.625" style="717" customWidth="1"/>
    <col min="11531" max="11776" width="9" style="717"/>
    <col min="11777" max="11777" width="5.125" style="717" customWidth="1"/>
    <col min="11778" max="11779" width="9" style="717"/>
    <col min="11780" max="11781" width="8.5" style="717" customWidth="1"/>
    <col min="11782" max="11782" width="8.375" style="717" customWidth="1"/>
    <col min="11783" max="11783" width="7.375" style="717" customWidth="1"/>
    <col min="11784" max="11785" width="8.5" style="717" customWidth="1"/>
    <col min="11786" max="11786" width="22.625" style="717" customWidth="1"/>
    <col min="11787" max="12032" width="9" style="717"/>
    <col min="12033" max="12033" width="5.125" style="717" customWidth="1"/>
    <col min="12034" max="12035" width="9" style="717"/>
    <col min="12036" max="12037" width="8.5" style="717" customWidth="1"/>
    <col min="12038" max="12038" width="8.375" style="717" customWidth="1"/>
    <col min="12039" max="12039" width="7.375" style="717" customWidth="1"/>
    <col min="12040" max="12041" width="8.5" style="717" customWidth="1"/>
    <col min="12042" max="12042" width="22.625" style="717" customWidth="1"/>
    <col min="12043" max="12288" width="9" style="717"/>
    <col min="12289" max="12289" width="5.125" style="717" customWidth="1"/>
    <col min="12290" max="12291" width="9" style="717"/>
    <col min="12292" max="12293" width="8.5" style="717" customWidth="1"/>
    <col min="12294" max="12294" width="8.375" style="717" customWidth="1"/>
    <col min="12295" max="12295" width="7.375" style="717" customWidth="1"/>
    <col min="12296" max="12297" width="8.5" style="717" customWidth="1"/>
    <col min="12298" max="12298" width="22.625" style="717" customWidth="1"/>
    <col min="12299" max="12544" width="9" style="717"/>
    <col min="12545" max="12545" width="5.125" style="717" customWidth="1"/>
    <col min="12546" max="12547" width="9" style="717"/>
    <col min="12548" max="12549" width="8.5" style="717" customWidth="1"/>
    <col min="12550" max="12550" width="8.375" style="717" customWidth="1"/>
    <col min="12551" max="12551" width="7.375" style="717" customWidth="1"/>
    <col min="12552" max="12553" width="8.5" style="717" customWidth="1"/>
    <col min="12554" max="12554" width="22.625" style="717" customWidth="1"/>
    <col min="12555" max="12800" width="9" style="717"/>
    <col min="12801" max="12801" width="5.125" style="717" customWidth="1"/>
    <col min="12802" max="12803" width="9" style="717"/>
    <col min="12804" max="12805" width="8.5" style="717" customWidth="1"/>
    <col min="12806" max="12806" width="8.375" style="717" customWidth="1"/>
    <col min="12807" max="12807" width="7.375" style="717" customWidth="1"/>
    <col min="12808" max="12809" width="8.5" style="717" customWidth="1"/>
    <col min="12810" max="12810" width="22.625" style="717" customWidth="1"/>
    <col min="12811" max="13056" width="9" style="717"/>
    <col min="13057" max="13057" width="5.125" style="717" customWidth="1"/>
    <col min="13058" max="13059" width="9" style="717"/>
    <col min="13060" max="13061" width="8.5" style="717" customWidth="1"/>
    <col min="13062" max="13062" width="8.375" style="717" customWidth="1"/>
    <col min="13063" max="13063" width="7.375" style="717" customWidth="1"/>
    <col min="13064" max="13065" width="8.5" style="717" customWidth="1"/>
    <col min="13066" max="13066" width="22.625" style="717" customWidth="1"/>
    <col min="13067" max="13312" width="9" style="717"/>
    <col min="13313" max="13313" width="5.125" style="717" customWidth="1"/>
    <col min="13314" max="13315" width="9" style="717"/>
    <col min="13316" max="13317" width="8.5" style="717" customWidth="1"/>
    <col min="13318" max="13318" width="8.375" style="717" customWidth="1"/>
    <col min="13319" max="13319" width="7.375" style="717" customWidth="1"/>
    <col min="13320" max="13321" width="8.5" style="717" customWidth="1"/>
    <col min="13322" max="13322" width="22.625" style="717" customWidth="1"/>
    <col min="13323" max="13568" width="9" style="717"/>
    <col min="13569" max="13569" width="5.125" style="717" customWidth="1"/>
    <col min="13570" max="13571" width="9" style="717"/>
    <col min="13572" max="13573" width="8.5" style="717" customWidth="1"/>
    <col min="13574" max="13574" width="8.375" style="717" customWidth="1"/>
    <col min="13575" max="13575" width="7.375" style="717" customWidth="1"/>
    <col min="13576" max="13577" width="8.5" style="717" customWidth="1"/>
    <col min="13578" max="13578" width="22.625" style="717" customWidth="1"/>
    <col min="13579" max="13824" width="9" style="717"/>
    <col min="13825" max="13825" width="5.125" style="717" customWidth="1"/>
    <col min="13826" max="13827" width="9" style="717"/>
    <col min="13828" max="13829" width="8.5" style="717" customWidth="1"/>
    <col min="13830" max="13830" width="8.375" style="717" customWidth="1"/>
    <col min="13831" max="13831" width="7.375" style="717" customWidth="1"/>
    <col min="13832" max="13833" width="8.5" style="717" customWidth="1"/>
    <col min="13834" max="13834" width="22.625" style="717" customWidth="1"/>
    <col min="13835" max="14080" width="9" style="717"/>
    <col min="14081" max="14081" width="5.125" style="717" customWidth="1"/>
    <col min="14082" max="14083" width="9" style="717"/>
    <col min="14084" max="14085" width="8.5" style="717" customWidth="1"/>
    <col min="14086" max="14086" width="8.375" style="717" customWidth="1"/>
    <col min="14087" max="14087" width="7.375" style="717" customWidth="1"/>
    <col min="14088" max="14089" width="8.5" style="717" customWidth="1"/>
    <col min="14090" max="14090" width="22.625" style="717" customWidth="1"/>
    <col min="14091" max="14336" width="9" style="717"/>
    <col min="14337" max="14337" width="5.125" style="717" customWidth="1"/>
    <col min="14338" max="14339" width="9" style="717"/>
    <col min="14340" max="14341" width="8.5" style="717" customWidth="1"/>
    <col min="14342" max="14342" width="8.375" style="717" customWidth="1"/>
    <col min="14343" max="14343" width="7.375" style="717" customWidth="1"/>
    <col min="14344" max="14345" width="8.5" style="717" customWidth="1"/>
    <col min="14346" max="14346" width="22.625" style="717" customWidth="1"/>
    <col min="14347" max="14592" width="9" style="717"/>
    <col min="14593" max="14593" width="5.125" style="717" customWidth="1"/>
    <col min="14594" max="14595" width="9" style="717"/>
    <col min="14596" max="14597" width="8.5" style="717" customWidth="1"/>
    <col min="14598" max="14598" width="8.375" style="717" customWidth="1"/>
    <col min="14599" max="14599" width="7.375" style="717" customWidth="1"/>
    <col min="14600" max="14601" width="8.5" style="717" customWidth="1"/>
    <col min="14602" max="14602" width="22.625" style="717" customWidth="1"/>
    <col min="14603" max="14848" width="9" style="717"/>
    <col min="14849" max="14849" width="5.125" style="717" customWidth="1"/>
    <col min="14850" max="14851" width="9" style="717"/>
    <col min="14852" max="14853" width="8.5" style="717" customWidth="1"/>
    <col min="14854" max="14854" width="8.375" style="717" customWidth="1"/>
    <col min="14855" max="14855" width="7.375" style="717" customWidth="1"/>
    <col min="14856" max="14857" width="8.5" style="717" customWidth="1"/>
    <col min="14858" max="14858" width="22.625" style="717" customWidth="1"/>
    <col min="14859" max="15104" width="9" style="717"/>
    <col min="15105" max="15105" width="5.125" style="717" customWidth="1"/>
    <col min="15106" max="15107" width="9" style="717"/>
    <col min="15108" max="15109" width="8.5" style="717" customWidth="1"/>
    <col min="15110" max="15110" width="8.375" style="717" customWidth="1"/>
    <col min="15111" max="15111" width="7.375" style="717" customWidth="1"/>
    <col min="15112" max="15113" width="8.5" style="717" customWidth="1"/>
    <col min="15114" max="15114" width="22.625" style="717" customWidth="1"/>
    <col min="15115" max="15360" width="9" style="717"/>
    <col min="15361" max="15361" width="5.125" style="717" customWidth="1"/>
    <col min="15362" max="15363" width="9" style="717"/>
    <col min="15364" max="15365" width="8.5" style="717" customWidth="1"/>
    <col min="15366" max="15366" width="8.375" style="717" customWidth="1"/>
    <col min="15367" max="15367" width="7.375" style="717" customWidth="1"/>
    <col min="15368" max="15369" width="8.5" style="717" customWidth="1"/>
    <col min="15370" max="15370" width="22.625" style="717" customWidth="1"/>
    <col min="15371" max="15616" width="9" style="717"/>
    <col min="15617" max="15617" width="5.125" style="717" customWidth="1"/>
    <col min="15618" max="15619" width="9" style="717"/>
    <col min="15620" max="15621" width="8.5" style="717" customWidth="1"/>
    <col min="15622" max="15622" width="8.375" style="717" customWidth="1"/>
    <col min="15623" max="15623" width="7.375" style="717" customWidth="1"/>
    <col min="15624" max="15625" width="8.5" style="717" customWidth="1"/>
    <col min="15626" max="15626" width="22.625" style="717" customWidth="1"/>
    <col min="15627" max="15872" width="9" style="717"/>
    <col min="15873" max="15873" width="5.125" style="717" customWidth="1"/>
    <col min="15874" max="15875" width="9" style="717"/>
    <col min="15876" max="15877" width="8.5" style="717" customWidth="1"/>
    <col min="15878" max="15878" width="8.375" style="717" customWidth="1"/>
    <col min="15879" max="15879" width="7.375" style="717" customWidth="1"/>
    <col min="15880" max="15881" width="8.5" style="717" customWidth="1"/>
    <col min="15882" max="15882" width="22.625" style="717" customWidth="1"/>
    <col min="15883" max="16128" width="9" style="717"/>
    <col min="16129" max="16129" width="5.125" style="717" customWidth="1"/>
    <col min="16130" max="16131" width="9" style="717"/>
    <col min="16132" max="16133" width="8.5" style="717" customWidth="1"/>
    <col min="16134" max="16134" width="8.375" style="717" customWidth="1"/>
    <col min="16135" max="16135" width="7.375" style="717" customWidth="1"/>
    <col min="16136" max="16137" width="8.5" style="717" customWidth="1"/>
    <col min="16138" max="16138" width="22.625" style="717" customWidth="1"/>
    <col min="16139" max="16384" width="9" style="717"/>
  </cols>
  <sheetData>
    <row r="1" spans="1:13" ht="27.75" customHeight="1">
      <c r="A1" s="714"/>
      <c r="B1" s="715"/>
      <c r="C1" s="716"/>
      <c r="D1" s="716"/>
      <c r="E1" s="716"/>
      <c r="F1" s="716"/>
      <c r="H1" s="716"/>
      <c r="I1" s="3912" t="str">
        <f>IF(基本情報入力シート!$D$3="","",基本情報入力シート!$D$3)</f>
        <v/>
      </c>
      <c r="J1" s="3912"/>
      <c r="K1" s="4330" t="s">
        <v>3034</v>
      </c>
      <c r="L1" s="4330"/>
      <c r="M1" s="4330"/>
    </row>
    <row r="2" spans="1:13" ht="84.75" customHeight="1">
      <c r="A2" s="3988" t="s">
        <v>3030</v>
      </c>
      <c r="B2" s="3988"/>
      <c r="C2" s="3988"/>
      <c r="D2" s="3988"/>
      <c r="E2" s="3988"/>
      <c r="F2" s="3988"/>
      <c r="G2" s="3988"/>
      <c r="H2" s="3988"/>
      <c r="I2" s="3988"/>
      <c r="J2" s="3988"/>
    </row>
    <row r="3" spans="1:13" ht="17.25" customHeight="1">
      <c r="A3" s="718"/>
      <c r="B3" s="719"/>
      <c r="C3" s="719"/>
      <c r="D3" s="719"/>
      <c r="E3" s="719"/>
      <c r="F3" s="719"/>
      <c r="G3" s="719"/>
      <c r="H3" s="719"/>
      <c r="I3" s="719"/>
      <c r="J3" s="719"/>
    </row>
    <row r="4" spans="1:13" ht="30" customHeight="1">
      <c r="A4" s="3983" t="s">
        <v>1668</v>
      </c>
      <c r="B4" s="3983"/>
      <c r="C4" s="3983"/>
      <c r="D4" s="3989" t="str">
        <f>IF(基本情報入力シート!$D$23="","",基本情報入力シート!$D$23)</f>
        <v/>
      </c>
      <c r="E4" s="3989"/>
      <c r="F4" s="3989"/>
      <c r="G4" s="3989"/>
      <c r="H4" s="3989"/>
      <c r="I4" s="3989"/>
      <c r="J4" s="3989"/>
    </row>
    <row r="5" spans="1:13" ht="30" customHeight="1">
      <c r="A5" s="3983" t="s">
        <v>1702</v>
      </c>
      <c r="B5" s="3983"/>
      <c r="C5" s="3983"/>
      <c r="D5" s="3984" t="s">
        <v>1760</v>
      </c>
      <c r="E5" s="3984"/>
      <c r="F5" s="3984"/>
      <c r="G5" s="3984"/>
      <c r="H5" s="3984"/>
      <c r="I5" s="3984"/>
      <c r="J5" s="3984"/>
    </row>
    <row r="6" spans="1:13" ht="17.25" customHeight="1">
      <c r="A6" s="718"/>
      <c r="B6" s="719"/>
      <c r="C6" s="719"/>
      <c r="D6" s="719"/>
      <c r="E6" s="719"/>
      <c r="F6" s="719"/>
      <c r="G6" s="719"/>
      <c r="H6" s="719"/>
      <c r="I6" s="719"/>
      <c r="J6" s="719"/>
    </row>
    <row r="7" spans="1:13" ht="17.25" customHeight="1">
      <c r="A7" s="3976"/>
      <c r="B7" s="3976"/>
      <c r="C7" s="3976"/>
      <c r="D7" s="3985"/>
      <c r="E7" s="3985"/>
      <c r="F7" s="720"/>
      <c r="G7" s="3986" t="s">
        <v>1761</v>
      </c>
      <c r="H7" s="3986"/>
      <c r="I7" s="3987" t="s">
        <v>1673</v>
      </c>
      <c r="J7" s="3987"/>
    </row>
    <row r="8" spans="1:13" ht="17.25" customHeight="1">
      <c r="A8" s="3976"/>
      <c r="B8" s="3976"/>
      <c r="C8" s="3976"/>
      <c r="D8" s="3985"/>
      <c r="E8" s="3985"/>
      <c r="F8" s="721"/>
      <c r="G8" s="3986"/>
      <c r="H8" s="3986"/>
      <c r="I8" s="3987"/>
      <c r="J8" s="3987"/>
    </row>
    <row r="9" spans="1:13" ht="17.25" customHeight="1">
      <c r="A9" s="3976"/>
      <c r="B9" s="3976"/>
      <c r="C9" s="3976"/>
      <c r="D9" s="3985"/>
      <c r="E9" s="3985"/>
      <c r="F9" s="721"/>
      <c r="G9" s="3986"/>
      <c r="H9" s="3986"/>
      <c r="I9" s="3987"/>
      <c r="J9" s="3987"/>
    </row>
    <row r="10" spans="1:13" ht="15.75" customHeight="1">
      <c r="A10" s="716"/>
      <c r="B10" s="716"/>
      <c r="C10" s="716"/>
      <c r="D10" s="716"/>
      <c r="E10" s="716"/>
      <c r="F10" s="716"/>
      <c r="G10" s="716"/>
      <c r="H10" s="716"/>
      <c r="I10" s="716"/>
      <c r="J10" s="716"/>
    </row>
    <row r="11" spans="1:13" ht="15.75" customHeight="1" thickBot="1">
      <c r="A11" s="722"/>
      <c r="B11" s="722"/>
      <c r="C11" s="722"/>
      <c r="D11" s="722"/>
      <c r="E11" s="722"/>
      <c r="F11" s="722"/>
      <c r="G11" s="722"/>
      <c r="H11" s="722"/>
      <c r="I11" s="722"/>
      <c r="J11" s="722"/>
    </row>
    <row r="12" spans="1:13" s="725" customFormat="1" ht="24.75" customHeight="1">
      <c r="A12" s="723"/>
      <c r="B12" s="3973" t="s">
        <v>1762</v>
      </c>
      <c r="C12" s="3973"/>
      <c r="D12" s="3973" t="s">
        <v>1763</v>
      </c>
      <c r="E12" s="3973"/>
      <c r="F12" s="3974" t="s">
        <v>1764</v>
      </c>
      <c r="G12" s="3974"/>
      <c r="H12" s="3982" t="s">
        <v>1765</v>
      </c>
      <c r="I12" s="3982"/>
      <c r="J12" s="724" t="s">
        <v>1766</v>
      </c>
    </row>
    <row r="13" spans="1:13" s="725" customFormat="1" ht="17.25" customHeight="1">
      <c r="A13" s="723">
        <v>1</v>
      </c>
      <c r="B13" s="3973"/>
      <c r="C13" s="3973"/>
      <c r="D13" s="3979"/>
      <c r="E13" s="3979"/>
      <c r="F13" s="3974"/>
      <c r="G13" s="3974"/>
      <c r="H13" s="3977"/>
      <c r="I13" s="3977"/>
      <c r="J13" s="726"/>
    </row>
    <row r="14" spans="1:13" s="725" customFormat="1" ht="17.25" customHeight="1">
      <c r="A14" s="723">
        <v>2</v>
      </c>
      <c r="B14" s="3973"/>
      <c r="C14" s="3973"/>
      <c r="D14" s="3979"/>
      <c r="E14" s="3979"/>
      <c r="F14" s="3974"/>
      <c r="G14" s="3974"/>
      <c r="H14" s="3977"/>
      <c r="I14" s="3977"/>
      <c r="J14" s="726"/>
    </row>
    <row r="15" spans="1:13" s="725" customFormat="1" ht="17.25" customHeight="1">
      <c r="A15" s="723">
        <v>3</v>
      </c>
      <c r="B15" s="3973"/>
      <c r="C15" s="3973"/>
      <c r="D15" s="3978"/>
      <c r="E15" s="3978"/>
      <c r="F15" s="3974"/>
      <c r="G15" s="3974"/>
      <c r="H15" s="3977"/>
      <c r="I15" s="3977"/>
      <c r="J15" s="726"/>
    </row>
    <row r="16" spans="1:13" s="725" customFormat="1" ht="17.25" customHeight="1">
      <c r="A16" s="723">
        <v>4</v>
      </c>
      <c r="B16" s="3973"/>
      <c r="C16" s="3973"/>
      <c r="D16" s="3978"/>
      <c r="E16" s="3978"/>
      <c r="F16" s="3974"/>
      <c r="G16" s="3974"/>
      <c r="H16" s="3977"/>
      <c r="I16" s="3977"/>
      <c r="J16" s="726"/>
    </row>
    <row r="17" spans="1:10" s="725" customFormat="1" ht="17.25" customHeight="1">
      <c r="A17" s="723">
        <v>5</v>
      </c>
      <c r="B17" s="3973"/>
      <c r="C17" s="3973"/>
      <c r="D17" s="3978"/>
      <c r="E17" s="3978"/>
      <c r="F17" s="3974"/>
      <c r="G17" s="3974"/>
      <c r="H17" s="3977"/>
      <c r="I17" s="3977"/>
      <c r="J17" s="726"/>
    </row>
    <row r="18" spans="1:10" s="725" customFormat="1" ht="17.25" customHeight="1">
      <c r="A18" s="723">
        <v>6</v>
      </c>
      <c r="B18" s="3973"/>
      <c r="C18" s="3973"/>
      <c r="D18" s="3978"/>
      <c r="E18" s="3978"/>
      <c r="F18" s="3974"/>
      <c r="G18" s="3974"/>
      <c r="H18" s="3977"/>
      <c r="I18" s="3977"/>
      <c r="J18" s="727"/>
    </row>
    <row r="19" spans="1:10" s="725" customFormat="1" ht="17.25" customHeight="1">
      <c r="A19" s="723">
        <v>7</v>
      </c>
      <c r="B19" s="3973"/>
      <c r="C19" s="3973"/>
      <c r="D19" s="3973"/>
      <c r="E19" s="3973"/>
      <c r="F19" s="3974"/>
      <c r="G19" s="3974"/>
      <c r="H19" s="3981"/>
      <c r="I19" s="3981"/>
      <c r="J19" s="727"/>
    </row>
    <row r="20" spans="1:10" s="725" customFormat="1" ht="17.25" customHeight="1">
      <c r="A20" s="723">
        <v>8</v>
      </c>
      <c r="B20" s="3973"/>
      <c r="C20" s="3973"/>
      <c r="D20" s="3973"/>
      <c r="E20" s="3973"/>
      <c r="F20" s="3974"/>
      <c r="G20" s="3974"/>
      <c r="H20" s="3981"/>
      <c r="I20" s="3981"/>
      <c r="J20" s="727"/>
    </row>
    <row r="21" spans="1:10" s="725" customFormat="1" ht="17.25" customHeight="1">
      <c r="A21" s="723">
        <v>9</v>
      </c>
      <c r="B21" s="3973"/>
      <c r="C21" s="3973"/>
      <c r="D21" s="3973"/>
      <c r="E21" s="3973"/>
      <c r="F21" s="3974"/>
      <c r="G21" s="3974"/>
      <c r="H21" s="3981"/>
      <c r="I21" s="3981"/>
      <c r="J21" s="727"/>
    </row>
    <row r="22" spans="1:10" s="725" customFormat="1" ht="17.25" customHeight="1">
      <c r="A22" s="723">
        <v>10</v>
      </c>
      <c r="B22" s="3973"/>
      <c r="C22" s="3973"/>
      <c r="D22" s="3973"/>
      <c r="E22" s="3973"/>
      <c r="F22" s="3974"/>
      <c r="G22" s="3974"/>
      <c r="H22" s="3980"/>
      <c r="I22" s="3980"/>
      <c r="J22" s="727"/>
    </row>
    <row r="23" spans="1:10" s="725" customFormat="1" ht="17.25" customHeight="1">
      <c r="A23" s="723">
        <v>11</v>
      </c>
      <c r="B23" s="3973"/>
      <c r="C23" s="3973"/>
      <c r="D23" s="3978"/>
      <c r="E23" s="3978"/>
      <c r="F23" s="3974"/>
      <c r="G23" s="3974"/>
      <c r="H23" s="3977"/>
      <c r="I23" s="3977"/>
      <c r="J23" s="726"/>
    </row>
    <row r="24" spans="1:10" s="725" customFormat="1" ht="17.25" customHeight="1">
      <c r="A24" s="723">
        <v>12</v>
      </c>
      <c r="B24" s="3973"/>
      <c r="C24" s="3973"/>
      <c r="D24" s="3979"/>
      <c r="E24" s="3979"/>
      <c r="F24" s="3974"/>
      <c r="G24" s="3974"/>
      <c r="H24" s="3977"/>
      <c r="I24" s="3977"/>
      <c r="J24" s="726"/>
    </row>
    <row r="25" spans="1:10" s="725" customFormat="1" ht="17.25" customHeight="1">
      <c r="A25" s="723">
        <v>13</v>
      </c>
      <c r="B25" s="3973"/>
      <c r="C25" s="3973"/>
      <c r="D25" s="3978"/>
      <c r="E25" s="3978"/>
      <c r="F25" s="3974"/>
      <c r="G25" s="3974"/>
      <c r="H25" s="3977"/>
      <c r="I25" s="3977"/>
      <c r="J25" s="726"/>
    </row>
    <row r="26" spans="1:10" s="725" customFormat="1" ht="17.25" customHeight="1">
      <c r="A26" s="723">
        <v>14</v>
      </c>
      <c r="B26" s="3973"/>
      <c r="C26" s="3973"/>
      <c r="D26" s="3979"/>
      <c r="E26" s="3979"/>
      <c r="F26" s="3974"/>
      <c r="G26" s="3974"/>
      <c r="H26" s="3977"/>
      <c r="I26" s="3977"/>
      <c r="J26" s="726"/>
    </row>
    <row r="27" spans="1:10" s="725" customFormat="1" ht="17.25" customHeight="1">
      <c r="A27" s="723">
        <v>15</v>
      </c>
      <c r="B27" s="3973"/>
      <c r="C27" s="3973"/>
      <c r="D27" s="3978"/>
      <c r="E27" s="3978"/>
      <c r="F27" s="3974"/>
      <c r="G27" s="3974"/>
      <c r="H27" s="3977"/>
      <c r="I27" s="3977"/>
      <c r="J27" s="727"/>
    </row>
    <row r="28" spans="1:10" s="725" customFormat="1" ht="17.25" customHeight="1">
      <c r="A28" s="723">
        <v>16</v>
      </c>
      <c r="B28" s="3973"/>
      <c r="C28" s="3973"/>
      <c r="D28" s="3978"/>
      <c r="E28" s="3978"/>
      <c r="F28" s="3974"/>
      <c r="G28" s="3974"/>
      <c r="H28" s="3977"/>
      <c r="I28" s="3977"/>
      <c r="J28" s="727"/>
    </row>
    <row r="29" spans="1:10" s="725" customFormat="1" ht="17.25" customHeight="1">
      <c r="A29" s="723">
        <v>17</v>
      </c>
      <c r="B29" s="3973"/>
      <c r="C29" s="3973"/>
      <c r="D29" s="3973"/>
      <c r="E29" s="3973"/>
      <c r="F29" s="3974"/>
      <c r="G29" s="3974"/>
      <c r="H29" s="3977"/>
      <c r="I29" s="3977"/>
      <c r="J29" s="727"/>
    </row>
    <row r="30" spans="1:10" s="725" customFormat="1" ht="17.25" customHeight="1">
      <c r="A30" s="723">
        <v>18</v>
      </c>
      <c r="B30" s="3973"/>
      <c r="C30" s="3973"/>
      <c r="D30" s="3973"/>
      <c r="E30" s="3973"/>
      <c r="F30" s="3974"/>
      <c r="G30" s="3974"/>
      <c r="H30" s="3977"/>
      <c r="I30" s="3977"/>
      <c r="J30" s="727"/>
    </row>
    <row r="31" spans="1:10" s="725" customFormat="1" ht="17.25" customHeight="1">
      <c r="A31" s="723">
        <v>19</v>
      </c>
      <c r="B31" s="3973"/>
      <c r="C31" s="3973"/>
      <c r="D31" s="3973"/>
      <c r="E31" s="3973"/>
      <c r="F31" s="3974"/>
      <c r="G31" s="3974"/>
      <c r="H31" s="3977"/>
      <c r="I31" s="3977"/>
      <c r="J31" s="727"/>
    </row>
    <row r="32" spans="1:10" s="725" customFormat="1" ht="17.25" customHeight="1" thickBot="1">
      <c r="A32" s="723">
        <v>20</v>
      </c>
      <c r="B32" s="3973"/>
      <c r="C32" s="3973"/>
      <c r="D32" s="3973"/>
      <c r="E32" s="3973"/>
      <c r="F32" s="3974"/>
      <c r="G32" s="3974"/>
      <c r="H32" s="3975"/>
      <c r="I32" s="3975"/>
      <c r="J32" s="727"/>
    </row>
    <row r="33" spans="1:10" ht="30" customHeight="1">
      <c r="A33" s="3976" t="s">
        <v>1767</v>
      </c>
      <c r="B33" s="3976"/>
      <c r="C33" s="3976"/>
      <c r="D33" s="3976"/>
      <c r="E33" s="3976"/>
      <c r="F33" s="3976"/>
      <c r="G33" s="3976"/>
      <c r="H33" s="3976"/>
      <c r="I33" s="3976"/>
      <c r="J33" s="3976"/>
    </row>
    <row r="34" spans="1:10" ht="91.5" customHeight="1">
      <c r="A34" s="3976"/>
      <c r="B34" s="3976"/>
      <c r="C34" s="3976"/>
      <c r="D34" s="3976"/>
      <c r="E34" s="3976"/>
      <c r="F34" s="3976"/>
      <c r="G34" s="3976"/>
      <c r="H34" s="3976"/>
      <c r="I34" s="3976"/>
      <c r="J34" s="3976"/>
    </row>
  </sheetData>
  <mergeCells count="100">
    <mergeCell ref="K1:M1"/>
    <mergeCell ref="A7:C7"/>
    <mergeCell ref="D7:E7"/>
    <mergeCell ref="G7:H9"/>
    <mergeCell ref="I7:J9"/>
    <mergeCell ref="A8:C8"/>
    <mergeCell ref="D8:E8"/>
    <mergeCell ref="A9:C9"/>
    <mergeCell ref="D9:E9"/>
    <mergeCell ref="A5:C5"/>
    <mergeCell ref="D5:J5"/>
    <mergeCell ref="I1:J1"/>
    <mergeCell ref="A2:J2"/>
    <mergeCell ref="A4:C4"/>
    <mergeCell ref="D4:J4"/>
    <mergeCell ref="B12:C12"/>
    <mergeCell ref="D12:E12"/>
    <mergeCell ref="F12:G12"/>
    <mergeCell ref="H12:I12"/>
    <mergeCell ref="B13:C13"/>
    <mergeCell ref="D13:E13"/>
    <mergeCell ref="F13:G13"/>
    <mergeCell ref="H13:I13"/>
    <mergeCell ref="B14:C14"/>
    <mergeCell ref="D14:E14"/>
    <mergeCell ref="F14:G14"/>
    <mergeCell ref="H14:I14"/>
    <mergeCell ref="B15:C15"/>
    <mergeCell ref="D15:E15"/>
    <mergeCell ref="F15:G15"/>
    <mergeCell ref="H15:I15"/>
    <mergeCell ref="B16:C16"/>
    <mergeCell ref="D16:E16"/>
    <mergeCell ref="F16:G16"/>
    <mergeCell ref="H16:I16"/>
    <mergeCell ref="B17:C17"/>
    <mergeCell ref="D17:E17"/>
    <mergeCell ref="F17:G17"/>
    <mergeCell ref="H17:I17"/>
    <mergeCell ref="B18:C18"/>
    <mergeCell ref="D18:E18"/>
    <mergeCell ref="F18:G18"/>
    <mergeCell ref="H18:I18"/>
    <mergeCell ref="B19:C19"/>
    <mergeCell ref="D19:E19"/>
    <mergeCell ref="F19:G19"/>
    <mergeCell ref="H19:I19"/>
    <mergeCell ref="B20:C20"/>
    <mergeCell ref="D20:E20"/>
    <mergeCell ref="F20:G20"/>
    <mergeCell ref="H20:I20"/>
    <mergeCell ref="B21:C21"/>
    <mergeCell ref="D21:E21"/>
    <mergeCell ref="F21:G21"/>
    <mergeCell ref="H21:I21"/>
    <mergeCell ref="B22:C22"/>
    <mergeCell ref="D22:E22"/>
    <mergeCell ref="F22:G22"/>
    <mergeCell ref="H22:I22"/>
    <mergeCell ref="B23:C23"/>
    <mergeCell ref="D23:E23"/>
    <mergeCell ref="F23:G23"/>
    <mergeCell ref="H23:I23"/>
    <mergeCell ref="B24:C24"/>
    <mergeCell ref="D24:E24"/>
    <mergeCell ref="F24:G24"/>
    <mergeCell ref="H24:I24"/>
    <mergeCell ref="B25:C25"/>
    <mergeCell ref="D25:E25"/>
    <mergeCell ref="F25:G25"/>
    <mergeCell ref="H25:I25"/>
    <mergeCell ref="B26:C26"/>
    <mergeCell ref="D26:E26"/>
    <mergeCell ref="F26:G26"/>
    <mergeCell ref="H26:I26"/>
    <mergeCell ref="B27:C27"/>
    <mergeCell ref="D27:E27"/>
    <mergeCell ref="F27:G27"/>
    <mergeCell ref="H27:I27"/>
    <mergeCell ref="B28:C28"/>
    <mergeCell ref="D28:E28"/>
    <mergeCell ref="F28:G28"/>
    <mergeCell ref="H28:I28"/>
    <mergeCell ref="B29:C29"/>
    <mergeCell ref="D29:E29"/>
    <mergeCell ref="F29:G29"/>
    <mergeCell ref="H29:I29"/>
    <mergeCell ref="B30:C30"/>
    <mergeCell ref="D30:E30"/>
    <mergeCell ref="F30:G30"/>
    <mergeCell ref="H30:I30"/>
    <mergeCell ref="B31:C31"/>
    <mergeCell ref="D31:E31"/>
    <mergeCell ref="F31:G31"/>
    <mergeCell ref="H31:I31"/>
    <mergeCell ref="B32:C32"/>
    <mergeCell ref="D32:E32"/>
    <mergeCell ref="F32:G32"/>
    <mergeCell ref="H32:I32"/>
    <mergeCell ref="A33:J34"/>
  </mergeCells>
  <phoneticPr fontId="33"/>
  <hyperlinks>
    <hyperlink ref="K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
  <sheetViews>
    <sheetView view="pageBreakPreview" zoomScaleNormal="100" zoomScaleSheetLayoutView="100" workbookViewId="0">
      <selection activeCell="E11" sqref="E11:G11"/>
    </sheetView>
  </sheetViews>
  <sheetFormatPr defaultRowHeight="13.5"/>
  <cols>
    <col min="1" max="1" width="8.5" style="797" customWidth="1"/>
    <col min="2" max="2" width="15.625" style="797" customWidth="1"/>
    <col min="3" max="3" width="9.75" style="797" customWidth="1"/>
    <col min="4" max="4" width="15.25" style="797" customWidth="1"/>
    <col min="5" max="5" width="17.5" style="797" customWidth="1"/>
    <col min="6" max="6" width="12.75" style="797" customWidth="1"/>
    <col min="7" max="7" width="11" style="797" customWidth="1"/>
    <col min="8" max="8" width="5" style="797" customWidth="1"/>
    <col min="9" max="9" width="3.625" style="797" customWidth="1"/>
    <col min="10" max="10" width="8.375" style="797" customWidth="1"/>
    <col min="11" max="11" width="1" style="797" customWidth="1"/>
    <col min="12" max="12" width="2.5" style="797" customWidth="1"/>
    <col min="13" max="13" width="9" style="797"/>
    <col min="14" max="14" width="12.75" style="797" customWidth="1"/>
    <col min="15" max="259" width="9" style="797"/>
    <col min="260" max="260" width="1.125" style="797" customWidth="1"/>
    <col min="261" max="262" width="15.625" style="797" customWidth="1"/>
    <col min="263" max="263" width="15.25" style="797" customWidth="1"/>
    <col min="264" max="264" width="17.5" style="797" customWidth="1"/>
    <col min="265" max="265" width="15.125" style="797" customWidth="1"/>
    <col min="266" max="266" width="15.25" style="797" customWidth="1"/>
    <col min="267" max="267" width="3.75" style="797" customWidth="1"/>
    <col min="268" max="268" width="2.5" style="797" customWidth="1"/>
    <col min="269" max="515" width="9" style="797"/>
    <col min="516" max="516" width="1.125" style="797" customWidth="1"/>
    <col min="517" max="518" width="15.625" style="797" customWidth="1"/>
    <col min="519" max="519" width="15.25" style="797" customWidth="1"/>
    <col min="520" max="520" width="17.5" style="797" customWidth="1"/>
    <col min="521" max="521" width="15.125" style="797" customWidth="1"/>
    <col min="522" max="522" width="15.25" style="797" customWidth="1"/>
    <col min="523" max="523" width="3.75" style="797" customWidth="1"/>
    <col min="524" max="524" width="2.5" style="797" customWidth="1"/>
    <col min="525" max="771" width="9" style="797"/>
    <col min="772" max="772" width="1.125" style="797" customWidth="1"/>
    <col min="773" max="774" width="15.625" style="797" customWidth="1"/>
    <col min="775" max="775" width="15.25" style="797" customWidth="1"/>
    <col min="776" max="776" width="17.5" style="797" customWidth="1"/>
    <col min="777" max="777" width="15.125" style="797" customWidth="1"/>
    <col min="778" max="778" width="15.25" style="797" customWidth="1"/>
    <col min="779" max="779" width="3.75" style="797" customWidth="1"/>
    <col min="780" max="780" width="2.5" style="797" customWidth="1"/>
    <col min="781" max="1027" width="9" style="797"/>
    <col min="1028" max="1028" width="1.125" style="797" customWidth="1"/>
    <col min="1029" max="1030" width="15.625" style="797" customWidth="1"/>
    <col min="1031" max="1031" width="15.25" style="797" customWidth="1"/>
    <col min="1032" max="1032" width="17.5" style="797" customWidth="1"/>
    <col min="1033" max="1033" width="15.125" style="797" customWidth="1"/>
    <col min="1034" max="1034" width="15.25" style="797" customWidth="1"/>
    <col min="1035" max="1035" width="3.75" style="797" customWidth="1"/>
    <col min="1036" max="1036" width="2.5" style="797" customWidth="1"/>
    <col min="1037" max="1283" width="9" style="797"/>
    <col min="1284" max="1284" width="1.125" style="797" customWidth="1"/>
    <col min="1285" max="1286" width="15.625" style="797" customWidth="1"/>
    <col min="1287" max="1287" width="15.25" style="797" customWidth="1"/>
    <col min="1288" max="1288" width="17.5" style="797" customWidth="1"/>
    <col min="1289" max="1289" width="15.125" style="797" customWidth="1"/>
    <col min="1290" max="1290" width="15.25" style="797" customWidth="1"/>
    <col min="1291" max="1291" width="3.75" style="797" customWidth="1"/>
    <col min="1292" max="1292" width="2.5" style="797" customWidth="1"/>
    <col min="1293" max="1539" width="9" style="797"/>
    <col min="1540" max="1540" width="1.125" style="797" customWidth="1"/>
    <col min="1541" max="1542" width="15.625" style="797" customWidth="1"/>
    <col min="1543" max="1543" width="15.25" style="797" customWidth="1"/>
    <col min="1544" max="1544" width="17.5" style="797" customWidth="1"/>
    <col min="1545" max="1545" width="15.125" style="797" customWidth="1"/>
    <col min="1546" max="1546" width="15.25" style="797" customWidth="1"/>
    <col min="1547" max="1547" width="3.75" style="797" customWidth="1"/>
    <col min="1548" max="1548" width="2.5" style="797" customWidth="1"/>
    <col min="1549" max="1795" width="9" style="797"/>
    <col min="1796" max="1796" width="1.125" style="797" customWidth="1"/>
    <col min="1797" max="1798" width="15.625" style="797" customWidth="1"/>
    <col min="1799" max="1799" width="15.25" style="797" customWidth="1"/>
    <col min="1800" max="1800" width="17.5" style="797" customWidth="1"/>
    <col min="1801" max="1801" width="15.125" style="797" customWidth="1"/>
    <col min="1802" max="1802" width="15.25" style="797" customWidth="1"/>
    <col min="1803" max="1803" width="3.75" style="797" customWidth="1"/>
    <col min="1804" max="1804" width="2.5" style="797" customWidth="1"/>
    <col min="1805" max="2051" width="9" style="797"/>
    <col min="2052" max="2052" width="1.125" style="797" customWidth="1"/>
    <col min="2053" max="2054" width="15.625" style="797" customWidth="1"/>
    <col min="2055" max="2055" width="15.25" style="797" customWidth="1"/>
    <col min="2056" max="2056" width="17.5" style="797" customWidth="1"/>
    <col min="2057" max="2057" width="15.125" style="797" customWidth="1"/>
    <col min="2058" max="2058" width="15.25" style="797" customWidth="1"/>
    <col min="2059" max="2059" width="3.75" style="797" customWidth="1"/>
    <col min="2060" max="2060" width="2.5" style="797" customWidth="1"/>
    <col min="2061" max="2307" width="9" style="797"/>
    <col min="2308" max="2308" width="1.125" style="797" customWidth="1"/>
    <col min="2309" max="2310" width="15.625" style="797" customWidth="1"/>
    <col min="2311" max="2311" width="15.25" style="797" customWidth="1"/>
    <col min="2312" max="2312" width="17.5" style="797" customWidth="1"/>
    <col min="2313" max="2313" width="15.125" style="797" customWidth="1"/>
    <col min="2314" max="2314" width="15.25" style="797" customWidth="1"/>
    <col min="2315" max="2315" width="3.75" style="797" customWidth="1"/>
    <col min="2316" max="2316" width="2.5" style="797" customWidth="1"/>
    <col min="2317" max="2563" width="9" style="797"/>
    <col min="2564" max="2564" width="1.125" style="797" customWidth="1"/>
    <col min="2565" max="2566" width="15.625" style="797" customWidth="1"/>
    <col min="2567" max="2567" width="15.25" style="797" customWidth="1"/>
    <col min="2568" max="2568" width="17.5" style="797" customWidth="1"/>
    <col min="2569" max="2569" width="15.125" style="797" customWidth="1"/>
    <col min="2570" max="2570" width="15.25" style="797" customWidth="1"/>
    <col min="2571" max="2571" width="3.75" style="797" customWidth="1"/>
    <col min="2572" max="2572" width="2.5" style="797" customWidth="1"/>
    <col min="2573" max="2819" width="9" style="797"/>
    <col min="2820" max="2820" width="1.125" style="797" customWidth="1"/>
    <col min="2821" max="2822" width="15.625" style="797" customWidth="1"/>
    <col min="2823" max="2823" width="15.25" style="797" customWidth="1"/>
    <col min="2824" max="2824" width="17.5" style="797" customWidth="1"/>
    <col min="2825" max="2825" width="15.125" style="797" customWidth="1"/>
    <col min="2826" max="2826" width="15.25" style="797" customWidth="1"/>
    <col min="2827" max="2827" width="3.75" style="797" customWidth="1"/>
    <col min="2828" max="2828" width="2.5" style="797" customWidth="1"/>
    <col min="2829" max="3075" width="9" style="797"/>
    <col min="3076" max="3076" width="1.125" style="797" customWidth="1"/>
    <col min="3077" max="3078" width="15.625" style="797" customWidth="1"/>
    <col min="3079" max="3079" width="15.25" style="797" customWidth="1"/>
    <col min="3080" max="3080" width="17.5" style="797" customWidth="1"/>
    <col min="3081" max="3081" width="15.125" style="797" customWidth="1"/>
    <col min="3082" max="3082" width="15.25" style="797" customWidth="1"/>
    <col min="3083" max="3083" width="3.75" style="797" customWidth="1"/>
    <col min="3084" max="3084" width="2.5" style="797" customWidth="1"/>
    <col min="3085" max="3331" width="9" style="797"/>
    <col min="3332" max="3332" width="1.125" style="797" customWidth="1"/>
    <col min="3333" max="3334" width="15.625" style="797" customWidth="1"/>
    <col min="3335" max="3335" width="15.25" style="797" customWidth="1"/>
    <col min="3336" max="3336" width="17.5" style="797" customWidth="1"/>
    <col min="3337" max="3337" width="15.125" style="797" customWidth="1"/>
    <col min="3338" max="3338" width="15.25" style="797" customWidth="1"/>
    <col min="3339" max="3339" width="3.75" style="797" customWidth="1"/>
    <col min="3340" max="3340" width="2.5" style="797" customWidth="1"/>
    <col min="3341" max="3587" width="9" style="797"/>
    <col min="3588" max="3588" width="1.125" style="797" customWidth="1"/>
    <col min="3589" max="3590" width="15.625" style="797" customWidth="1"/>
    <col min="3591" max="3591" width="15.25" style="797" customWidth="1"/>
    <col min="3592" max="3592" width="17.5" style="797" customWidth="1"/>
    <col min="3593" max="3593" width="15.125" style="797" customWidth="1"/>
    <col min="3594" max="3594" width="15.25" style="797" customWidth="1"/>
    <col min="3595" max="3595" width="3.75" style="797" customWidth="1"/>
    <col min="3596" max="3596" width="2.5" style="797" customWidth="1"/>
    <col min="3597" max="3843" width="9" style="797"/>
    <col min="3844" max="3844" width="1.125" style="797" customWidth="1"/>
    <col min="3845" max="3846" width="15.625" style="797" customWidth="1"/>
    <col min="3847" max="3847" width="15.25" style="797" customWidth="1"/>
    <col min="3848" max="3848" width="17.5" style="797" customWidth="1"/>
    <col min="3849" max="3849" width="15.125" style="797" customWidth="1"/>
    <col min="3850" max="3850" width="15.25" style="797" customWidth="1"/>
    <col min="3851" max="3851" width="3.75" style="797" customWidth="1"/>
    <col min="3852" max="3852" width="2.5" style="797" customWidth="1"/>
    <col min="3853" max="4099" width="9" style="797"/>
    <col min="4100" max="4100" width="1.125" style="797" customWidth="1"/>
    <col min="4101" max="4102" width="15.625" style="797" customWidth="1"/>
    <col min="4103" max="4103" width="15.25" style="797" customWidth="1"/>
    <col min="4104" max="4104" width="17.5" style="797" customWidth="1"/>
    <col min="4105" max="4105" width="15.125" style="797" customWidth="1"/>
    <col min="4106" max="4106" width="15.25" style="797" customWidth="1"/>
    <col min="4107" max="4107" width="3.75" style="797" customWidth="1"/>
    <col min="4108" max="4108" width="2.5" style="797" customWidth="1"/>
    <col min="4109" max="4355" width="9" style="797"/>
    <col min="4356" max="4356" width="1.125" style="797" customWidth="1"/>
    <col min="4357" max="4358" width="15.625" style="797" customWidth="1"/>
    <col min="4359" max="4359" width="15.25" style="797" customWidth="1"/>
    <col min="4360" max="4360" width="17.5" style="797" customWidth="1"/>
    <col min="4361" max="4361" width="15.125" style="797" customWidth="1"/>
    <col min="4362" max="4362" width="15.25" style="797" customWidth="1"/>
    <col min="4363" max="4363" width="3.75" style="797" customWidth="1"/>
    <col min="4364" max="4364" width="2.5" style="797" customWidth="1"/>
    <col min="4365" max="4611" width="9" style="797"/>
    <col min="4612" max="4612" width="1.125" style="797" customWidth="1"/>
    <col min="4613" max="4614" width="15.625" style="797" customWidth="1"/>
    <col min="4615" max="4615" width="15.25" style="797" customWidth="1"/>
    <col min="4616" max="4616" width="17.5" style="797" customWidth="1"/>
    <col min="4617" max="4617" width="15.125" style="797" customWidth="1"/>
    <col min="4618" max="4618" width="15.25" style="797" customWidth="1"/>
    <col min="4619" max="4619" width="3.75" style="797" customWidth="1"/>
    <col min="4620" max="4620" width="2.5" style="797" customWidth="1"/>
    <col min="4621" max="4867" width="9" style="797"/>
    <col min="4868" max="4868" width="1.125" style="797" customWidth="1"/>
    <col min="4869" max="4870" width="15.625" style="797" customWidth="1"/>
    <col min="4871" max="4871" width="15.25" style="797" customWidth="1"/>
    <col min="4872" max="4872" width="17.5" style="797" customWidth="1"/>
    <col min="4873" max="4873" width="15.125" style="797" customWidth="1"/>
    <col min="4874" max="4874" width="15.25" style="797" customWidth="1"/>
    <col min="4875" max="4875" width="3.75" style="797" customWidth="1"/>
    <col min="4876" max="4876" width="2.5" style="797" customWidth="1"/>
    <col min="4877" max="5123" width="9" style="797"/>
    <col min="5124" max="5124" width="1.125" style="797" customWidth="1"/>
    <col min="5125" max="5126" width="15.625" style="797" customWidth="1"/>
    <col min="5127" max="5127" width="15.25" style="797" customWidth="1"/>
    <col min="5128" max="5128" width="17.5" style="797" customWidth="1"/>
    <col min="5129" max="5129" width="15.125" style="797" customWidth="1"/>
    <col min="5130" max="5130" width="15.25" style="797" customWidth="1"/>
    <col min="5131" max="5131" width="3.75" style="797" customWidth="1"/>
    <col min="5132" max="5132" width="2.5" style="797" customWidth="1"/>
    <col min="5133" max="5379" width="9" style="797"/>
    <col min="5380" max="5380" width="1.125" style="797" customWidth="1"/>
    <col min="5381" max="5382" width="15.625" style="797" customWidth="1"/>
    <col min="5383" max="5383" width="15.25" style="797" customWidth="1"/>
    <col min="5384" max="5384" width="17.5" style="797" customWidth="1"/>
    <col min="5385" max="5385" width="15.125" style="797" customWidth="1"/>
    <col min="5386" max="5386" width="15.25" style="797" customWidth="1"/>
    <col min="5387" max="5387" width="3.75" style="797" customWidth="1"/>
    <col min="5388" max="5388" width="2.5" style="797" customWidth="1"/>
    <col min="5389" max="5635" width="9" style="797"/>
    <col min="5636" max="5636" width="1.125" style="797" customWidth="1"/>
    <col min="5637" max="5638" width="15.625" style="797" customWidth="1"/>
    <col min="5639" max="5639" width="15.25" style="797" customWidth="1"/>
    <col min="5640" max="5640" width="17.5" style="797" customWidth="1"/>
    <col min="5641" max="5641" width="15.125" style="797" customWidth="1"/>
    <col min="5642" max="5642" width="15.25" style="797" customWidth="1"/>
    <col min="5643" max="5643" width="3.75" style="797" customWidth="1"/>
    <col min="5644" max="5644" width="2.5" style="797" customWidth="1"/>
    <col min="5645" max="5891" width="9" style="797"/>
    <col min="5892" max="5892" width="1.125" style="797" customWidth="1"/>
    <col min="5893" max="5894" width="15.625" style="797" customWidth="1"/>
    <col min="5895" max="5895" width="15.25" style="797" customWidth="1"/>
    <col min="5896" max="5896" width="17.5" style="797" customWidth="1"/>
    <col min="5897" max="5897" width="15.125" style="797" customWidth="1"/>
    <col min="5898" max="5898" width="15.25" style="797" customWidth="1"/>
    <col min="5899" max="5899" width="3.75" style="797" customWidth="1"/>
    <col min="5900" max="5900" width="2.5" style="797" customWidth="1"/>
    <col min="5901" max="6147" width="9" style="797"/>
    <col min="6148" max="6148" width="1.125" style="797" customWidth="1"/>
    <col min="6149" max="6150" width="15.625" style="797" customWidth="1"/>
    <col min="6151" max="6151" width="15.25" style="797" customWidth="1"/>
    <col min="6152" max="6152" width="17.5" style="797" customWidth="1"/>
    <col min="6153" max="6153" width="15.125" style="797" customWidth="1"/>
    <col min="6154" max="6154" width="15.25" style="797" customWidth="1"/>
    <col min="6155" max="6155" width="3.75" style="797" customWidth="1"/>
    <col min="6156" max="6156" width="2.5" style="797" customWidth="1"/>
    <col min="6157" max="6403" width="9" style="797"/>
    <col min="6404" max="6404" width="1.125" style="797" customWidth="1"/>
    <col min="6405" max="6406" width="15.625" style="797" customWidth="1"/>
    <col min="6407" max="6407" width="15.25" style="797" customWidth="1"/>
    <col min="6408" max="6408" width="17.5" style="797" customWidth="1"/>
    <col min="6409" max="6409" width="15.125" style="797" customWidth="1"/>
    <col min="6410" max="6410" width="15.25" style="797" customWidth="1"/>
    <col min="6411" max="6411" width="3.75" style="797" customWidth="1"/>
    <col min="6412" max="6412" width="2.5" style="797" customWidth="1"/>
    <col min="6413" max="6659" width="9" style="797"/>
    <col min="6660" max="6660" width="1.125" style="797" customWidth="1"/>
    <col min="6661" max="6662" width="15.625" style="797" customWidth="1"/>
    <col min="6663" max="6663" width="15.25" style="797" customWidth="1"/>
    <col min="6664" max="6664" width="17.5" style="797" customWidth="1"/>
    <col min="6665" max="6665" width="15.125" style="797" customWidth="1"/>
    <col min="6666" max="6666" width="15.25" style="797" customWidth="1"/>
    <col min="6667" max="6667" width="3.75" style="797" customWidth="1"/>
    <col min="6668" max="6668" width="2.5" style="797" customWidth="1"/>
    <col min="6669" max="6915" width="9" style="797"/>
    <col min="6916" max="6916" width="1.125" style="797" customWidth="1"/>
    <col min="6917" max="6918" width="15.625" style="797" customWidth="1"/>
    <col min="6919" max="6919" width="15.25" style="797" customWidth="1"/>
    <col min="6920" max="6920" width="17.5" style="797" customWidth="1"/>
    <col min="6921" max="6921" width="15.125" style="797" customWidth="1"/>
    <col min="6922" max="6922" width="15.25" style="797" customWidth="1"/>
    <col min="6923" max="6923" width="3.75" style="797" customWidth="1"/>
    <col min="6924" max="6924" width="2.5" style="797" customWidth="1"/>
    <col min="6925" max="7171" width="9" style="797"/>
    <col min="7172" max="7172" width="1.125" style="797" customWidth="1"/>
    <col min="7173" max="7174" width="15.625" style="797" customWidth="1"/>
    <col min="7175" max="7175" width="15.25" style="797" customWidth="1"/>
    <col min="7176" max="7176" width="17.5" style="797" customWidth="1"/>
    <col min="7177" max="7177" width="15.125" style="797" customWidth="1"/>
    <col min="7178" max="7178" width="15.25" style="797" customWidth="1"/>
    <col min="7179" max="7179" width="3.75" style="797" customWidth="1"/>
    <col min="7180" max="7180" width="2.5" style="797" customWidth="1"/>
    <col min="7181" max="7427" width="9" style="797"/>
    <col min="7428" max="7428" width="1.125" style="797" customWidth="1"/>
    <col min="7429" max="7430" width="15.625" style="797" customWidth="1"/>
    <col min="7431" max="7431" width="15.25" style="797" customWidth="1"/>
    <col min="7432" max="7432" width="17.5" style="797" customWidth="1"/>
    <col min="7433" max="7433" width="15.125" style="797" customWidth="1"/>
    <col min="7434" max="7434" width="15.25" style="797" customWidth="1"/>
    <col min="7435" max="7435" width="3.75" style="797" customWidth="1"/>
    <col min="7436" max="7436" width="2.5" style="797" customWidth="1"/>
    <col min="7437" max="7683" width="9" style="797"/>
    <col min="7684" max="7684" width="1.125" style="797" customWidth="1"/>
    <col min="7685" max="7686" width="15.625" style="797" customWidth="1"/>
    <col min="7687" max="7687" width="15.25" style="797" customWidth="1"/>
    <col min="7688" max="7688" width="17.5" style="797" customWidth="1"/>
    <col min="7689" max="7689" width="15.125" style="797" customWidth="1"/>
    <col min="7690" max="7690" width="15.25" style="797" customWidth="1"/>
    <col min="7691" max="7691" width="3.75" style="797" customWidth="1"/>
    <col min="7692" max="7692" width="2.5" style="797" customWidth="1"/>
    <col min="7693" max="7939" width="9" style="797"/>
    <col min="7940" max="7940" width="1.125" style="797" customWidth="1"/>
    <col min="7941" max="7942" width="15.625" style="797" customWidth="1"/>
    <col min="7943" max="7943" width="15.25" style="797" customWidth="1"/>
    <col min="7944" max="7944" width="17.5" style="797" customWidth="1"/>
    <col min="7945" max="7945" width="15.125" style="797" customWidth="1"/>
    <col min="7946" max="7946" width="15.25" style="797" customWidth="1"/>
    <col min="7947" max="7947" width="3.75" style="797" customWidth="1"/>
    <col min="7948" max="7948" width="2.5" style="797" customWidth="1"/>
    <col min="7949" max="8195" width="9" style="797"/>
    <col min="8196" max="8196" width="1.125" style="797" customWidth="1"/>
    <col min="8197" max="8198" width="15.625" style="797" customWidth="1"/>
    <col min="8199" max="8199" width="15.25" style="797" customWidth="1"/>
    <col min="8200" max="8200" width="17.5" style="797" customWidth="1"/>
    <col min="8201" max="8201" width="15.125" style="797" customWidth="1"/>
    <col min="8202" max="8202" width="15.25" style="797" customWidth="1"/>
    <col min="8203" max="8203" width="3.75" style="797" customWidth="1"/>
    <col min="8204" max="8204" width="2.5" style="797" customWidth="1"/>
    <col min="8205" max="8451" width="9" style="797"/>
    <col min="8452" max="8452" width="1.125" style="797" customWidth="1"/>
    <col min="8453" max="8454" width="15.625" style="797" customWidth="1"/>
    <col min="8455" max="8455" width="15.25" style="797" customWidth="1"/>
    <col min="8456" max="8456" width="17.5" style="797" customWidth="1"/>
    <col min="8457" max="8457" width="15.125" style="797" customWidth="1"/>
    <col min="8458" max="8458" width="15.25" style="797" customWidth="1"/>
    <col min="8459" max="8459" width="3.75" style="797" customWidth="1"/>
    <col min="8460" max="8460" width="2.5" style="797" customWidth="1"/>
    <col min="8461" max="8707" width="9" style="797"/>
    <col min="8708" max="8708" width="1.125" style="797" customWidth="1"/>
    <col min="8709" max="8710" width="15.625" style="797" customWidth="1"/>
    <col min="8711" max="8711" width="15.25" style="797" customWidth="1"/>
    <col min="8712" max="8712" width="17.5" style="797" customWidth="1"/>
    <col min="8713" max="8713" width="15.125" style="797" customWidth="1"/>
    <col min="8714" max="8714" width="15.25" style="797" customWidth="1"/>
    <col min="8715" max="8715" width="3.75" style="797" customWidth="1"/>
    <col min="8716" max="8716" width="2.5" style="797" customWidth="1"/>
    <col min="8717" max="8963" width="9" style="797"/>
    <col min="8964" max="8964" width="1.125" style="797" customWidth="1"/>
    <col min="8965" max="8966" width="15.625" style="797" customWidth="1"/>
    <col min="8967" max="8967" width="15.25" style="797" customWidth="1"/>
    <col min="8968" max="8968" width="17.5" style="797" customWidth="1"/>
    <col min="8969" max="8969" width="15.125" style="797" customWidth="1"/>
    <col min="8970" max="8970" width="15.25" style="797" customWidth="1"/>
    <col min="8971" max="8971" width="3.75" style="797" customWidth="1"/>
    <col min="8972" max="8972" width="2.5" style="797" customWidth="1"/>
    <col min="8973" max="9219" width="9" style="797"/>
    <col min="9220" max="9220" width="1.125" style="797" customWidth="1"/>
    <col min="9221" max="9222" width="15.625" style="797" customWidth="1"/>
    <col min="9223" max="9223" width="15.25" style="797" customWidth="1"/>
    <col min="9224" max="9224" width="17.5" style="797" customWidth="1"/>
    <col min="9225" max="9225" width="15.125" style="797" customWidth="1"/>
    <col min="9226" max="9226" width="15.25" style="797" customWidth="1"/>
    <col min="9227" max="9227" width="3.75" style="797" customWidth="1"/>
    <col min="9228" max="9228" width="2.5" style="797" customWidth="1"/>
    <col min="9229" max="9475" width="9" style="797"/>
    <col min="9476" max="9476" width="1.125" style="797" customWidth="1"/>
    <col min="9477" max="9478" width="15.625" style="797" customWidth="1"/>
    <col min="9479" max="9479" width="15.25" style="797" customWidth="1"/>
    <col min="9480" max="9480" width="17.5" style="797" customWidth="1"/>
    <col min="9481" max="9481" width="15.125" style="797" customWidth="1"/>
    <col min="9482" max="9482" width="15.25" style="797" customWidth="1"/>
    <col min="9483" max="9483" width="3.75" style="797" customWidth="1"/>
    <col min="9484" max="9484" width="2.5" style="797" customWidth="1"/>
    <col min="9485" max="9731" width="9" style="797"/>
    <col min="9732" max="9732" width="1.125" style="797" customWidth="1"/>
    <col min="9733" max="9734" width="15.625" style="797" customWidth="1"/>
    <col min="9735" max="9735" width="15.25" style="797" customWidth="1"/>
    <col min="9736" max="9736" width="17.5" style="797" customWidth="1"/>
    <col min="9737" max="9737" width="15.125" style="797" customWidth="1"/>
    <col min="9738" max="9738" width="15.25" style="797" customWidth="1"/>
    <col min="9739" max="9739" width="3.75" style="797" customWidth="1"/>
    <col min="9740" max="9740" width="2.5" style="797" customWidth="1"/>
    <col min="9741" max="9987" width="9" style="797"/>
    <col min="9988" max="9988" width="1.125" style="797" customWidth="1"/>
    <col min="9989" max="9990" width="15.625" style="797" customWidth="1"/>
    <col min="9991" max="9991" width="15.25" style="797" customWidth="1"/>
    <col min="9992" max="9992" width="17.5" style="797" customWidth="1"/>
    <col min="9993" max="9993" width="15.125" style="797" customWidth="1"/>
    <col min="9994" max="9994" width="15.25" style="797" customWidth="1"/>
    <col min="9995" max="9995" width="3.75" style="797" customWidth="1"/>
    <col min="9996" max="9996" width="2.5" style="797" customWidth="1"/>
    <col min="9997" max="10243" width="9" style="797"/>
    <col min="10244" max="10244" width="1.125" style="797" customWidth="1"/>
    <col min="10245" max="10246" width="15.625" style="797" customWidth="1"/>
    <col min="10247" max="10247" width="15.25" style="797" customWidth="1"/>
    <col min="10248" max="10248" width="17.5" style="797" customWidth="1"/>
    <col min="10249" max="10249" width="15.125" style="797" customWidth="1"/>
    <col min="10250" max="10250" width="15.25" style="797" customWidth="1"/>
    <col min="10251" max="10251" width="3.75" style="797" customWidth="1"/>
    <col min="10252" max="10252" width="2.5" style="797" customWidth="1"/>
    <col min="10253" max="10499" width="9" style="797"/>
    <col min="10500" max="10500" width="1.125" style="797" customWidth="1"/>
    <col min="10501" max="10502" width="15.625" style="797" customWidth="1"/>
    <col min="10503" max="10503" width="15.25" style="797" customWidth="1"/>
    <col min="10504" max="10504" width="17.5" style="797" customWidth="1"/>
    <col min="10505" max="10505" width="15.125" style="797" customWidth="1"/>
    <col min="10506" max="10506" width="15.25" style="797" customWidth="1"/>
    <col min="10507" max="10507" width="3.75" style="797" customWidth="1"/>
    <col min="10508" max="10508" width="2.5" style="797" customWidth="1"/>
    <col min="10509" max="10755" width="9" style="797"/>
    <col min="10756" max="10756" width="1.125" style="797" customWidth="1"/>
    <col min="10757" max="10758" width="15.625" style="797" customWidth="1"/>
    <col min="10759" max="10759" width="15.25" style="797" customWidth="1"/>
    <col min="10760" max="10760" width="17.5" style="797" customWidth="1"/>
    <col min="10761" max="10761" width="15.125" style="797" customWidth="1"/>
    <col min="10762" max="10762" width="15.25" style="797" customWidth="1"/>
    <col min="10763" max="10763" width="3.75" style="797" customWidth="1"/>
    <col min="10764" max="10764" width="2.5" style="797" customWidth="1"/>
    <col min="10765" max="11011" width="9" style="797"/>
    <col min="11012" max="11012" width="1.125" style="797" customWidth="1"/>
    <col min="11013" max="11014" width="15.625" style="797" customWidth="1"/>
    <col min="11015" max="11015" width="15.25" style="797" customWidth="1"/>
    <col min="11016" max="11016" width="17.5" style="797" customWidth="1"/>
    <col min="11017" max="11017" width="15.125" style="797" customWidth="1"/>
    <col min="11018" max="11018" width="15.25" style="797" customWidth="1"/>
    <col min="11019" max="11019" width="3.75" style="797" customWidth="1"/>
    <col min="11020" max="11020" width="2.5" style="797" customWidth="1"/>
    <col min="11021" max="11267" width="9" style="797"/>
    <col min="11268" max="11268" width="1.125" style="797" customWidth="1"/>
    <col min="11269" max="11270" width="15.625" style="797" customWidth="1"/>
    <col min="11271" max="11271" width="15.25" style="797" customWidth="1"/>
    <col min="11272" max="11272" width="17.5" style="797" customWidth="1"/>
    <col min="11273" max="11273" width="15.125" style="797" customWidth="1"/>
    <col min="11274" max="11274" width="15.25" style="797" customWidth="1"/>
    <col min="11275" max="11275" width="3.75" style="797" customWidth="1"/>
    <col min="11276" max="11276" width="2.5" style="797" customWidth="1"/>
    <col min="11277" max="11523" width="9" style="797"/>
    <col min="11524" max="11524" width="1.125" style="797" customWidth="1"/>
    <col min="11525" max="11526" width="15.625" style="797" customWidth="1"/>
    <col min="11527" max="11527" width="15.25" style="797" customWidth="1"/>
    <col min="11528" max="11528" width="17.5" style="797" customWidth="1"/>
    <col min="11529" max="11529" width="15.125" style="797" customWidth="1"/>
    <col min="11530" max="11530" width="15.25" style="797" customWidth="1"/>
    <col min="11531" max="11531" width="3.75" style="797" customWidth="1"/>
    <col min="11532" max="11532" width="2.5" style="797" customWidth="1"/>
    <col min="11533" max="11779" width="9" style="797"/>
    <col min="11780" max="11780" width="1.125" style="797" customWidth="1"/>
    <col min="11781" max="11782" width="15.625" style="797" customWidth="1"/>
    <col min="11783" max="11783" width="15.25" style="797" customWidth="1"/>
    <col min="11784" max="11784" width="17.5" style="797" customWidth="1"/>
    <col min="11785" max="11785" width="15.125" style="797" customWidth="1"/>
    <col min="11786" max="11786" width="15.25" style="797" customWidth="1"/>
    <col min="11787" max="11787" width="3.75" style="797" customWidth="1"/>
    <col min="11788" max="11788" width="2.5" style="797" customWidth="1"/>
    <col min="11789" max="12035" width="9" style="797"/>
    <col min="12036" max="12036" width="1.125" style="797" customWidth="1"/>
    <col min="12037" max="12038" width="15.625" style="797" customWidth="1"/>
    <col min="12039" max="12039" width="15.25" style="797" customWidth="1"/>
    <col min="12040" max="12040" width="17.5" style="797" customWidth="1"/>
    <col min="12041" max="12041" width="15.125" style="797" customWidth="1"/>
    <col min="12042" max="12042" width="15.25" style="797" customWidth="1"/>
    <col min="12043" max="12043" width="3.75" style="797" customWidth="1"/>
    <col min="12044" max="12044" width="2.5" style="797" customWidth="1"/>
    <col min="12045" max="12291" width="9" style="797"/>
    <col min="12292" max="12292" width="1.125" style="797" customWidth="1"/>
    <col min="12293" max="12294" width="15.625" style="797" customWidth="1"/>
    <col min="12295" max="12295" width="15.25" style="797" customWidth="1"/>
    <col min="12296" max="12296" width="17.5" style="797" customWidth="1"/>
    <col min="12297" max="12297" width="15.125" style="797" customWidth="1"/>
    <col min="12298" max="12298" width="15.25" style="797" customWidth="1"/>
    <col min="12299" max="12299" width="3.75" style="797" customWidth="1"/>
    <col min="12300" max="12300" width="2.5" style="797" customWidth="1"/>
    <col min="12301" max="12547" width="9" style="797"/>
    <col min="12548" max="12548" width="1.125" style="797" customWidth="1"/>
    <col min="12549" max="12550" width="15.625" style="797" customWidth="1"/>
    <col min="12551" max="12551" width="15.25" style="797" customWidth="1"/>
    <col min="12552" max="12552" width="17.5" style="797" customWidth="1"/>
    <col min="12553" max="12553" width="15.125" style="797" customWidth="1"/>
    <col min="12554" max="12554" width="15.25" style="797" customWidth="1"/>
    <col min="12555" max="12555" width="3.75" style="797" customWidth="1"/>
    <col min="12556" max="12556" width="2.5" style="797" customWidth="1"/>
    <col min="12557" max="12803" width="9" style="797"/>
    <col min="12804" max="12804" width="1.125" style="797" customWidth="1"/>
    <col min="12805" max="12806" width="15.625" style="797" customWidth="1"/>
    <col min="12807" max="12807" width="15.25" style="797" customWidth="1"/>
    <col min="12808" max="12808" width="17.5" style="797" customWidth="1"/>
    <col min="12809" max="12809" width="15.125" style="797" customWidth="1"/>
    <col min="12810" max="12810" width="15.25" style="797" customWidth="1"/>
    <col min="12811" max="12811" width="3.75" style="797" customWidth="1"/>
    <col min="12812" max="12812" width="2.5" style="797" customWidth="1"/>
    <col min="12813" max="13059" width="9" style="797"/>
    <col min="13060" max="13060" width="1.125" style="797" customWidth="1"/>
    <col min="13061" max="13062" width="15.625" style="797" customWidth="1"/>
    <col min="13063" max="13063" width="15.25" style="797" customWidth="1"/>
    <col min="13064" max="13064" width="17.5" style="797" customWidth="1"/>
    <col min="13065" max="13065" width="15.125" style="797" customWidth="1"/>
    <col min="13066" max="13066" width="15.25" style="797" customWidth="1"/>
    <col min="13067" max="13067" width="3.75" style="797" customWidth="1"/>
    <col min="13068" max="13068" width="2.5" style="797" customWidth="1"/>
    <col min="13069" max="13315" width="9" style="797"/>
    <col min="13316" max="13316" width="1.125" style="797" customWidth="1"/>
    <col min="13317" max="13318" width="15.625" style="797" customWidth="1"/>
    <col min="13319" max="13319" width="15.25" style="797" customWidth="1"/>
    <col min="13320" max="13320" width="17.5" style="797" customWidth="1"/>
    <col min="13321" max="13321" width="15.125" style="797" customWidth="1"/>
    <col min="13322" max="13322" width="15.25" style="797" customWidth="1"/>
    <col min="13323" max="13323" width="3.75" style="797" customWidth="1"/>
    <col min="13324" max="13324" width="2.5" style="797" customWidth="1"/>
    <col min="13325" max="13571" width="9" style="797"/>
    <col min="13572" max="13572" width="1.125" style="797" customWidth="1"/>
    <col min="13573" max="13574" width="15.625" style="797" customWidth="1"/>
    <col min="13575" max="13575" width="15.25" style="797" customWidth="1"/>
    <col min="13576" max="13576" width="17.5" style="797" customWidth="1"/>
    <col min="13577" max="13577" width="15.125" style="797" customWidth="1"/>
    <col min="13578" max="13578" width="15.25" style="797" customWidth="1"/>
    <col min="13579" max="13579" width="3.75" style="797" customWidth="1"/>
    <col min="13580" max="13580" width="2.5" style="797" customWidth="1"/>
    <col min="13581" max="13827" width="9" style="797"/>
    <col min="13828" max="13828" width="1.125" style="797" customWidth="1"/>
    <col min="13829" max="13830" width="15.625" style="797" customWidth="1"/>
    <col min="13831" max="13831" width="15.25" style="797" customWidth="1"/>
    <col min="13832" max="13832" width="17.5" style="797" customWidth="1"/>
    <col min="13833" max="13833" width="15.125" style="797" customWidth="1"/>
    <col min="13834" max="13834" width="15.25" style="797" customWidth="1"/>
    <col min="13835" max="13835" width="3.75" style="797" customWidth="1"/>
    <col min="13836" max="13836" width="2.5" style="797" customWidth="1"/>
    <col min="13837" max="14083" width="9" style="797"/>
    <col min="14084" max="14084" width="1.125" style="797" customWidth="1"/>
    <col min="14085" max="14086" width="15.625" style="797" customWidth="1"/>
    <col min="14087" max="14087" width="15.25" style="797" customWidth="1"/>
    <col min="14088" max="14088" width="17.5" style="797" customWidth="1"/>
    <col min="14089" max="14089" width="15.125" style="797" customWidth="1"/>
    <col min="14090" max="14090" width="15.25" style="797" customWidth="1"/>
    <col min="14091" max="14091" width="3.75" style="797" customWidth="1"/>
    <col min="14092" max="14092" width="2.5" style="797" customWidth="1"/>
    <col min="14093" max="14339" width="9" style="797"/>
    <col min="14340" max="14340" width="1.125" style="797" customWidth="1"/>
    <col min="14341" max="14342" width="15.625" style="797" customWidth="1"/>
    <col min="14343" max="14343" width="15.25" style="797" customWidth="1"/>
    <col min="14344" max="14344" width="17.5" style="797" customWidth="1"/>
    <col min="14345" max="14345" width="15.125" style="797" customWidth="1"/>
    <col min="14346" max="14346" width="15.25" style="797" customWidth="1"/>
    <col min="14347" max="14347" width="3.75" style="797" customWidth="1"/>
    <col min="14348" max="14348" width="2.5" style="797" customWidth="1"/>
    <col min="14349" max="14595" width="9" style="797"/>
    <col min="14596" max="14596" width="1.125" style="797" customWidth="1"/>
    <col min="14597" max="14598" width="15.625" style="797" customWidth="1"/>
    <col min="14599" max="14599" width="15.25" style="797" customWidth="1"/>
    <col min="14600" max="14600" width="17.5" style="797" customWidth="1"/>
    <col min="14601" max="14601" width="15.125" style="797" customWidth="1"/>
    <col min="14602" max="14602" width="15.25" style="797" customWidth="1"/>
    <col min="14603" max="14603" width="3.75" style="797" customWidth="1"/>
    <col min="14604" max="14604" width="2.5" style="797" customWidth="1"/>
    <col min="14605" max="14851" width="9" style="797"/>
    <col min="14852" max="14852" width="1.125" style="797" customWidth="1"/>
    <col min="14853" max="14854" width="15.625" style="797" customWidth="1"/>
    <col min="14855" max="14855" width="15.25" style="797" customWidth="1"/>
    <col min="14856" max="14856" width="17.5" style="797" customWidth="1"/>
    <col min="14857" max="14857" width="15.125" style="797" customWidth="1"/>
    <col min="14858" max="14858" width="15.25" style="797" customWidth="1"/>
    <col min="14859" max="14859" width="3.75" style="797" customWidth="1"/>
    <col min="14860" max="14860" width="2.5" style="797" customWidth="1"/>
    <col min="14861" max="15107" width="9" style="797"/>
    <col min="15108" max="15108" width="1.125" style="797" customWidth="1"/>
    <col min="15109" max="15110" width="15.625" style="797" customWidth="1"/>
    <col min="15111" max="15111" width="15.25" style="797" customWidth="1"/>
    <col min="15112" max="15112" width="17.5" style="797" customWidth="1"/>
    <col min="15113" max="15113" width="15.125" style="797" customWidth="1"/>
    <col min="15114" max="15114" width="15.25" style="797" customWidth="1"/>
    <col min="15115" max="15115" width="3.75" style="797" customWidth="1"/>
    <col min="15116" max="15116" width="2.5" style="797" customWidth="1"/>
    <col min="15117" max="15363" width="9" style="797"/>
    <col min="15364" max="15364" width="1.125" style="797" customWidth="1"/>
    <col min="15365" max="15366" width="15.625" style="797" customWidth="1"/>
    <col min="15367" max="15367" width="15.25" style="797" customWidth="1"/>
    <col min="15368" max="15368" width="17.5" style="797" customWidth="1"/>
    <col min="15369" max="15369" width="15.125" style="797" customWidth="1"/>
    <col min="15370" max="15370" width="15.25" style="797" customWidth="1"/>
    <col min="15371" max="15371" width="3.75" style="797" customWidth="1"/>
    <col min="15372" max="15372" width="2.5" style="797" customWidth="1"/>
    <col min="15373" max="15619" width="9" style="797"/>
    <col min="15620" max="15620" width="1.125" style="797" customWidth="1"/>
    <col min="15621" max="15622" width="15.625" style="797" customWidth="1"/>
    <col min="15623" max="15623" width="15.25" style="797" customWidth="1"/>
    <col min="15624" max="15624" width="17.5" style="797" customWidth="1"/>
    <col min="15625" max="15625" width="15.125" style="797" customWidth="1"/>
    <col min="15626" max="15626" width="15.25" style="797" customWidth="1"/>
    <col min="15627" max="15627" width="3.75" style="797" customWidth="1"/>
    <col min="15628" max="15628" width="2.5" style="797" customWidth="1"/>
    <col min="15629" max="15875" width="9" style="797"/>
    <col min="15876" max="15876" width="1.125" style="797" customWidth="1"/>
    <col min="15877" max="15878" width="15.625" style="797" customWidth="1"/>
    <col min="15879" max="15879" width="15.25" style="797" customWidth="1"/>
    <col min="15880" max="15880" width="17.5" style="797" customWidth="1"/>
    <col min="15881" max="15881" width="15.125" style="797" customWidth="1"/>
    <col min="15882" max="15882" width="15.25" style="797" customWidth="1"/>
    <col min="15883" max="15883" width="3.75" style="797" customWidth="1"/>
    <col min="15884" max="15884" width="2.5" style="797" customWidth="1"/>
    <col min="15885" max="16131" width="9" style="797"/>
    <col min="16132" max="16132" width="1.125" style="797" customWidth="1"/>
    <col min="16133" max="16134" width="15.625" style="797" customWidth="1"/>
    <col min="16135" max="16135" width="15.25" style="797" customWidth="1"/>
    <col min="16136" max="16136" width="17.5" style="797" customWidth="1"/>
    <col min="16137" max="16137" width="15.125" style="797" customWidth="1"/>
    <col min="16138" max="16138" width="15.25" style="797" customWidth="1"/>
    <col min="16139" max="16139" width="3.75" style="797" customWidth="1"/>
    <col min="16140" max="16140" width="2.5" style="797" customWidth="1"/>
    <col min="16141" max="16384" width="9" style="797"/>
  </cols>
  <sheetData>
    <row r="1" spans="1:15" ht="27.75" customHeight="1">
      <c r="A1" s="662"/>
      <c r="B1" s="728"/>
      <c r="C1" s="728"/>
      <c r="D1" s="728"/>
      <c r="E1" s="728"/>
      <c r="F1" s="728"/>
      <c r="G1" s="728"/>
      <c r="H1" s="728"/>
      <c r="I1" s="728"/>
      <c r="J1" s="728"/>
      <c r="M1" s="3581" t="s">
        <v>3034</v>
      </c>
      <c r="N1" s="3581"/>
      <c r="O1" s="3581"/>
    </row>
    <row r="2" spans="1:15" ht="15.75" customHeight="1">
      <c r="A2" s="662"/>
      <c r="B2" s="890" t="s">
        <v>1968</v>
      </c>
      <c r="C2" s="661"/>
      <c r="D2" s="661"/>
      <c r="E2" s="661"/>
      <c r="F2" s="661"/>
      <c r="H2" s="3912" t="str">
        <f>IF(基本情報入力シート!$D$3="","",基本情報入力シート!$D$3)</f>
        <v/>
      </c>
      <c r="I2" s="3912"/>
      <c r="J2" s="3912"/>
    </row>
    <row r="3" spans="1:15" ht="15.75" customHeight="1">
      <c r="A3" s="662"/>
      <c r="B3" s="890"/>
      <c r="C3" s="661"/>
      <c r="D3" s="661"/>
      <c r="E3" s="661"/>
      <c r="F3" s="661"/>
      <c r="G3" s="661"/>
      <c r="H3" s="661"/>
      <c r="I3" s="661"/>
      <c r="J3" s="663"/>
    </row>
    <row r="4" spans="1:15" ht="18" customHeight="1">
      <c r="A4" s="3935" t="s">
        <v>1969</v>
      </c>
      <c r="B4" s="3935"/>
      <c r="C4" s="3935"/>
      <c r="D4" s="3935"/>
      <c r="E4" s="3935"/>
      <c r="F4" s="3935"/>
      <c r="G4" s="3935"/>
      <c r="H4" s="3935"/>
      <c r="I4" s="3935"/>
      <c r="J4" s="3935"/>
    </row>
    <row r="5" spans="1:15" ht="12" customHeight="1">
      <c r="A5" s="664"/>
      <c r="B5" s="664"/>
      <c r="C5" s="664"/>
      <c r="D5" s="664"/>
      <c r="E5" s="664"/>
      <c r="F5" s="664"/>
      <c r="G5" s="664"/>
      <c r="H5" s="664"/>
      <c r="I5" s="664"/>
      <c r="J5" s="664"/>
    </row>
    <row r="6" spans="1:15" ht="43.5" customHeight="1">
      <c r="A6" s="664"/>
      <c r="B6" s="891" t="s">
        <v>1970</v>
      </c>
      <c r="C6" s="3992" t="str">
        <f>IF(基本情報入力シート!$D$23="","",基本情報入力シート!$D$23)</f>
        <v/>
      </c>
      <c r="D6" s="3993"/>
      <c r="E6" s="3993"/>
      <c r="F6" s="3993"/>
      <c r="G6" s="3993"/>
      <c r="H6" s="3993"/>
      <c r="I6" s="3993"/>
      <c r="J6" s="3994"/>
    </row>
    <row r="7" spans="1:15" ht="43.5" customHeight="1">
      <c r="A7" s="661"/>
      <c r="B7" s="1324" t="s">
        <v>1580</v>
      </c>
      <c r="C7" s="3940" t="s">
        <v>1726</v>
      </c>
      <c r="D7" s="3940"/>
      <c r="E7" s="3940"/>
      <c r="F7" s="3940"/>
      <c r="G7" s="3940"/>
      <c r="H7" s="3940"/>
      <c r="I7" s="3940"/>
      <c r="J7" s="3940"/>
      <c r="K7" s="892"/>
    </row>
    <row r="8" spans="1:15" ht="43.5" customHeight="1">
      <c r="A8" s="661"/>
      <c r="B8" s="1325" t="s">
        <v>1971</v>
      </c>
      <c r="C8" s="3922" t="s">
        <v>1972</v>
      </c>
      <c r="D8" s="4348"/>
      <c r="E8" s="4348"/>
      <c r="F8" s="4348"/>
      <c r="G8" s="4348"/>
      <c r="H8" s="4348"/>
      <c r="I8" s="4348"/>
      <c r="J8" s="4349"/>
      <c r="K8" s="892"/>
    </row>
    <row r="9" spans="1:15" ht="19.5" customHeight="1">
      <c r="A9" s="661"/>
      <c r="B9" s="3925" t="s">
        <v>1973</v>
      </c>
      <c r="C9" s="4350" t="s">
        <v>1974</v>
      </c>
      <c r="D9" s="3940"/>
      <c r="E9" s="3940"/>
      <c r="F9" s="3940"/>
      <c r="G9" s="3940"/>
      <c r="H9" s="3940"/>
      <c r="I9" s="3940"/>
      <c r="J9" s="3940"/>
      <c r="K9" s="892"/>
    </row>
    <row r="10" spans="1:15" ht="40.5" customHeight="1">
      <c r="A10" s="661"/>
      <c r="B10" s="3926"/>
      <c r="C10" s="893" t="s">
        <v>1881</v>
      </c>
      <c r="D10" s="893" t="s">
        <v>885</v>
      </c>
      <c r="E10" s="4333" t="s">
        <v>1975</v>
      </c>
      <c r="F10" s="4333"/>
      <c r="G10" s="4333"/>
      <c r="H10" s="4351" t="s">
        <v>1805</v>
      </c>
      <c r="I10" s="4351"/>
      <c r="J10" s="894" t="s">
        <v>2797</v>
      </c>
    </row>
    <row r="11" spans="1:15" ht="19.5" customHeight="1">
      <c r="A11" s="661"/>
      <c r="B11" s="3926"/>
      <c r="C11" s="895"/>
      <c r="D11" s="895"/>
      <c r="E11" s="4333"/>
      <c r="F11" s="4333"/>
      <c r="G11" s="4333"/>
      <c r="H11" s="896"/>
      <c r="I11" s="671" t="s">
        <v>1806</v>
      </c>
      <c r="J11" s="896"/>
    </row>
    <row r="12" spans="1:15" ht="19.5" customHeight="1">
      <c r="A12" s="661"/>
      <c r="B12" s="3926"/>
      <c r="C12" s="895"/>
      <c r="D12" s="895"/>
      <c r="E12" s="4333"/>
      <c r="F12" s="4333"/>
      <c r="G12" s="4333"/>
      <c r="H12" s="896"/>
      <c r="I12" s="671" t="s">
        <v>1806</v>
      </c>
      <c r="J12" s="896"/>
    </row>
    <row r="13" spans="1:15" ht="19.5" customHeight="1">
      <c r="A13" s="661"/>
      <c r="B13" s="3926"/>
      <c r="C13" s="895"/>
      <c r="D13" s="895"/>
      <c r="E13" s="4333"/>
      <c r="F13" s="4333"/>
      <c r="G13" s="4333"/>
      <c r="H13" s="896"/>
      <c r="I13" s="671" t="s">
        <v>1806</v>
      </c>
      <c r="J13" s="896"/>
    </row>
    <row r="14" spans="1:15" ht="19.5" customHeight="1">
      <c r="A14" s="661"/>
      <c r="B14" s="3926"/>
      <c r="C14" s="4352" t="s">
        <v>1977</v>
      </c>
      <c r="D14" s="4353"/>
      <c r="E14" s="4353"/>
      <c r="F14" s="4353"/>
      <c r="G14" s="4353"/>
      <c r="H14" s="4353"/>
      <c r="I14" s="4353"/>
      <c r="J14" s="4354"/>
    </row>
    <row r="15" spans="1:15" ht="40.5" customHeight="1">
      <c r="A15" s="661"/>
      <c r="B15" s="3926"/>
      <c r="C15" s="893" t="s">
        <v>1881</v>
      </c>
      <c r="D15" s="893" t="s">
        <v>885</v>
      </c>
      <c r="E15" s="4333" t="s">
        <v>1975</v>
      </c>
      <c r="F15" s="4333"/>
      <c r="G15" s="4333"/>
      <c r="H15" s="4351" t="s">
        <v>1805</v>
      </c>
      <c r="I15" s="4351"/>
      <c r="J15" s="894" t="s">
        <v>1976</v>
      </c>
    </row>
    <row r="16" spans="1:15" ht="19.5" customHeight="1">
      <c r="A16" s="661"/>
      <c r="B16" s="3926"/>
      <c r="C16" s="895"/>
      <c r="D16" s="895"/>
      <c r="E16" s="4333"/>
      <c r="F16" s="4333"/>
      <c r="G16" s="4333"/>
      <c r="H16" s="896"/>
      <c r="I16" s="671" t="s">
        <v>1806</v>
      </c>
      <c r="J16" s="896"/>
      <c r="K16" s="892"/>
    </row>
    <row r="17" spans="1:12" ht="19.5" customHeight="1">
      <c r="A17" s="661"/>
      <c r="B17" s="3926"/>
      <c r="C17" s="895"/>
      <c r="D17" s="895"/>
      <c r="E17" s="4333"/>
      <c r="F17" s="4333"/>
      <c r="G17" s="4333"/>
      <c r="H17" s="896"/>
      <c r="I17" s="671" t="s">
        <v>1806</v>
      </c>
      <c r="J17" s="896"/>
    </row>
    <row r="18" spans="1:12" ht="19.5" customHeight="1">
      <c r="A18" s="661"/>
      <c r="B18" s="3927"/>
      <c r="C18" s="895"/>
      <c r="D18" s="895"/>
      <c r="E18" s="4333"/>
      <c r="F18" s="4333"/>
      <c r="G18" s="4333"/>
      <c r="H18" s="896"/>
      <c r="I18" s="671" t="s">
        <v>1806</v>
      </c>
      <c r="J18" s="896"/>
    </row>
    <row r="19" spans="1:12" ht="19.5" customHeight="1">
      <c r="A19" s="661"/>
      <c r="B19" s="4334" t="s">
        <v>1978</v>
      </c>
      <c r="C19" s="4336" t="s">
        <v>1979</v>
      </c>
      <c r="D19" s="4337"/>
      <c r="E19" s="4337"/>
      <c r="F19" s="4337"/>
      <c r="G19" s="4338"/>
      <c r="H19" s="4342" t="s">
        <v>1980</v>
      </c>
      <c r="I19" s="4343"/>
      <c r="J19" s="4344"/>
    </row>
    <row r="20" spans="1:12" ht="35.25" customHeight="1">
      <c r="A20" s="661"/>
      <c r="B20" s="4335"/>
      <c r="C20" s="4339"/>
      <c r="D20" s="4340"/>
      <c r="E20" s="4340"/>
      <c r="F20" s="4340"/>
      <c r="G20" s="4341"/>
      <c r="H20" s="4345"/>
      <c r="I20" s="4346"/>
      <c r="J20" s="4347"/>
    </row>
    <row r="21" spans="1:12" ht="6" customHeight="1">
      <c r="A21" s="661"/>
      <c r="B21" s="661"/>
      <c r="C21" s="661"/>
      <c r="D21" s="661"/>
      <c r="E21" s="661"/>
      <c r="F21" s="661"/>
      <c r="G21" s="661"/>
      <c r="H21" s="661"/>
      <c r="I21" s="661"/>
      <c r="J21" s="661"/>
    </row>
    <row r="22" spans="1:12" ht="20.25" customHeight="1">
      <c r="A22" s="661"/>
      <c r="B22" s="661" t="s">
        <v>1590</v>
      </c>
      <c r="C22" s="661"/>
      <c r="D22" s="661"/>
      <c r="E22" s="661"/>
      <c r="F22" s="661"/>
      <c r="G22" s="661"/>
      <c r="H22" s="661"/>
      <c r="I22" s="661"/>
      <c r="J22" s="661"/>
      <c r="K22" s="810"/>
      <c r="L22" s="810"/>
    </row>
    <row r="23" spans="1:12" ht="62.25" customHeight="1">
      <c r="A23" s="661"/>
      <c r="B23" s="4331" t="s">
        <v>1981</v>
      </c>
      <c r="C23" s="4331"/>
      <c r="D23" s="4331"/>
      <c r="E23" s="4331"/>
      <c r="F23" s="4331"/>
      <c r="G23" s="4331"/>
      <c r="H23" s="4331"/>
      <c r="I23" s="4331"/>
      <c r="J23" s="4331"/>
      <c r="K23" s="810"/>
      <c r="L23" s="810"/>
    </row>
    <row r="24" spans="1:12" ht="39" customHeight="1">
      <c r="A24" s="661"/>
      <c r="B24" s="4331" t="s">
        <v>1982</v>
      </c>
      <c r="C24" s="4331"/>
      <c r="D24" s="4331"/>
      <c r="E24" s="4331"/>
      <c r="F24" s="4331"/>
      <c r="G24" s="4331"/>
      <c r="H24" s="4331"/>
      <c r="I24" s="4331"/>
      <c r="J24" s="4331"/>
      <c r="K24" s="810"/>
      <c r="L24" s="810"/>
    </row>
    <row r="25" spans="1:12" ht="29.25" customHeight="1">
      <c r="A25" s="661"/>
      <c r="B25" s="3990" t="s">
        <v>1983</v>
      </c>
      <c r="C25" s="3990"/>
      <c r="D25" s="3990"/>
      <c r="E25" s="3990"/>
      <c r="F25" s="3990"/>
      <c r="G25" s="3990"/>
      <c r="H25" s="3990"/>
      <c r="I25" s="3990"/>
      <c r="J25" s="3990"/>
      <c r="K25" s="810"/>
      <c r="L25" s="810"/>
    </row>
    <row r="26" spans="1:12" ht="7.5" customHeight="1">
      <c r="A26" s="728"/>
      <c r="B26" s="4332"/>
      <c r="C26" s="4332"/>
      <c r="D26" s="4332"/>
      <c r="E26" s="4332"/>
      <c r="F26" s="4332"/>
      <c r="G26" s="4332"/>
      <c r="H26" s="4332"/>
      <c r="I26" s="4332"/>
      <c r="J26" s="4332"/>
    </row>
    <row r="27" spans="1:12">
      <c r="B27" s="810"/>
    </row>
  </sheetData>
  <mergeCells count="27">
    <mergeCell ref="M1:O1"/>
    <mergeCell ref="E16:G16"/>
    <mergeCell ref="A4:J4"/>
    <mergeCell ref="C6:J6"/>
    <mergeCell ref="C7:J7"/>
    <mergeCell ref="C8:J8"/>
    <mergeCell ref="B9:B18"/>
    <mergeCell ref="C9:J9"/>
    <mergeCell ref="E10:G10"/>
    <mergeCell ref="H10:I10"/>
    <mergeCell ref="E11:G11"/>
    <mergeCell ref="E12:G12"/>
    <mergeCell ref="E13:G13"/>
    <mergeCell ref="C14:J14"/>
    <mergeCell ref="E15:G15"/>
    <mergeCell ref="H15:I15"/>
    <mergeCell ref="H2:J2"/>
    <mergeCell ref="B23:J23"/>
    <mergeCell ref="B24:J24"/>
    <mergeCell ref="B25:J25"/>
    <mergeCell ref="B26:J26"/>
    <mergeCell ref="E17:G17"/>
    <mergeCell ref="E18:G18"/>
    <mergeCell ref="B19:B20"/>
    <mergeCell ref="C19:G20"/>
    <mergeCell ref="H19:J19"/>
    <mergeCell ref="H20:J20"/>
  </mergeCells>
  <phoneticPr fontId="33"/>
  <hyperlinks>
    <hyperlink ref="M1:O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8" orientation="portrait" blackAndWhite="1"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59"/>
  <sheetViews>
    <sheetView showGridLines="0" view="pageBreakPreview" zoomScaleNormal="100" zoomScaleSheetLayoutView="100" workbookViewId="0">
      <selection activeCell="G11" sqref="G11"/>
    </sheetView>
  </sheetViews>
  <sheetFormatPr defaultColWidth="2.25" defaultRowHeight="18.75"/>
  <cols>
    <col min="1" max="1" width="2.375" style="898" customWidth="1"/>
    <col min="2" max="2" width="2.375" style="899" customWidth="1"/>
    <col min="3" max="38" width="2.375" style="898" customWidth="1"/>
    <col min="39" max="256" width="2.25" style="898"/>
    <col min="257" max="294" width="2.375" style="898" customWidth="1"/>
    <col min="295" max="512" width="2.25" style="898"/>
    <col min="513" max="550" width="2.375" style="898" customWidth="1"/>
    <col min="551" max="768" width="2.25" style="898"/>
    <col min="769" max="806" width="2.375" style="898" customWidth="1"/>
    <col min="807" max="1024" width="2.25" style="898"/>
    <col min="1025" max="1062" width="2.375" style="898" customWidth="1"/>
    <col min="1063" max="1280" width="2.25" style="898"/>
    <col min="1281" max="1318" width="2.375" style="898" customWidth="1"/>
    <col min="1319" max="1536" width="2.25" style="898"/>
    <col min="1537" max="1574" width="2.375" style="898" customWidth="1"/>
    <col min="1575" max="1792" width="2.25" style="898"/>
    <col min="1793" max="1830" width="2.375" style="898" customWidth="1"/>
    <col min="1831" max="2048" width="2.25" style="898"/>
    <col min="2049" max="2086" width="2.375" style="898" customWidth="1"/>
    <col min="2087" max="2304" width="2.25" style="898"/>
    <col min="2305" max="2342" width="2.375" style="898" customWidth="1"/>
    <col min="2343" max="2560" width="2.25" style="898"/>
    <col min="2561" max="2598" width="2.375" style="898" customWidth="1"/>
    <col min="2599" max="2816" width="2.25" style="898"/>
    <col min="2817" max="2854" width="2.375" style="898" customWidth="1"/>
    <col min="2855" max="3072" width="2.25" style="898"/>
    <col min="3073" max="3110" width="2.375" style="898" customWidth="1"/>
    <col min="3111" max="3328" width="2.25" style="898"/>
    <col min="3329" max="3366" width="2.375" style="898" customWidth="1"/>
    <col min="3367" max="3584" width="2.25" style="898"/>
    <col min="3585" max="3622" width="2.375" style="898" customWidth="1"/>
    <col min="3623" max="3840" width="2.25" style="898"/>
    <col min="3841" max="3878" width="2.375" style="898" customWidth="1"/>
    <col min="3879" max="4096" width="2.25" style="898"/>
    <col min="4097" max="4134" width="2.375" style="898" customWidth="1"/>
    <col min="4135" max="4352" width="2.25" style="898"/>
    <col min="4353" max="4390" width="2.375" style="898" customWidth="1"/>
    <col min="4391" max="4608" width="2.25" style="898"/>
    <col min="4609" max="4646" width="2.375" style="898" customWidth="1"/>
    <col min="4647" max="4864" width="2.25" style="898"/>
    <col min="4865" max="4902" width="2.375" style="898" customWidth="1"/>
    <col min="4903" max="5120" width="2.25" style="898"/>
    <col min="5121" max="5158" width="2.375" style="898" customWidth="1"/>
    <col min="5159" max="5376" width="2.25" style="898"/>
    <col min="5377" max="5414" width="2.375" style="898" customWidth="1"/>
    <col min="5415" max="5632" width="2.25" style="898"/>
    <col min="5633" max="5670" width="2.375" style="898" customWidth="1"/>
    <col min="5671" max="5888" width="2.25" style="898"/>
    <col min="5889" max="5926" width="2.375" style="898" customWidth="1"/>
    <col min="5927" max="6144" width="2.25" style="898"/>
    <col min="6145" max="6182" width="2.375" style="898" customWidth="1"/>
    <col min="6183" max="6400" width="2.25" style="898"/>
    <col min="6401" max="6438" width="2.375" style="898" customWidth="1"/>
    <col min="6439" max="6656" width="2.25" style="898"/>
    <col min="6657" max="6694" width="2.375" style="898" customWidth="1"/>
    <col min="6695" max="6912" width="2.25" style="898"/>
    <col min="6913" max="6950" width="2.375" style="898" customWidth="1"/>
    <col min="6951" max="7168" width="2.25" style="898"/>
    <col min="7169" max="7206" width="2.375" style="898" customWidth="1"/>
    <col min="7207" max="7424" width="2.25" style="898"/>
    <col min="7425" max="7462" width="2.375" style="898" customWidth="1"/>
    <col min="7463" max="7680" width="2.25" style="898"/>
    <col min="7681" max="7718" width="2.375" style="898" customWidth="1"/>
    <col min="7719" max="7936" width="2.25" style="898"/>
    <col min="7937" max="7974" width="2.375" style="898" customWidth="1"/>
    <col min="7975" max="8192" width="2.25" style="898"/>
    <col min="8193" max="8230" width="2.375" style="898" customWidth="1"/>
    <col min="8231" max="8448" width="2.25" style="898"/>
    <col min="8449" max="8486" width="2.375" style="898" customWidth="1"/>
    <col min="8487" max="8704" width="2.25" style="898"/>
    <col min="8705" max="8742" width="2.375" style="898" customWidth="1"/>
    <col min="8743" max="8960" width="2.25" style="898"/>
    <col min="8961" max="8998" width="2.375" style="898" customWidth="1"/>
    <col min="8999" max="9216" width="2.25" style="898"/>
    <col min="9217" max="9254" width="2.375" style="898" customWidth="1"/>
    <col min="9255" max="9472" width="2.25" style="898"/>
    <col min="9473" max="9510" width="2.375" style="898" customWidth="1"/>
    <col min="9511" max="9728" width="2.25" style="898"/>
    <col min="9729" max="9766" width="2.375" style="898" customWidth="1"/>
    <col min="9767" max="9984" width="2.25" style="898"/>
    <col min="9985" max="10022" width="2.375" style="898" customWidth="1"/>
    <col min="10023" max="10240" width="2.25" style="898"/>
    <col min="10241" max="10278" width="2.375" style="898" customWidth="1"/>
    <col min="10279" max="10496" width="2.25" style="898"/>
    <col min="10497" max="10534" width="2.375" style="898" customWidth="1"/>
    <col min="10535" max="10752" width="2.25" style="898"/>
    <col min="10753" max="10790" width="2.375" style="898" customWidth="1"/>
    <col min="10791" max="11008" width="2.25" style="898"/>
    <col min="11009" max="11046" width="2.375" style="898" customWidth="1"/>
    <col min="11047" max="11264" width="2.25" style="898"/>
    <col min="11265" max="11302" width="2.375" style="898" customWidth="1"/>
    <col min="11303" max="11520" width="2.25" style="898"/>
    <col min="11521" max="11558" width="2.375" style="898" customWidth="1"/>
    <col min="11559" max="11776" width="2.25" style="898"/>
    <col min="11777" max="11814" width="2.375" style="898" customWidth="1"/>
    <col min="11815" max="12032" width="2.25" style="898"/>
    <col min="12033" max="12070" width="2.375" style="898" customWidth="1"/>
    <col min="12071" max="12288" width="2.25" style="898"/>
    <col min="12289" max="12326" width="2.375" style="898" customWidth="1"/>
    <col min="12327" max="12544" width="2.25" style="898"/>
    <col min="12545" max="12582" width="2.375" style="898" customWidth="1"/>
    <col min="12583" max="12800" width="2.25" style="898"/>
    <col min="12801" max="12838" width="2.375" style="898" customWidth="1"/>
    <col min="12839" max="13056" width="2.25" style="898"/>
    <col min="13057" max="13094" width="2.375" style="898" customWidth="1"/>
    <col min="13095" max="13312" width="2.25" style="898"/>
    <col min="13313" max="13350" width="2.375" style="898" customWidth="1"/>
    <col min="13351" max="13568" width="2.25" style="898"/>
    <col min="13569" max="13606" width="2.375" style="898" customWidth="1"/>
    <col min="13607" max="13824" width="2.25" style="898"/>
    <col min="13825" max="13862" width="2.375" style="898" customWidth="1"/>
    <col min="13863" max="14080" width="2.25" style="898"/>
    <col min="14081" max="14118" width="2.375" style="898" customWidth="1"/>
    <col min="14119" max="14336" width="2.25" style="898"/>
    <col min="14337" max="14374" width="2.375" style="898" customWidth="1"/>
    <col min="14375" max="14592" width="2.25" style="898"/>
    <col min="14593" max="14630" width="2.375" style="898" customWidth="1"/>
    <col min="14631" max="14848" width="2.25" style="898"/>
    <col min="14849" max="14886" width="2.375" style="898" customWidth="1"/>
    <col min="14887" max="15104" width="2.25" style="898"/>
    <col min="15105" max="15142" width="2.375" style="898" customWidth="1"/>
    <col min="15143" max="15360" width="2.25" style="898"/>
    <col min="15361" max="15398" width="2.375" style="898" customWidth="1"/>
    <col min="15399" max="15616" width="2.25" style="898"/>
    <col min="15617" max="15654" width="2.375" style="898" customWidth="1"/>
    <col min="15655" max="15872" width="2.25" style="898"/>
    <col min="15873" max="15910" width="2.375" style="898" customWidth="1"/>
    <col min="15911" max="16128" width="2.25" style="898"/>
    <col min="16129" max="16166" width="2.375" style="898" customWidth="1"/>
    <col min="16167" max="16384" width="2.25" style="898"/>
  </cols>
  <sheetData>
    <row r="1" spans="1:51" ht="21" customHeight="1">
      <c r="AB1" s="3240" t="str">
        <f>IF(基本情報入力シート!$D$3="","",基本情報入力シート!$D$3)</f>
        <v/>
      </c>
      <c r="AC1" s="3240"/>
      <c r="AD1" s="3240"/>
      <c r="AE1" s="3240"/>
      <c r="AF1" s="3240"/>
      <c r="AG1" s="3240"/>
      <c r="AH1" s="3240"/>
      <c r="AI1" s="3240"/>
      <c r="AJ1" s="3240"/>
      <c r="AK1" s="3240"/>
      <c r="AL1" s="3240"/>
      <c r="AM1" s="3581" t="s">
        <v>3034</v>
      </c>
      <c r="AN1" s="3581"/>
      <c r="AO1" s="3581"/>
      <c r="AP1" s="3581"/>
      <c r="AQ1" s="3581"/>
      <c r="AR1" s="3581"/>
      <c r="AS1" s="3581"/>
      <c r="AT1" s="3581"/>
      <c r="AU1" s="3581"/>
      <c r="AV1" s="3581"/>
      <c r="AW1" s="3581"/>
      <c r="AX1" s="3581"/>
      <c r="AY1" s="3581"/>
    </row>
    <row r="2" spans="1:51" ht="20.25" customHeight="1"/>
    <row r="3" spans="1:51" ht="25.5" customHeight="1">
      <c r="A3" s="4416" t="s">
        <v>1995</v>
      </c>
      <c r="B3" s="4417"/>
      <c r="C3" s="4417"/>
      <c r="D3" s="4417"/>
      <c r="E3" s="4417"/>
      <c r="F3" s="4417"/>
      <c r="G3" s="4417"/>
      <c r="H3" s="4417"/>
      <c r="I3" s="4417"/>
      <c r="J3" s="4417"/>
      <c r="K3" s="4417"/>
      <c r="L3" s="4417"/>
      <c r="M3" s="4417"/>
      <c r="N3" s="4417"/>
      <c r="O3" s="4417"/>
      <c r="P3" s="4417"/>
      <c r="Q3" s="4417"/>
      <c r="R3" s="4417"/>
      <c r="S3" s="4417"/>
      <c r="T3" s="4417"/>
      <c r="U3" s="4417"/>
      <c r="V3" s="4417"/>
      <c r="W3" s="4417"/>
      <c r="X3" s="4417"/>
      <c r="Y3" s="4417"/>
      <c r="Z3" s="4417"/>
      <c r="AA3" s="4417"/>
      <c r="AB3" s="4417"/>
      <c r="AC3" s="4417"/>
      <c r="AD3" s="4417"/>
      <c r="AE3" s="4417"/>
      <c r="AF3" s="4417"/>
      <c r="AG3" s="4417"/>
      <c r="AH3" s="4417"/>
      <c r="AI3" s="4417"/>
      <c r="AJ3" s="4417"/>
      <c r="AK3" s="4417"/>
      <c r="AL3" s="4417"/>
      <c r="AM3" s="4417"/>
    </row>
    <row r="4" spans="1:51" ht="25.5" customHeight="1">
      <c r="A4" s="4417"/>
      <c r="B4" s="4417"/>
      <c r="C4" s="4417"/>
      <c r="D4" s="4417"/>
      <c r="E4" s="4417"/>
      <c r="F4" s="4417"/>
      <c r="G4" s="4417"/>
      <c r="H4" s="4417"/>
      <c r="I4" s="4417"/>
      <c r="J4" s="4417"/>
      <c r="K4" s="4417"/>
      <c r="L4" s="4417"/>
      <c r="M4" s="4417"/>
      <c r="N4" s="4417"/>
      <c r="O4" s="4417"/>
      <c r="P4" s="4417"/>
      <c r="Q4" s="4417"/>
      <c r="R4" s="4417"/>
      <c r="S4" s="4417"/>
      <c r="T4" s="4417"/>
      <c r="U4" s="4417"/>
      <c r="V4" s="4417"/>
      <c r="W4" s="4417"/>
      <c r="X4" s="4417"/>
      <c r="Y4" s="4417"/>
      <c r="Z4" s="4417"/>
      <c r="AA4" s="4417"/>
      <c r="AB4" s="4417"/>
      <c r="AC4" s="4417"/>
      <c r="AD4" s="4417"/>
      <c r="AE4" s="4417"/>
      <c r="AF4" s="4417"/>
      <c r="AG4" s="4417"/>
      <c r="AH4" s="4417"/>
      <c r="AI4" s="4417"/>
      <c r="AJ4" s="4417"/>
      <c r="AK4" s="4417"/>
      <c r="AL4" s="4417"/>
      <c r="AM4" s="4417"/>
    </row>
    <row r="5" spans="1:51" ht="20.25" customHeight="1"/>
    <row r="6" spans="1:51" ht="25.5" customHeight="1">
      <c r="B6" s="4418" t="s">
        <v>1996</v>
      </c>
      <c r="C6" s="4419"/>
      <c r="D6" s="4419"/>
      <c r="E6" s="4419"/>
      <c r="F6" s="4419"/>
      <c r="G6" s="4419"/>
      <c r="H6" s="4419"/>
      <c r="I6" s="4419"/>
      <c r="J6" s="4419"/>
      <c r="K6" s="4420"/>
      <c r="L6" s="4421" t="str">
        <f>IF(基本情報入力シート!$D$23="","",基本情報入力シート!$D$23)</f>
        <v/>
      </c>
      <c r="M6" s="4422"/>
      <c r="N6" s="4422"/>
      <c r="O6" s="4422"/>
      <c r="P6" s="4422"/>
      <c r="Q6" s="4422"/>
      <c r="R6" s="4422"/>
      <c r="S6" s="4422"/>
      <c r="T6" s="4422"/>
      <c r="U6" s="4422"/>
      <c r="V6" s="4422"/>
      <c r="W6" s="4422"/>
      <c r="X6" s="4422"/>
      <c r="Y6" s="4422"/>
      <c r="Z6" s="4422"/>
      <c r="AA6" s="4422"/>
      <c r="AB6" s="4422"/>
      <c r="AC6" s="4422"/>
      <c r="AD6" s="4422"/>
      <c r="AE6" s="4422"/>
      <c r="AF6" s="4422"/>
      <c r="AG6" s="4422"/>
      <c r="AH6" s="4422"/>
      <c r="AI6" s="4422"/>
      <c r="AJ6" s="4422"/>
      <c r="AK6" s="4422"/>
      <c r="AL6" s="4423"/>
    </row>
    <row r="7" spans="1:51" ht="10.5" customHeight="1">
      <c r="B7" s="4424" t="s">
        <v>1997</v>
      </c>
      <c r="C7" s="4425"/>
      <c r="D7" s="1326"/>
      <c r="E7" s="1326"/>
      <c r="F7" s="1326"/>
      <c r="G7" s="1326"/>
      <c r="H7" s="1326"/>
      <c r="I7" s="1326"/>
      <c r="J7" s="1326"/>
      <c r="K7" s="1326"/>
      <c r="L7" s="1326"/>
      <c r="M7" s="1326"/>
      <c r="N7" s="1326"/>
      <c r="O7" s="1326"/>
      <c r="P7" s="1326"/>
      <c r="Q7" s="1326"/>
      <c r="R7" s="4424" t="s">
        <v>1998</v>
      </c>
      <c r="S7" s="4425"/>
      <c r="T7" s="1327"/>
      <c r="U7" s="1326"/>
      <c r="V7" s="1326"/>
      <c r="W7" s="1326"/>
      <c r="X7" s="1326"/>
      <c r="Y7" s="1326"/>
      <c r="Z7" s="1326"/>
      <c r="AA7" s="1326"/>
      <c r="AB7" s="1326"/>
      <c r="AC7" s="1326"/>
      <c r="AD7" s="1326"/>
      <c r="AE7" s="1326"/>
      <c r="AF7" s="1326"/>
      <c r="AG7" s="1326"/>
      <c r="AH7" s="1326"/>
      <c r="AI7" s="1326"/>
      <c r="AJ7" s="1326"/>
      <c r="AK7" s="1326"/>
      <c r="AL7" s="1328"/>
    </row>
    <row r="8" spans="1:51" ht="10.5" customHeight="1">
      <c r="B8" s="4426"/>
      <c r="C8" s="4427"/>
      <c r="D8" s="900"/>
      <c r="E8" s="900"/>
      <c r="F8" s="900"/>
      <c r="G8" s="900"/>
      <c r="H8" s="900"/>
      <c r="I8" s="900"/>
      <c r="J8" s="900"/>
      <c r="K8" s="900"/>
      <c r="L8" s="900"/>
      <c r="M8" s="900"/>
      <c r="N8" s="900"/>
      <c r="O8" s="900"/>
      <c r="P8" s="900"/>
      <c r="Q8" s="900"/>
      <c r="R8" s="4426"/>
      <c r="S8" s="4427"/>
      <c r="T8" s="901"/>
      <c r="U8" s="4415">
        <v>1</v>
      </c>
      <c r="V8" s="900"/>
      <c r="W8" s="4414" t="s">
        <v>1999</v>
      </c>
      <c r="X8" s="4414"/>
      <c r="Y8" s="4414"/>
      <c r="Z8" s="4414"/>
      <c r="AA8" s="4414"/>
      <c r="AB8" s="4414"/>
      <c r="AC8" s="4414"/>
      <c r="AD8" s="4414"/>
      <c r="AE8" s="4414"/>
      <c r="AF8" s="4414"/>
      <c r="AG8" s="4414"/>
      <c r="AH8" s="4414"/>
      <c r="AI8" s="4414"/>
      <c r="AJ8" s="4414"/>
      <c r="AK8" s="4414"/>
      <c r="AL8" s="902"/>
    </row>
    <row r="9" spans="1:51" ht="10.5" customHeight="1">
      <c r="B9" s="4426"/>
      <c r="C9" s="4427"/>
      <c r="D9" s="900"/>
      <c r="E9" s="900"/>
      <c r="F9" s="900"/>
      <c r="G9" s="900"/>
      <c r="H9" s="900"/>
      <c r="I9" s="900"/>
      <c r="J9" s="900"/>
      <c r="K9" s="900"/>
      <c r="L9" s="900"/>
      <c r="M9" s="900"/>
      <c r="N9" s="900"/>
      <c r="O9" s="900"/>
      <c r="P9" s="900"/>
      <c r="Q9" s="900"/>
      <c r="R9" s="4426"/>
      <c r="S9" s="4427"/>
      <c r="T9" s="901"/>
      <c r="U9" s="4415"/>
      <c r="V9" s="900"/>
      <c r="W9" s="4414"/>
      <c r="X9" s="4414"/>
      <c r="Y9" s="4414"/>
      <c r="Z9" s="4414"/>
      <c r="AA9" s="4414"/>
      <c r="AB9" s="4414"/>
      <c r="AC9" s="4414"/>
      <c r="AD9" s="4414"/>
      <c r="AE9" s="4414"/>
      <c r="AF9" s="4414"/>
      <c r="AG9" s="4414"/>
      <c r="AH9" s="4414"/>
      <c r="AI9" s="4414"/>
      <c r="AJ9" s="4414"/>
      <c r="AK9" s="4414"/>
      <c r="AL9" s="902"/>
    </row>
    <row r="10" spans="1:51" ht="10.5" customHeight="1">
      <c r="B10" s="4426"/>
      <c r="C10" s="4427"/>
      <c r="D10" s="900"/>
      <c r="E10" s="900"/>
      <c r="F10" s="4415">
        <v>1</v>
      </c>
      <c r="G10" s="903"/>
      <c r="H10" s="4414" t="s">
        <v>2000</v>
      </c>
      <c r="I10" s="4414"/>
      <c r="J10" s="4414"/>
      <c r="K10" s="4414"/>
      <c r="L10" s="4414"/>
      <c r="M10" s="4414"/>
      <c r="N10" s="4414"/>
      <c r="O10" s="4414"/>
      <c r="P10" s="900"/>
      <c r="Q10" s="900"/>
      <c r="R10" s="4426"/>
      <c r="S10" s="4427"/>
      <c r="T10" s="901"/>
      <c r="U10" s="4415">
        <v>2</v>
      </c>
      <c r="V10" s="900"/>
      <c r="W10" s="4414" t="s">
        <v>2001</v>
      </c>
      <c r="X10" s="4414"/>
      <c r="Y10" s="4414"/>
      <c r="Z10" s="4414"/>
      <c r="AA10" s="4414"/>
      <c r="AB10" s="4414"/>
      <c r="AC10" s="4414"/>
      <c r="AD10" s="4414"/>
      <c r="AE10" s="4414"/>
      <c r="AF10" s="4414"/>
      <c r="AG10" s="4414"/>
      <c r="AH10" s="4414"/>
      <c r="AI10" s="4414"/>
      <c r="AJ10" s="4414"/>
      <c r="AK10" s="4414"/>
      <c r="AL10" s="904"/>
    </row>
    <row r="11" spans="1:51" ht="10.5" customHeight="1">
      <c r="B11" s="4426"/>
      <c r="C11" s="4427"/>
      <c r="D11" s="900"/>
      <c r="E11" s="900"/>
      <c r="F11" s="4415"/>
      <c r="G11" s="903"/>
      <c r="H11" s="4414"/>
      <c r="I11" s="4414"/>
      <c r="J11" s="4414"/>
      <c r="K11" s="4414"/>
      <c r="L11" s="4414"/>
      <c r="M11" s="4414"/>
      <c r="N11" s="4414"/>
      <c r="O11" s="4414"/>
      <c r="P11" s="900"/>
      <c r="Q11" s="900"/>
      <c r="R11" s="4426"/>
      <c r="S11" s="4427"/>
      <c r="T11" s="901"/>
      <c r="U11" s="4415"/>
      <c r="V11" s="900"/>
      <c r="W11" s="4414"/>
      <c r="X11" s="4414"/>
      <c r="Y11" s="4414"/>
      <c r="Z11" s="4414"/>
      <c r="AA11" s="4414"/>
      <c r="AB11" s="4414"/>
      <c r="AC11" s="4414"/>
      <c r="AD11" s="4414"/>
      <c r="AE11" s="4414"/>
      <c r="AF11" s="4414"/>
      <c r="AG11" s="4414"/>
      <c r="AH11" s="4414"/>
      <c r="AI11" s="4414"/>
      <c r="AJ11" s="4414"/>
      <c r="AK11" s="4414"/>
      <c r="AL11" s="904"/>
    </row>
    <row r="12" spans="1:51" ht="10.5" customHeight="1">
      <c r="B12" s="4426"/>
      <c r="C12" s="4427"/>
      <c r="D12" s="900"/>
      <c r="E12" s="900"/>
      <c r="F12" s="4415">
        <v>2</v>
      </c>
      <c r="G12" s="903"/>
      <c r="H12" s="4414" t="s">
        <v>2002</v>
      </c>
      <c r="I12" s="4414"/>
      <c r="J12" s="4414"/>
      <c r="K12" s="4414"/>
      <c r="L12" s="4414"/>
      <c r="M12" s="4414"/>
      <c r="N12" s="4414"/>
      <c r="O12" s="4414"/>
      <c r="P12" s="900"/>
      <c r="Q12" s="900"/>
      <c r="R12" s="4426"/>
      <c r="S12" s="4427"/>
      <c r="T12" s="901"/>
      <c r="U12" s="4415">
        <v>3</v>
      </c>
      <c r="V12" s="900"/>
      <c r="W12" s="4414" t="s">
        <v>2003</v>
      </c>
      <c r="X12" s="4414"/>
      <c r="Y12" s="4414"/>
      <c r="Z12" s="4414"/>
      <c r="AA12" s="4414"/>
      <c r="AB12" s="4414"/>
      <c r="AC12" s="4414"/>
      <c r="AD12" s="4414"/>
      <c r="AE12" s="4414"/>
      <c r="AF12" s="4414"/>
      <c r="AG12" s="4414"/>
      <c r="AH12" s="4414"/>
      <c r="AI12" s="4414"/>
      <c r="AJ12" s="4414"/>
      <c r="AK12" s="4414"/>
      <c r="AL12" s="902"/>
    </row>
    <row r="13" spans="1:51" ht="10.5" customHeight="1">
      <c r="B13" s="4426"/>
      <c r="C13" s="4427"/>
      <c r="D13" s="900"/>
      <c r="E13" s="900"/>
      <c r="F13" s="4415"/>
      <c r="G13" s="903"/>
      <c r="H13" s="4414"/>
      <c r="I13" s="4414"/>
      <c r="J13" s="4414"/>
      <c r="K13" s="4414"/>
      <c r="L13" s="4414"/>
      <c r="M13" s="4414"/>
      <c r="N13" s="4414"/>
      <c r="O13" s="4414"/>
      <c r="P13" s="900"/>
      <c r="Q13" s="900"/>
      <c r="R13" s="4426"/>
      <c r="S13" s="4427"/>
      <c r="T13" s="901"/>
      <c r="U13" s="4415"/>
      <c r="V13" s="900"/>
      <c r="W13" s="4414"/>
      <c r="X13" s="4414"/>
      <c r="Y13" s="4414"/>
      <c r="Z13" s="4414"/>
      <c r="AA13" s="4414"/>
      <c r="AB13" s="4414"/>
      <c r="AC13" s="4414"/>
      <c r="AD13" s="4414"/>
      <c r="AE13" s="4414"/>
      <c r="AF13" s="4414"/>
      <c r="AG13" s="4414"/>
      <c r="AH13" s="4414"/>
      <c r="AI13" s="4414"/>
      <c r="AJ13" s="4414"/>
      <c r="AK13" s="4414"/>
      <c r="AL13" s="902"/>
    </row>
    <row r="14" spans="1:51" ht="10.5" customHeight="1">
      <c r="B14" s="4426"/>
      <c r="C14" s="4427"/>
      <c r="D14" s="900"/>
      <c r="E14" s="900"/>
      <c r="F14" s="4415">
        <v>3</v>
      </c>
      <c r="G14" s="903"/>
      <c r="H14" s="4414" t="s">
        <v>2004</v>
      </c>
      <c r="I14" s="4414"/>
      <c r="J14" s="4414"/>
      <c r="K14" s="4414"/>
      <c r="L14" s="4414"/>
      <c r="M14" s="4414"/>
      <c r="N14" s="4414"/>
      <c r="O14" s="4414"/>
      <c r="P14" s="900"/>
      <c r="Q14" s="900"/>
      <c r="R14" s="4426"/>
      <c r="S14" s="4427"/>
      <c r="T14" s="901"/>
      <c r="U14" s="4415">
        <v>4</v>
      </c>
      <c r="V14" s="900"/>
      <c r="W14" s="4414" t="s">
        <v>2005</v>
      </c>
      <c r="X14" s="4414"/>
      <c r="Y14" s="4414"/>
      <c r="Z14" s="4414"/>
      <c r="AA14" s="4414"/>
      <c r="AB14" s="4414"/>
      <c r="AC14" s="4414"/>
      <c r="AD14" s="4414"/>
      <c r="AE14" s="4414"/>
      <c r="AF14" s="4414"/>
      <c r="AG14" s="4414"/>
      <c r="AH14" s="4414"/>
      <c r="AI14" s="4414"/>
      <c r="AJ14" s="4414"/>
      <c r="AK14" s="4414"/>
      <c r="AL14" s="902"/>
    </row>
    <row r="15" spans="1:51" ht="10.5" customHeight="1">
      <c r="B15" s="4426"/>
      <c r="C15" s="4427"/>
      <c r="D15" s="900"/>
      <c r="E15" s="900"/>
      <c r="F15" s="4415"/>
      <c r="G15" s="903"/>
      <c r="H15" s="4414"/>
      <c r="I15" s="4414"/>
      <c r="J15" s="4414"/>
      <c r="K15" s="4414"/>
      <c r="L15" s="4414"/>
      <c r="M15" s="4414"/>
      <c r="N15" s="4414"/>
      <c r="O15" s="4414"/>
      <c r="P15" s="900"/>
      <c r="Q15" s="900"/>
      <c r="R15" s="4426"/>
      <c r="S15" s="4427"/>
      <c r="T15" s="901"/>
      <c r="U15" s="4415"/>
      <c r="V15" s="900"/>
      <c r="W15" s="4414"/>
      <c r="X15" s="4414"/>
      <c r="Y15" s="4414"/>
      <c r="Z15" s="4414"/>
      <c r="AA15" s="4414"/>
      <c r="AB15" s="4414"/>
      <c r="AC15" s="4414"/>
      <c r="AD15" s="4414"/>
      <c r="AE15" s="4414"/>
      <c r="AF15" s="4414"/>
      <c r="AG15" s="4414"/>
      <c r="AH15" s="4414"/>
      <c r="AI15" s="4414"/>
      <c r="AJ15" s="4414"/>
      <c r="AK15" s="4414"/>
      <c r="AL15" s="902"/>
    </row>
    <row r="16" spans="1:51" ht="10.5" customHeight="1">
      <c r="B16" s="4426"/>
      <c r="C16" s="4427"/>
      <c r="D16" s="900"/>
      <c r="E16" s="900"/>
      <c r="F16" s="4415">
        <v>4</v>
      </c>
      <c r="G16" s="903"/>
      <c r="H16" s="4414" t="s">
        <v>2006</v>
      </c>
      <c r="I16" s="4414"/>
      <c r="J16" s="4414"/>
      <c r="K16" s="4414"/>
      <c r="L16" s="4414"/>
      <c r="M16" s="4414"/>
      <c r="N16" s="4414"/>
      <c r="O16" s="4414"/>
      <c r="P16" s="900"/>
      <c r="Q16" s="900"/>
      <c r="R16" s="4426"/>
      <c r="S16" s="4427"/>
      <c r="T16" s="901"/>
      <c r="U16" s="4415">
        <v>5</v>
      </c>
      <c r="V16" s="900"/>
      <c r="W16" s="4414" t="s">
        <v>2007</v>
      </c>
      <c r="X16" s="4414"/>
      <c r="Y16" s="4414"/>
      <c r="Z16" s="4414"/>
      <c r="AA16" s="4414"/>
      <c r="AB16" s="4414"/>
      <c r="AC16" s="4414"/>
      <c r="AD16" s="4414"/>
      <c r="AE16" s="4414"/>
      <c r="AF16" s="4414"/>
      <c r="AG16" s="4414"/>
      <c r="AH16" s="4414"/>
      <c r="AI16" s="4414"/>
      <c r="AJ16" s="4414"/>
      <c r="AK16" s="4414"/>
      <c r="AL16" s="902"/>
    </row>
    <row r="17" spans="2:38" ht="10.5" customHeight="1">
      <c r="B17" s="4426"/>
      <c r="C17" s="4427"/>
      <c r="D17" s="900"/>
      <c r="E17" s="900"/>
      <c r="F17" s="4415"/>
      <c r="G17" s="903"/>
      <c r="H17" s="4414"/>
      <c r="I17" s="4414"/>
      <c r="J17" s="4414"/>
      <c r="K17" s="4414"/>
      <c r="L17" s="4414"/>
      <c r="M17" s="4414"/>
      <c r="N17" s="4414"/>
      <c r="O17" s="4414"/>
      <c r="P17" s="900"/>
      <c r="Q17" s="900"/>
      <c r="R17" s="4426"/>
      <c r="S17" s="4427"/>
      <c r="T17" s="901"/>
      <c r="U17" s="4415"/>
      <c r="V17" s="900"/>
      <c r="W17" s="4414"/>
      <c r="X17" s="4414"/>
      <c r="Y17" s="4414"/>
      <c r="Z17" s="4414"/>
      <c r="AA17" s="4414"/>
      <c r="AB17" s="4414"/>
      <c r="AC17" s="4414"/>
      <c r="AD17" s="4414"/>
      <c r="AE17" s="4414"/>
      <c r="AF17" s="4414"/>
      <c r="AG17" s="4414"/>
      <c r="AH17" s="4414"/>
      <c r="AI17" s="4414"/>
      <c r="AJ17" s="4414"/>
      <c r="AK17" s="4414"/>
      <c r="AL17" s="902"/>
    </row>
    <row r="18" spans="2:38" ht="10.5" customHeight="1">
      <c r="B18" s="4426"/>
      <c r="C18" s="4427"/>
      <c r="D18" s="900"/>
      <c r="E18" s="900"/>
      <c r="F18" s="4415">
        <v>5</v>
      </c>
      <c r="G18" s="903"/>
      <c r="H18" s="4414" t="s">
        <v>2008</v>
      </c>
      <c r="I18" s="4414"/>
      <c r="J18" s="4414"/>
      <c r="K18" s="4414"/>
      <c r="L18" s="4414"/>
      <c r="M18" s="4414"/>
      <c r="N18" s="4414"/>
      <c r="O18" s="4414"/>
      <c r="P18" s="900"/>
      <c r="Q18" s="900"/>
      <c r="R18" s="4426"/>
      <c r="S18" s="4427"/>
      <c r="T18" s="901"/>
      <c r="U18" s="4415">
        <v>6</v>
      </c>
      <c r="V18" s="900"/>
      <c r="W18" s="4414" t="s">
        <v>2009</v>
      </c>
      <c r="X18" s="4414"/>
      <c r="Y18" s="4414"/>
      <c r="Z18" s="4414"/>
      <c r="AA18" s="4414"/>
      <c r="AB18" s="4414"/>
      <c r="AC18" s="4414"/>
      <c r="AD18" s="4414"/>
      <c r="AE18" s="4414"/>
      <c r="AF18" s="4414"/>
      <c r="AG18" s="4414"/>
      <c r="AH18" s="4414"/>
      <c r="AI18" s="4414"/>
      <c r="AJ18" s="4414"/>
      <c r="AK18" s="4414"/>
      <c r="AL18" s="902"/>
    </row>
    <row r="19" spans="2:38" ht="10.5" customHeight="1">
      <c r="B19" s="4426"/>
      <c r="C19" s="4427"/>
      <c r="D19" s="900"/>
      <c r="E19" s="900"/>
      <c r="F19" s="4415"/>
      <c r="G19" s="903"/>
      <c r="H19" s="4414"/>
      <c r="I19" s="4414"/>
      <c r="J19" s="4414"/>
      <c r="K19" s="4414"/>
      <c r="L19" s="4414"/>
      <c r="M19" s="4414"/>
      <c r="N19" s="4414"/>
      <c r="O19" s="4414"/>
      <c r="P19" s="900"/>
      <c r="Q19" s="900"/>
      <c r="R19" s="4426"/>
      <c r="S19" s="4427"/>
      <c r="T19" s="901"/>
      <c r="U19" s="4415"/>
      <c r="V19" s="900"/>
      <c r="W19" s="4414"/>
      <c r="X19" s="4414"/>
      <c r="Y19" s="4414"/>
      <c r="Z19" s="4414"/>
      <c r="AA19" s="4414"/>
      <c r="AB19" s="4414"/>
      <c r="AC19" s="4414"/>
      <c r="AD19" s="4414"/>
      <c r="AE19" s="4414"/>
      <c r="AF19" s="4414"/>
      <c r="AG19" s="4414"/>
      <c r="AH19" s="4414"/>
      <c r="AI19" s="4414"/>
      <c r="AJ19" s="4414"/>
      <c r="AK19" s="4414"/>
      <c r="AL19" s="902"/>
    </row>
    <row r="20" spans="2:38" ht="10.5" customHeight="1">
      <c r="B20" s="4426"/>
      <c r="C20" s="4427"/>
      <c r="D20" s="900"/>
      <c r="E20" s="900"/>
      <c r="F20" s="900"/>
      <c r="G20" s="900"/>
      <c r="H20" s="900"/>
      <c r="I20" s="900"/>
      <c r="J20" s="900"/>
      <c r="K20" s="900"/>
      <c r="L20" s="900"/>
      <c r="M20" s="900"/>
      <c r="N20" s="900"/>
      <c r="O20" s="900"/>
      <c r="P20" s="900"/>
      <c r="Q20" s="900"/>
      <c r="R20" s="4426"/>
      <c r="S20" s="4427"/>
      <c r="T20" s="901"/>
      <c r="U20" s="4415">
        <v>7</v>
      </c>
      <c r="V20" s="900"/>
      <c r="W20" s="4414" t="s">
        <v>2010</v>
      </c>
      <c r="X20" s="4414"/>
      <c r="Y20" s="4414"/>
      <c r="Z20" s="4414"/>
      <c r="AA20" s="4414"/>
      <c r="AB20" s="4414"/>
      <c r="AC20" s="4414"/>
      <c r="AD20" s="4414"/>
      <c r="AE20" s="4414"/>
      <c r="AF20" s="4414"/>
      <c r="AG20" s="4414"/>
      <c r="AH20" s="4414"/>
      <c r="AI20" s="4414"/>
      <c r="AJ20" s="4414"/>
      <c r="AK20" s="4414"/>
      <c r="AL20" s="902"/>
    </row>
    <row r="21" spans="2:38" ht="10.5" customHeight="1">
      <c r="B21" s="4426"/>
      <c r="C21" s="4427"/>
      <c r="D21" s="900"/>
      <c r="E21" s="900"/>
      <c r="F21" s="900"/>
      <c r="G21" s="900"/>
      <c r="H21" s="900"/>
      <c r="I21" s="900"/>
      <c r="J21" s="900"/>
      <c r="K21" s="900"/>
      <c r="L21" s="900"/>
      <c r="M21" s="900"/>
      <c r="N21" s="900"/>
      <c r="O21" s="900"/>
      <c r="P21" s="900"/>
      <c r="Q21" s="900"/>
      <c r="R21" s="4426"/>
      <c r="S21" s="4427"/>
      <c r="T21" s="901"/>
      <c r="U21" s="4415"/>
      <c r="V21" s="900"/>
      <c r="W21" s="4414"/>
      <c r="X21" s="4414"/>
      <c r="Y21" s="4414"/>
      <c r="Z21" s="4414"/>
      <c r="AA21" s="4414"/>
      <c r="AB21" s="4414"/>
      <c r="AC21" s="4414"/>
      <c r="AD21" s="4414"/>
      <c r="AE21" s="4414"/>
      <c r="AF21" s="4414"/>
      <c r="AG21" s="4414"/>
      <c r="AH21" s="4414"/>
      <c r="AI21" s="4414"/>
      <c r="AJ21" s="4414"/>
      <c r="AK21" s="4414"/>
      <c r="AL21" s="902"/>
    </row>
    <row r="22" spans="2:38" ht="10.5" customHeight="1">
      <c r="B22" s="4426"/>
      <c r="C22" s="4427"/>
      <c r="D22" s="900"/>
      <c r="E22" s="900"/>
      <c r="F22" s="900"/>
      <c r="G22" s="900"/>
      <c r="H22" s="900"/>
      <c r="I22" s="900"/>
      <c r="J22" s="900"/>
      <c r="K22" s="900"/>
      <c r="L22" s="900"/>
      <c r="M22" s="900"/>
      <c r="N22" s="900"/>
      <c r="O22" s="900"/>
      <c r="P22" s="900"/>
      <c r="Q22" s="900"/>
      <c r="R22" s="4426"/>
      <c r="S22" s="4427"/>
      <c r="T22" s="901"/>
      <c r="U22" s="4415">
        <v>8</v>
      </c>
      <c r="V22" s="900"/>
      <c r="W22" s="4414" t="s">
        <v>2011</v>
      </c>
      <c r="X22" s="4414"/>
      <c r="Y22" s="4414"/>
      <c r="Z22" s="4414"/>
      <c r="AA22" s="4414"/>
      <c r="AB22" s="4414"/>
      <c r="AC22" s="4414"/>
      <c r="AD22" s="4414"/>
      <c r="AE22" s="4414"/>
      <c r="AF22" s="4414"/>
      <c r="AG22" s="4414"/>
      <c r="AH22" s="4414"/>
      <c r="AI22" s="4414"/>
      <c r="AJ22" s="4414"/>
      <c r="AK22" s="4414"/>
      <c r="AL22" s="902"/>
    </row>
    <row r="23" spans="2:38" ht="10.5" customHeight="1">
      <c r="B23" s="4426"/>
      <c r="C23" s="4427"/>
      <c r="D23" s="900"/>
      <c r="E23" s="900"/>
      <c r="F23" s="900"/>
      <c r="G23" s="900"/>
      <c r="H23" s="900"/>
      <c r="I23" s="900"/>
      <c r="J23" s="900"/>
      <c r="K23" s="900"/>
      <c r="L23" s="900"/>
      <c r="M23" s="900"/>
      <c r="N23" s="900"/>
      <c r="O23" s="900"/>
      <c r="P23" s="900"/>
      <c r="Q23" s="900"/>
      <c r="R23" s="4426"/>
      <c r="S23" s="4427"/>
      <c r="T23" s="901"/>
      <c r="U23" s="4415"/>
      <c r="V23" s="900"/>
      <c r="W23" s="4414"/>
      <c r="X23" s="4414"/>
      <c r="Y23" s="4414"/>
      <c r="Z23" s="4414"/>
      <c r="AA23" s="4414"/>
      <c r="AB23" s="4414"/>
      <c r="AC23" s="4414"/>
      <c r="AD23" s="4414"/>
      <c r="AE23" s="4414"/>
      <c r="AF23" s="4414"/>
      <c r="AG23" s="4414"/>
      <c r="AH23" s="4414"/>
      <c r="AI23" s="4414"/>
      <c r="AJ23" s="4414"/>
      <c r="AK23" s="4414"/>
      <c r="AL23" s="902"/>
    </row>
    <row r="24" spans="2:38" ht="10.5" customHeight="1">
      <c r="B24" s="4428"/>
      <c r="C24" s="4429"/>
      <c r="D24" s="905"/>
      <c r="E24" s="905"/>
      <c r="F24" s="905"/>
      <c r="G24" s="905"/>
      <c r="H24" s="905"/>
      <c r="I24" s="905"/>
      <c r="J24" s="905"/>
      <c r="K24" s="905"/>
      <c r="L24" s="905"/>
      <c r="M24" s="905"/>
      <c r="N24" s="905"/>
      <c r="O24" s="905"/>
      <c r="P24" s="905"/>
      <c r="Q24" s="905"/>
      <c r="R24" s="4428"/>
      <c r="S24" s="4429"/>
      <c r="T24" s="906"/>
      <c r="U24" s="905"/>
      <c r="V24" s="905"/>
      <c r="W24" s="905"/>
      <c r="X24" s="905"/>
      <c r="Y24" s="905"/>
      <c r="Z24" s="905"/>
      <c r="AA24" s="905"/>
      <c r="AB24" s="905"/>
      <c r="AC24" s="905"/>
      <c r="AD24" s="905"/>
      <c r="AE24" s="905"/>
      <c r="AF24" s="905"/>
      <c r="AG24" s="905"/>
      <c r="AH24" s="905"/>
      <c r="AI24" s="905"/>
      <c r="AJ24" s="905"/>
      <c r="AK24" s="905"/>
      <c r="AL24" s="907"/>
    </row>
    <row r="25" spans="2:38" ht="13.5" customHeight="1">
      <c r="B25" s="4393" t="s">
        <v>2012</v>
      </c>
      <c r="C25" s="4394"/>
      <c r="D25" s="1329"/>
      <c r="E25" s="1329"/>
      <c r="F25" s="1329"/>
      <c r="G25" s="1329"/>
      <c r="H25" s="1329"/>
      <c r="I25" s="1329"/>
      <c r="J25" s="1329"/>
      <c r="K25" s="1329"/>
      <c r="L25" s="1329"/>
      <c r="M25" s="1329"/>
      <c r="N25" s="1329"/>
      <c r="O25" s="1329"/>
      <c r="P25" s="1329"/>
      <c r="Q25" s="1329"/>
      <c r="R25" s="1330"/>
      <c r="S25" s="1330"/>
      <c r="T25" s="1329"/>
      <c r="U25" s="1329"/>
      <c r="V25" s="1329"/>
      <c r="W25" s="1331"/>
      <c r="X25" s="1331"/>
      <c r="Y25" s="1331"/>
      <c r="Z25" s="1331"/>
      <c r="AA25" s="1331"/>
      <c r="AB25" s="1331"/>
      <c r="AC25" s="1331"/>
      <c r="AD25" s="1331"/>
      <c r="AE25" s="1331"/>
      <c r="AF25" s="1331"/>
      <c r="AG25" s="1331"/>
      <c r="AH25" s="1331"/>
      <c r="AI25" s="1331"/>
      <c r="AJ25" s="1331"/>
      <c r="AK25" s="1331"/>
      <c r="AL25" s="1332"/>
    </row>
    <row r="26" spans="2:38">
      <c r="B26" s="4395"/>
      <c r="C26" s="4396"/>
      <c r="E26" s="4399"/>
      <c r="F26" s="4399"/>
      <c r="G26" s="908" t="s">
        <v>2013</v>
      </c>
      <c r="H26" s="908"/>
      <c r="I26" s="908"/>
      <c r="J26" s="908"/>
      <c r="K26" s="908"/>
      <c r="L26" s="908"/>
      <c r="M26" s="908"/>
      <c r="N26" s="908"/>
      <c r="O26" s="909"/>
      <c r="AL26" s="910"/>
    </row>
    <row r="27" spans="2:38" ht="18.75" customHeight="1">
      <c r="B27" s="4395"/>
      <c r="C27" s="4396"/>
      <c r="E27" s="4399"/>
      <c r="F27" s="4399"/>
      <c r="G27" s="4400" t="s">
        <v>2014</v>
      </c>
      <c r="H27" s="4401"/>
      <c r="I27" s="4401"/>
      <c r="J27" s="4402"/>
      <c r="K27" s="4400" t="s">
        <v>2015</v>
      </c>
      <c r="L27" s="4401"/>
      <c r="M27" s="4401"/>
      <c r="N27" s="4402"/>
      <c r="O27" s="909"/>
      <c r="R27" s="4413"/>
      <c r="S27" s="4413"/>
      <c r="T27" s="4413"/>
      <c r="U27" s="4413"/>
      <c r="V27" s="4413"/>
      <c r="W27" s="4413"/>
      <c r="X27" s="4413"/>
      <c r="Y27" s="4413"/>
      <c r="Z27" s="4413"/>
      <c r="AA27" s="4413"/>
      <c r="AB27" s="4413"/>
      <c r="AC27" s="4413"/>
      <c r="AD27" s="4413"/>
      <c r="AE27" s="4413"/>
      <c r="AF27" s="4413"/>
      <c r="AG27" s="4413"/>
      <c r="AH27" s="4413"/>
      <c r="AI27" s="4413"/>
      <c r="AL27" s="910"/>
    </row>
    <row r="28" spans="2:38">
      <c r="B28" s="4395"/>
      <c r="C28" s="4396"/>
      <c r="E28" s="4399"/>
      <c r="F28" s="4399"/>
      <c r="G28" s="4410" t="s">
        <v>2016</v>
      </c>
      <c r="H28" s="4411"/>
      <c r="I28" s="4411"/>
      <c r="J28" s="4412"/>
      <c r="K28" s="4410" t="s">
        <v>2016</v>
      </c>
      <c r="L28" s="4411"/>
      <c r="M28" s="4411"/>
      <c r="N28" s="4412"/>
      <c r="O28" s="909"/>
      <c r="R28" s="4413"/>
      <c r="S28" s="4413"/>
      <c r="T28" s="4413"/>
      <c r="U28" s="4413"/>
      <c r="V28" s="4413"/>
      <c r="W28" s="4413"/>
      <c r="X28" s="4413"/>
      <c r="Y28" s="4413"/>
      <c r="Z28" s="4413"/>
      <c r="AA28" s="4413"/>
      <c r="AB28" s="4413"/>
      <c r="AC28" s="4413"/>
      <c r="AD28" s="4413"/>
      <c r="AE28" s="4413"/>
      <c r="AF28" s="4413"/>
      <c r="AG28" s="4413"/>
      <c r="AH28" s="4413"/>
      <c r="AI28" s="4413"/>
      <c r="AL28" s="910"/>
    </row>
    <row r="29" spans="2:38" ht="11.25" customHeight="1">
      <c r="B29" s="4395"/>
      <c r="C29" s="4396"/>
      <c r="E29" s="4383" t="s">
        <v>2017</v>
      </c>
      <c r="F29" s="4383"/>
      <c r="G29" s="4385"/>
      <c r="H29" s="4386"/>
      <c r="I29" s="4387"/>
      <c r="J29" s="4391" t="s">
        <v>1604</v>
      </c>
      <c r="K29" s="4385"/>
      <c r="L29" s="4386"/>
      <c r="M29" s="4387"/>
      <c r="N29" s="4391" t="s">
        <v>1604</v>
      </c>
      <c r="O29" s="911"/>
      <c r="R29" s="4413"/>
      <c r="S29" s="4413"/>
      <c r="T29" s="4413"/>
      <c r="U29" s="4413"/>
      <c r="V29" s="4413"/>
      <c r="W29" s="4413"/>
      <c r="X29" s="4413"/>
      <c r="Y29" s="4413"/>
      <c r="Z29" s="4413"/>
      <c r="AA29" s="4413"/>
      <c r="AB29" s="4413"/>
      <c r="AC29" s="4413"/>
      <c r="AD29" s="4413"/>
      <c r="AE29" s="4413"/>
      <c r="AF29" s="4413"/>
      <c r="AG29" s="4413"/>
      <c r="AH29" s="4413"/>
      <c r="AI29" s="4413"/>
      <c r="AL29" s="910"/>
    </row>
    <row r="30" spans="2:38" ht="11.25" customHeight="1">
      <c r="B30" s="4395"/>
      <c r="C30" s="4396"/>
      <c r="E30" s="4383"/>
      <c r="F30" s="4383"/>
      <c r="G30" s="4388"/>
      <c r="H30" s="4389"/>
      <c r="I30" s="4390"/>
      <c r="J30" s="4392"/>
      <c r="K30" s="4388"/>
      <c r="L30" s="4389"/>
      <c r="M30" s="4390"/>
      <c r="N30" s="4392"/>
      <c r="O30" s="911"/>
      <c r="R30" s="4413"/>
      <c r="S30" s="4413"/>
      <c r="T30" s="4413"/>
      <c r="U30" s="4413"/>
      <c r="V30" s="4413"/>
      <c r="W30" s="4413"/>
      <c r="X30" s="4413"/>
      <c r="Y30" s="4413"/>
      <c r="Z30" s="4413"/>
      <c r="AA30" s="4413"/>
      <c r="AB30" s="4413"/>
      <c r="AC30" s="4413"/>
      <c r="AD30" s="4413"/>
      <c r="AE30" s="4413"/>
      <c r="AF30" s="4413"/>
      <c r="AG30" s="4413"/>
      <c r="AH30" s="4413"/>
      <c r="AI30" s="4413"/>
      <c r="AL30" s="910"/>
    </row>
    <row r="31" spans="2:38" ht="11.25" customHeight="1">
      <c r="B31" s="4395"/>
      <c r="C31" s="4396"/>
      <c r="E31" s="4383" t="s">
        <v>2018</v>
      </c>
      <c r="F31" s="4383"/>
      <c r="G31" s="4385"/>
      <c r="H31" s="4386"/>
      <c r="I31" s="4387"/>
      <c r="J31" s="4391" t="s">
        <v>1604</v>
      </c>
      <c r="K31" s="4385"/>
      <c r="L31" s="4386"/>
      <c r="M31" s="4387"/>
      <c r="N31" s="4391" t="s">
        <v>1604</v>
      </c>
      <c r="O31" s="911"/>
      <c r="R31" s="4413"/>
      <c r="S31" s="4413"/>
      <c r="T31" s="4413"/>
      <c r="U31" s="4413"/>
      <c r="V31" s="4413"/>
      <c r="W31" s="4413"/>
      <c r="X31" s="4413"/>
      <c r="Y31" s="4413"/>
      <c r="Z31" s="4413"/>
      <c r="AA31" s="4413"/>
      <c r="AB31" s="4413"/>
      <c r="AC31" s="4413"/>
      <c r="AD31" s="4413"/>
      <c r="AE31" s="4413"/>
      <c r="AF31" s="4413"/>
      <c r="AG31" s="4413"/>
      <c r="AH31" s="4413"/>
      <c r="AI31" s="4413"/>
      <c r="AL31" s="910"/>
    </row>
    <row r="32" spans="2:38" ht="11.25" customHeight="1">
      <c r="B32" s="4395"/>
      <c r="C32" s="4396"/>
      <c r="E32" s="4383"/>
      <c r="F32" s="4383"/>
      <c r="G32" s="4388"/>
      <c r="H32" s="4389"/>
      <c r="I32" s="4390"/>
      <c r="J32" s="4392"/>
      <c r="K32" s="4388"/>
      <c r="L32" s="4389"/>
      <c r="M32" s="4390"/>
      <c r="N32" s="4392"/>
      <c r="O32" s="911"/>
      <c r="R32" s="4413"/>
      <c r="S32" s="4413"/>
      <c r="T32" s="4413"/>
      <c r="U32" s="4413"/>
      <c r="V32" s="4413"/>
      <c r="W32" s="4413"/>
      <c r="X32" s="4413"/>
      <c r="Y32" s="4413"/>
      <c r="Z32" s="4413"/>
      <c r="AA32" s="4413"/>
      <c r="AB32" s="4413"/>
      <c r="AC32" s="4413"/>
      <c r="AD32" s="4413"/>
      <c r="AE32" s="4413"/>
      <c r="AF32" s="4413"/>
      <c r="AG32" s="4413"/>
      <c r="AH32" s="4413"/>
      <c r="AI32" s="4413"/>
      <c r="AL32" s="910"/>
    </row>
    <row r="33" spans="2:38" ht="11.25" customHeight="1">
      <c r="B33" s="4395"/>
      <c r="C33" s="4396"/>
      <c r="E33" s="4383" t="s">
        <v>2019</v>
      </c>
      <c r="F33" s="4383"/>
      <c r="G33" s="4385"/>
      <c r="H33" s="4386"/>
      <c r="I33" s="4387"/>
      <c r="J33" s="4391" t="s">
        <v>1604</v>
      </c>
      <c r="K33" s="4385"/>
      <c r="L33" s="4386"/>
      <c r="M33" s="4387"/>
      <c r="N33" s="4391" t="s">
        <v>1604</v>
      </c>
      <c r="O33" s="911"/>
      <c r="R33" s="4413"/>
      <c r="S33" s="4413"/>
      <c r="T33" s="4413"/>
      <c r="U33" s="4413"/>
      <c r="V33" s="4413"/>
      <c r="W33" s="4413"/>
      <c r="X33" s="4413"/>
      <c r="Y33" s="4413"/>
      <c r="Z33" s="4413"/>
      <c r="AA33" s="4413"/>
      <c r="AB33" s="4413"/>
      <c r="AC33" s="4413"/>
      <c r="AD33" s="4413"/>
      <c r="AE33" s="4413"/>
      <c r="AF33" s="4413"/>
      <c r="AG33" s="4413"/>
      <c r="AH33" s="4413"/>
      <c r="AI33" s="4413"/>
      <c r="AL33" s="910"/>
    </row>
    <row r="34" spans="2:38" ht="11.25" customHeight="1">
      <c r="B34" s="4395"/>
      <c r="C34" s="4396"/>
      <c r="E34" s="4383"/>
      <c r="F34" s="4383"/>
      <c r="G34" s="4388"/>
      <c r="H34" s="4389"/>
      <c r="I34" s="4390"/>
      <c r="J34" s="4392"/>
      <c r="K34" s="4388"/>
      <c r="L34" s="4389"/>
      <c r="M34" s="4390"/>
      <c r="N34" s="4392"/>
      <c r="O34" s="911"/>
      <c r="R34" s="4413"/>
      <c r="S34" s="4413"/>
      <c r="T34" s="4413"/>
      <c r="U34" s="4413"/>
      <c r="V34" s="4413"/>
      <c r="W34" s="4413"/>
      <c r="X34" s="4413"/>
      <c r="Y34" s="4413"/>
      <c r="Z34" s="4413"/>
      <c r="AA34" s="4413"/>
      <c r="AB34" s="4413"/>
      <c r="AC34" s="4413"/>
      <c r="AD34" s="4413"/>
      <c r="AE34" s="4413"/>
      <c r="AF34" s="4413"/>
      <c r="AG34" s="4413"/>
      <c r="AH34" s="4413"/>
      <c r="AI34" s="4413"/>
      <c r="AL34" s="910"/>
    </row>
    <row r="35" spans="2:38" ht="11.25" customHeight="1">
      <c r="B35" s="4395"/>
      <c r="C35" s="4396"/>
      <c r="E35" s="4383" t="s">
        <v>2020</v>
      </c>
      <c r="F35" s="4383"/>
      <c r="G35" s="4385"/>
      <c r="H35" s="4386"/>
      <c r="I35" s="4387"/>
      <c r="J35" s="4391" t="s">
        <v>1604</v>
      </c>
      <c r="K35" s="4385"/>
      <c r="L35" s="4386"/>
      <c r="M35" s="4387"/>
      <c r="N35" s="4391" t="s">
        <v>1604</v>
      </c>
      <c r="O35" s="911"/>
      <c r="R35" s="4413"/>
      <c r="S35" s="4413"/>
      <c r="T35" s="4413"/>
      <c r="U35" s="4413"/>
      <c r="V35" s="4413"/>
      <c r="W35" s="4413"/>
      <c r="X35" s="4413"/>
      <c r="Y35" s="4413"/>
      <c r="Z35" s="4413"/>
      <c r="AA35" s="4413"/>
      <c r="AB35" s="4413"/>
      <c r="AC35" s="4413"/>
      <c r="AD35" s="4413"/>
      <c r="AE35" s="4413"/>
      <c r="AF35" s="4413"/>
      <c r="AG35" s="4413"/>
      <c r="AH35" s="4413"/>
      <c r="AI35" s="4413"/>
      <c r="AL35" s="910"/>
    </row>
    <row r="36" spans="2:38" ht="11.25" customHeight="1">
      <c r="B36" s="4395"/>
      <c r="C36" s="4396"/>
      <c r="E36" s="4383"/>
      <c r="F36" s="4383"/>
      <c r="G36" s="4388"/>
      <c r="H36" s="4389"/>
      <c r="I36" s="4390"/>
      <c r="J36" s="4392"/>
      <c r="K36" s="4388"/>
      <c r="L36" s="4389"/>
      <c r="M36" s="4390"/>
      <c r="N36" s="4392"/>
      <c r="O36" s="911"/>
      <c r="R36" s="4413"/>
      <c r="S36" s="4413"/>
      <c r="T36" s="4413"/>
      <c r="U36" s="4413"/>
      <c r="V36" s="4413"/>
      <c r="W36" s="4413"/>
      <c r="X36" s="4413"/>
      <c r="Y36" s="4413"/>
      <c r="Z36" s="4413"/>
      <c r="AA36" s="4413"/>
      <c r="AB36" s="4413"/>
      <c r="AC36" s="4413"/>
      <c r="AD36" s="4413"/>
      <c r="AE36" s="4413"/>
      <c r="AF36" s="4413"/>
      <c r="AG36" s="4413"/>
      <c r="AH36" s="4413"/>
      <c r="AI36" s="4413"/>
      <c r="AL36" s="910"/>
    </row>
    <row r="37" spans="2:38" ht="11.25" customHeight="1">
      <c r="B37" s="4395"/>
      <c r="C37" s="4396"/>
      <c r="E37" s="4383" t="s">
        <v>2021</v>
      </c>
      <c r="F37" s="4383"/>
      <c r="G37" s="4385"/>
      <c r="H37" s="4386"/>
      <c r="I37" s="4387"/>
      <c r="J37" s="4391" t="s">
        <v>1604</v>
      </c>
      <c r="K37" s="4385"/>
      <c r="L37" s="4386"/>
      <c r="M37" s="4387"/>
      <c r="N37" s="4391" t="s">
        <v>1604</v>
      </c>
      <c r="O37" s="911"/>
      <c r="R37" s="4413"/>
      <c r="S37" s="4413"/>
      <c r="T37" s="4413"/>
      <c r="U37" s="4413"/>
      <c r="V37" s="4413"/>
      <c r="W37" s="4413"/>
      <c r="X37" s="4413"/>
      <c r="Y37" s="4413"/>
      <c r="Z37" s="4413"/>
      <c r="AA37" s="4413"/>
      <c r="AB37" s="4413"/>
      <c r="AC37" s="4413"/>
      <c r="AD37" s="4413"/>
      <c r="AE37" s="4413"/>
      <c r="AF37" s="4413"/>
      <c r="AG37" s="4413"/>
      <c r="AH37" s="4413"/>
      <c r="AI37" s="4413"/>
      <c r="AL37" s="910"/>
    </row>
    <row r="38" spans="2:38" ht="11.25" customHeight="1">
      <c r="B38" s="4395"/>
      <c r="C38" s="4396"/>
      <c r="E38" s="4383"/>
      <c r="F38" s="4383"/>
      <c r="G38" s="4388"/>
      <c r="H38" s="4389"/>
      <c r="I38" s="4390"/>
      <c r="J38" s="4392"/>
      <c r="K38" s="4388"/>
      <c r="L38" s="4389"/>
      <c r="M38" s="4390"/>
      <c r="N38" s="4392"/>
      <c r="O38" s="911"/>
      <c r="R38" s="4413"/>
      <c r="S38" s="4413"/>
      <c r="T38" s="4413"/>
      <c r="U38" s="4413"/>
      <c r="V38" s="4413"/>
      <c r="W38" s="4413"/>
      <c r="X38" s="4413"/>
      <c r="Y38" s="4413"/>
      <c r="Z38" s="4413"/>
      <c r="AA38" s="4413"/>
      <c r="AB38" s="4413"/>
      <c r="AC38" s="4413"/>
      <c r="AD38" s="4413"/>
      <c r="AE38" s="4413"/>
      <c r="AF38" s="4413"/>
      <c r="AG38" s="4413"/>
      <c r="AH38" s="4413"/>
      <c r="AI38" s="4413"/>
      <c r="AL38" s="910"/>
    </row>
    <row r="39" spans="2:38" ht="11.25" customHeight="1">
      <c r="B39" s="4395"/>
      <c r="C39" s="4396"/>
      <c r="E39" s="4383" t="s">
        <v>2022</v>
      </c>
      <c r="F39" s="4383"/>
      <c r="G39" s="4385"/>
      <c r="H39" s="4386"/>
      <c r="I39" s="4387"/>
      <c r="J39" s="4391" t="s">
        <v>1604</v>
      </c>
      <c r="K39" s="4385"/>
      <c r="L39" s="4386"/>
      <c r="M39" s="4387"/>
      <c r="N39" s="4391" t="s">
        <v>1604</v>
      </c>
      <c r="O39" s="911"/>
      <c r="R39" s="4413"/>
      <c r="S39" s="4413"/>
      <c r="T39" s="4413"/>
      <c r="U39" s="4413"/>
      <c r="V39" s="4413"/>
      <c r="W39" s="4413"/>
      <c r="X39" s="4413"/>
      <c r="Y39" s="4413"/>
      <c r="Z39" s="4413"/>
      <c r="AA39" s="4413"/>
      <c r="AB39" s="4413"/>
      <c r="AC39" s="4413"/>
      <c r="AD39" s="4413"/>
      <c r="AE39" s="4413"/>
      <c r="AF39" s="4413"/>
      <c r="AG39" s="4413"/>
      <c r="AH39" s="4413"/>
      <c r="AI39" s="4413"/>
      <c r="AL39" s="910"/>
    </row>
    <row r="40" spans="2:38" ht="11.25" customHeight="1">
      <c r="B40" s="4395"/>
      <c r="C40" s="4396"/>
      <c r="E40" s="4383"/>
      <c r="F40" s="4383"/>
      <c r="G40" s="4388"/>
      <c r="H40" s="4389"/>
      <c r="I40" s="4390"/>
      <c r="J40" s="4392"/>
      <c r="K40" s="4388"/>
      <c r="L40" s="4389"/>
      <c r="M40" s="4390"/>
      <c r="N40" s="4392"/>
      <c r="O40" s="911"/>
      <c r="AL40" s="910"/>
    </row>
    <row r="41" spans="2:38" ht="11.25" customHeight="1">
      <c r="B41" s="4395"/>
      <c r="C41" s="4396"/>
      <c r="E41" s="4383" t="s">
        <v>2023</v>
      </c>
      <c r="F41" s="4383"/>
      <c r="G41" s="4385"/>
      <c r="H41" s="4386"/>
      <c r="I41" s="4387"/>
      <c r="J41" s="4391" t="s">
        <v>1604</v>
      </c>
      <c r="K41" s="4385"/>
      <c r="L41" s="4386"/>
      <c r="M41" s="4387"/>
      <c r="N41" s="4391" t="s">
        <v>1604</v>
      </c>
      <c r="O41" s="911"/>
      <c r="AL41" s="910"/>
    </row>
    <row r="42" spans="2:38" ht="11.25" customHeight="1">
      <c r="B42" s="4395"/>
      <c r="C42" s="4396"/>
      <c r="E42" s="4383"/>
      <c r="F42" s="4383"/>
      <c r="G42" s="4388"/>
      <c r="H42" s="4389"/>
      <c r="I42" s="4390"/>
      <c r="J42" s="4392"/>
      <c r="K42" s="4388"/>
      <c r="L42" s="4389"/>
      <c r="M42" s="4390"/>
      <c r="N42" s="4392"/>
      <c r="O42" s="911"/>
      <c r="AL42" s="910"/>
    </row>
    <row r="43" spans="2:38" ht="11.25" customHeight="1">
      <c r="B43" s="4395"/>
      <c r="C43" s="4396"/>
      <c r="E43" s="4383" t="s">
        <v>2024</v>
      </c>
      <c r="F43" s="4383"/>
      <c r="G43" s="4385"/>
      <c r="H43" s="4386"/>
      <c r="I43" s="4387"/>
      <c r="J43" s="4391" t="s">
        <v>1604</v>
      </c>
      <c r="K43" s="4385"/>
      <c r="L43" s="4386"/>
      <c r="M43" s="4387"/>
      <c r="N43" s="4391" t="s">
        <v>1604</v>
      </c>
      <c r="O43" s="911"/>
      <c r="AL43" s="910"/>
    </row>
    <row r="44" spans="2:38" ht="11.25" customHeight="1">
      <c r="B44" s="4395"/>
      <c r="C44" s="4396"/>
      <c r="E44" s="4383"/>
      <c r="F44" s="4383"/>
      <c r="G44" s="4388"/>
      <c r="H44" s="4389"/>
      <c r="I44" s="4390"/>
      <c r="J44" s="4392"/>
      <c r="K44" s="4388"/>
      <c r="L44" s="4389"/>
      <c r="M44" s="4390"/>
      <c r="N44" s="4392"/>
      <c r="O44" s="911"/>
      <c r="AL44" s="910"/>
    </row>
    <row r="45" spans="2:38" ht="11.25" customHeight="1">
      <c r="B45" s="4395"/>
      <c r="C45" s="4396"/>
      <c r="E45" s="4383" t="s">
        <v>2025</v>
      </c>
      <c r="F45" s="4383"/>
      <c r="G45" s="4385"/>
      <c r="H45" s="4386"/>
      <c r="I45" s="4387"/>
      <c r="J45" s="4391" t="s">
        <v>1604</v>
      </c>
      <c r="K45" s="4385"/>
      <c r="L45" s="4386"/>
      <c r="M45" s="4387"/>
      <c r="N45" s="4391" t="s">
        <v>1604</v>
      </c>
      <c r="O45" s="911"/>
      <c r="AL45" s="910"/>
    </row>
    <row r="46" spans="2:38" ht="11.25" customHeight="1">
      <c r="B46" s="4395"/>
      <c r="C46" s="4396"/>
      <c r="E46" s="4383"/>
      <c r="F46" s="4383"/>
      <c r="G46" s="4388"/>
      <c r="H46" s="4389"/>
      <c r="I46" s="4390"/>
      <c r="J46" s="4392"/>
      <c r="K46" s="4388"/>
      <c r="L46" s="4389"/>
      <c r="M46" s="4390"/>
      <c r="N46" s="4392"/>
      <c r="O46" s="911"/>
      <c r="AL46" s="910"/>
    </row>
    <row r="47" spans="2:38" ht="11.25" customHeight="1">
      <c r="B47" s="4395"/>
      <c r="C47" s="4396"/>
      <c r="E47" s="4383" t="s">
        <v>2026</v>
      </c>
      <c r="F47" s="4383"/>
      <c r="G47" s="4385"/>
      <c r="H47" s="4386"/>
      <c r="I47" s="4387"/>
      <c r="J47" s="4391" t="s">
        <v>1604</v>
      </c>
      <c r="K47" s="4385"/>
      <c r="L47" s="4386"/>
      <c r="M47" s="4387"/>
      <c r="N47" s="4391" t="s">
        <v>1604</v>
      </c>
      <c r="O47" s="911"/>
      <c r="S47" s="4403"/>
      <c r="T47" s="4403"/>
      <c r="U47" s="4404" t="s">
        <v>2027</v>
      </c>
      <c r="V47" s="4405"/>
      <c r="W47" s="4405"/>
      <c r="X47" s="4405"/>
      <c r="Y47" s="4405"/>
      <c r="Z47" s="4406"/>
      <c r="AL47" s="910"/>
    </row>
    <row r="48" spans="2:38" ht="11.25" customHeight="1">
      <c r="B48" s="4395"/>
      <c r="C48" s="4396"/>
      <c r="E48" s="4383"/>
      <c r="F48" s="4383"/>
      <c r="G48" s="4388"/>
      <c r="H48" s="4389"/>
      <c r="I48" s="4390"/>
      <c r="J48" s="4392"/>
      <c r="K48" s="4388"/>
      <c r="L48" s="4389"/>
      <c r="M48" s="4390"/>
      <c r="N48" s="4392"/>
      <c r="O48" s="911"/>
      <c r="S48" s="4403"/>
      <c r="T48" s="4403"/>
      <c r="U48" s="4407"/>
      <c r="V48" s="4408"/>
      <c r="W48" s="4408"/>
      <c r="X48" s="4408"/>
      <c r="Y48" s="4408"/>
      <c r="Z48" s="4409"/>
      <c r="AL48" s="910"/>
    </row>
    <row r="49" spans="2:38" ht="11.25" customHeight="1">
      <c r="B49" s="4395"/>
      <c r="C49" s="4396"/>
      <c r="E49" s="4383" t="s">
        <v>2028</v>
      </c>
      <c r="F49" s="4383"/>
      <c r="G49" s="4385"/>
      <c r="H49" s="4386"/>
      <c r="I49" s="4387"/>
      <c r="J49" s="4391" t="s">
        <v>1604</v>
      </c>
      <c r="K49" s="4385"/>
      <c r="L49" s="4386"/>
      <c r="M49" s="4387"/>
      <c r="N49" s="4391" t="s">
        <v>1604</v>
      </c>
      <c r="O49" s="911"/>
      <c r="S49" s="4400" t="s">
        <v>2014</v>
      </c>
      <c r="T49" s="4401"/>
      <c r="U49" s="4401"/>
      <c r="V49" s="4402"/>
      <c r="W49" s="4400" t="s">
        <v>2015</v>
      </c>
      <c r="X49" s="4401"/>
      <c r="Y49" s="4401"/>
      <c r="Z49" s="4402"/>
      <c r="AL49" s="910"/>
    </row>
    <row r="50" spans="2:38" ht="11.25" customHeight="1" thickBot="1">
      <c r="B50" s="4395"/>
      <c r="C50" s="4396"/>
      <c r="E50" s="4383"/>
      <c r="F50" s="4383"/>
      <c r="G50" s="4388"/>
      <c r="H50" s="4389"/>
      <c r="I50" s="4390"/>
      <c r="J50" s="4392"/>
      <c r="K50" s="4388"/>
      <c r="L50" s="4389"/>
      <c r="M50" s="4390"/>
      <c r="N50" s="4392"/>
      <c r="O50" s="911"/>
      <c r="S50" s="4410" t="s">
        <v>2016</v>
      </c>
      <c r="T50" s="4411"/>
      <c r="U50" s="4411"/>
      <c r="V50" s="4412"/>
      <c r="W50" s="4410" t="s">
        <v>2016</v>
      </c>
      <c r="X50" s="4411"/>
      <c r="Y50" s="4411"/>
      <c r="Z50" s="4412"/>
      <c r="AL50" s="910"/>
    </row>
    <row r="51" spans="2:38" ht="11.25" customHeight="1">
      <c r="B51" s="4395"/>
      <c r="C51" s="4396"/>
      <c r="E51" s="4383" t="s">
        <v>2029</v>
      </c>
      <c r="F51" s="4383"/>
      <c r="G51" s="4385"/>
      <c r="H51" s="4386"/>
      <c r="I51" s="4387"/>
      <c r="J51" s="4391" t="s">
        <v>1604</v>
      </c>
      <c r="K51" s="4385"/>
      <c r="L51" s="4386"/>
      <c r="M51" s="4387"/>
      <c r="N51" s="4391" t="s">
        <v>1604</v>
      </c>
      <c r="O51" s="911"/>
      <c r="S51" s="4385"/>
      <c r="T51" s="4386"/>
      <c r="U51" s="4387"/>
      <c r="V51" s="4391" t="s">
        <v>1604</v>
      </c>
      <c r="W51" s="4385"/>
      <c r="X51" s="4386"/>
      <c r="Y51" s="4387"/>
      <c r="Z51" s="4391" t="s">
        <v>1604</v>
      </c>
      <c r="AE51" s="4360" t="s">
        <v>2030</v>
      </c>
      <c r="AF51" s="4361"/>
      <c r="AG51" s="4361"/>
      <c r="AH51" s="4361"/>
      <c r="AI51" s="4361"/>
      <c r="AJ51" s="4361"/>
      <c r="AK51" s="4362"/>
      <c r="AL51" s="910"/>
    </row>
    <row r="52" spans="2:38" ht="11.25" customHeight="1" thickBot="1">
      <c r="B52" s="4395"/>
      <c r="C52" s="4396"/>
      <c r="E52" s="4384"/>
      <c r="F52" s="4384"/>
      <c r="G52" s="4388"/>
      <c r="H52" s="4389"/>
      <c r="I52" s="4390"/>
      <c r="J52" s="4392"/>
      <c r="K52" s="4388"/>
      <c r="L52" s="4389"/>
      <c r="M52" s="4390"/>
      <c r="N52" s="4392"/>
      <c r="O52" s="911"/>
      <c r="S52" s="4388"/>
      <c r="T52" s="4389"/>
      <c r="U52" s="4390"/>
      <c r="V52" s="4392"/>
      <c r="W52" s="4388"/>
      <c r="X52" s="4389"/>
      <c r="Y52" s="4390"/>
      <c r="Z52" s="4392"/>
      <c r="AE52" s="4363"/>
      <c r="AF52" s="4355"/>
      <c r="AG52" s="4355"/>
      <c r="AH52" s="4355"/>
      <c r="AI52" s="4355"/>
      <c r="AJ52" s="4355"/>
      <c r="AK52" s="4356"/>
      <c r="AL52" s="910"/>
    </row>
    <row r="53" spans="2:38" ht="11.25" customHeight="1">
      <c r="B53" s="4395"/>
      <c r="C53" s="4396"/>
      <c r="E53" s="4364" t="s">
        <v>94</v>
      </c>
      <c r="F53" s="4365"/>
      <c r="G53" s="4368">
        <f>SUM(G29:I52,K29:M52)</f>
        <v>0</v>
      </c>
      <c r="H53" s="4368"/>
      <c r="I53" s="4368"/>
      <c r="J53" s="4368"/>
      <c r="K53" s="4368"/>
      <c r="L53" s="4368"/>
      <c r="M53" s="4368"/>
      <c r="N53" s="4370" t="s">
        <v>1604</v>
      </c>
      <c r="O53" s="912"/>
      <c r="P53" s="4372" t="s">
        <v>2799</v>
      </c>
      <c r="Q53" s="4372"/>
      <c r="R53" s="912"/>
      <c r="S53" s="4364" t="s">
        <v>94</v>
      </c>
      <c r="T53" s="4365"/>
      <c r="U53" s="4373">
        <f>S51+W51</f>
        <v>0</v>
      </c>
      <c r="V53" s="4374"/>
      <c r="W53" s="4374"/>
      <c r="X53" s="4374"/>
      <c r="Y53" s="4375"/>
      <c r="Z53" s="4370" t="s">
        <v>1604</v>
      </c>
      <c r="AB53" s="4372" t="s">
        <v>2800</v>
      </c>
      <c r="AC53" s="4372"/>
      <c r="AE53" s="4379" t="e">
        <f>ROUNDDOWN(G53/U53*100,0)</f>
        <v>#DIV/0!</v>
      </c>
      <c r="AF53" s="4380"/>
      <c r="AG53" s="4380"/>
      <c r="AH53" s="4380"/>
      <c r="AI53" s="4380"/>
      <c r="AJ53" s="4355" t="s">
        <v>2801</v>
      </c>
      <c r="AK53" s="4356"/>
      <c r="AL53" s="910"/>
    </row>
    <row r="54" spans="2:38" ht="11.25" customHeight="1" thickBot="1">
      <c r="B54" s="4395"/>
      <c r="C54" s="4396"/>
      <c r="E54" s="4366"/>
      <c r="F54" s="4367"/>
      <c r="G54" s="4369"/>
      <c r="H54" s="4369"/>
      <c r="I54" s="4369"/>
      <c r="J54" s="4369"/>
      <c r="K54" s="4369"/>
      <c r="L54" s="4369"/>
      <c r="M54" s="4369"/>
      <c r="N54" s="4371"/>
      <c r="O54" s="912"/>
      <c r="P54" s="4372"/>
      <c r="Q54" s="4372"/>
      <c r="R54" s="912"/>
      <c r="S54" s="4366"/>
      <c r="T54" s="4367"/>
      <c r="U54" s="4376"/>
      <c r="V54" s="4377"/>
      <c r="W54" s="4377"/>
      <c r="X54" s="4377"/>
      <c r="Y54" s="4378"/>
      <c r="Z54" s="4371"/>
      <c r="AB54" s="4372"/>
      <c r="AC54" s="4372"/>
      <c r="AE54" s="4381"/>
      <c r="AF54" s="4382"/>
      <c r="AG54" s="4382"/>
      <c r="AH54" s="4382"/>
      <c r="AI54" s="4382"/>
      <c r="AJ54" s="4357"/>
      <c r="AK54" s="4358"/>
      <c r="AL54" s="910"/>
    </row>
    <row r="55" spans="2:38">
      <c r="B55" s="4397"/>
      <c r="C55" s="4398"/>
      <c r="D55" s="913"/>
      <c r="E55" s="913"/>
      <c r="F55" s="913"/>
      <c r="G55" s="913"/>
      <c r="H55" s="913"/>
      <c r="I55" s="913"/>
      <c r="J55" s="913"/>
      <c r="K55" s="913"/>
      <c r="L55" s="913"/>
      <c r="M55" s="913"/>
      <c r="N55" s="913"/>
      <c r="O55" s="913"/>
      <c r="P55" s="913"/>
      <c r="Q55" s="913"/>
      <c r="R55" s="913"/>
      <c r="S55" s="913"/>
      <c r="T55" s="913"/>
      <c r="U55" s="913"/>
      <c r="V55" s="913"/>
      <c r="W55" s="913"/>
      <c r="X55" s="913"/>
      <c r="Y55" s="913"/>
      <c r="Z55" s="913"/>
      <c r="AA55" s="913"/>
      <c r="AB55" s="913"/>
      <c r="AC55" s="913"/>
      <c r="AD55" s="913"/>
      <c r="AE55" s="913"/>
      <c r="AF55" s="913"/>
      <c r="AG55" s="913"/>
      <c r="AH55" s="913"/>
      <c r="AI55" s="913"/>
      <c r="AJ55" s="913"/>
      <c r="AK55" s="913"/>
      <c r="AL55" s="914"/>
    </row>
    <row r="56" spans="2:38" ht="163.5" customHeight="1">
      <c r="B56" s="4359" t="s">
        <v>2034</v>
      </c>
      <c r="C56" s="4359"/>
      <c r="D56" s="4359"/>
      <c r="E56" s="4359"/>
      <c r="F56" s="4359"/>
      <c r="G56" s="4359"/>
      <c r="H56" s="4359"/>
      <c r="I56" s="4359"/>
      <c r="J56" s="4359"/>
      <c r="K56" s="4359"/>
      <c r="L56" s="4359"/>
      <c r="M56" s="4359"/>
      <c r="N56" s="4359"/>
      <c r="O56" s="4359"/>
      <c r="P56" s="4359"/>
      <c r="Q56" s="4359"/>
      <c r="R56" s="4359"/>
      <c r="S56" s="4359"/>
      <c r="T56" s="4359"/>
      <c r="U56" s="4359"/>
      <c r="V56" s="4359"/>
      <c r="W56" s="4359"/>
      <c r="X56" s="4359"/>
      <c r="Y56" s="4359"/>
      <c r="Z56" s="4359"/>
      <c r="AA56" s="4359"/>
      <c r="AB56" s="4359"/>
      <c r="AC56" s="4359"/>
      <c r="AD56" s="4359"/>
      <c r="AE56" s="4359"/>
      <c r="AF56" s="4359"/>
      <c r="AG56" s="4359"/>
      <c r="AH56" s="4359"/>
      <c r="AI56" s="4359"/>
      <c r="AJ56" s="4359"/>
      <c r="AK56" s="4359"/>
      <c r="AL56" s="4359"/>
    </row>
    <row r="57" spans="2:38">
      <c r="B57" s="915"/>
      <c r="C57" s="915"/>
      <c r="D57" s="915"/>
      <c r="E57" s="915"/>
      <c r="F57" s="915"/>
      <c r="G57" s="915"/>
      <c r="H57" s="915"/>
      <c r="I57" s="915"/>
      <c r="J57" s="915"/>
      <c r="K57" s="915"/>
      <c r="L57" s="915"/>
      <c r="M57" s="915"/>
      <c r="N57" s="915"/>
      <c r="O57" s="915"/>
      <c r="P57" s="915"/>
      <c r="Q57" s="915"/>
      <c r="R57" s="915"/>
      <c r="S57" s="915"/>
      <c r="T57" s="915"/>
      <c r="U57" s="915"/>
      <c r="V57" s="915"/>
      <c r="W57" s="915"/>
      <c r="X57" s="915"/>
      <c r="Y57" s="915"/>
      <c r="Z57" s="915"/>
      <c r="AA57" s="915"/>
      <c r="AB57" s="915"/>
      <c r="AC57" s="915"/>
      <c r="AD57" s="915"/>
      <c r="AE57" s="915"/>
      <c r="AF57" s="915"/>
      <c r="AG57" s="915"/>
      <c r="AH57" s="915"/>
      <c r="AI57" s="915"/>
      <c r="AJ57" s="915"/>
      <c r="AK57" s="915"/>
      <c r="AL57" s="915"/>
    </row>
    <row r="58" spans="2:38">
      <c r="B58" s="915"/>
      <c r="C58" s="915"/>
      <c r="D58" s="915"/>
      <c r="E58" s="915"/>
      <c r="F58" s="915"/>
      <c r="G58" s="915"/>
      <c r="H58" s="915"/>
      <c r="I58" s="915"/>
      <c r="J58" s="915"/>
      <c r="K58" s="915"/>
      <c r="L58" s="915"/>
      <c r="M58" s="915"/>
      <c r="N58" s="915"/>
      <c r="O58" s="915"/>
      <c r="P58" s="915"/>
      <c r="Q58" s="915"/>
      <c r="R58" s="915"/>
      <c r="S58" s="915"/>
      <c r="T58" s="915"/>
      <c r="U58" s="915"/>
      <c r="V58" s="915"/>
      <c r="W58" s="915"/>
      <c r="X58" s="915"/>
      <c r="Y58" s="915"/>
      <c r="Z58" s="915"/>
      <c r="AA58" s="915"/>
      <c r="AB58" s="915"/>
      <c r="AC58" s="915"/>
      <c r="AD58" s="915"/>
      <c r="AE58" s="915"/>
      <c r="AF58" s="915"/>
      <c r="AG58" s="915"/>
      <c r="AH58" s="915"/>
      <c r="AI58" s="915"/>
      <c r="AJ58" s="915"/>
      <c r="AK58" s="915"/>
      <c r="AL58" s="915"/>
    </row>
    <row r="59" spans="2:38">
      <c r="B59" s="915"/>
      <c r="C59" s="915"/>
      <c r="D59" s="915"/>
      <c r="E59" s="915"/>
      <c r="F59" s="915"/>
      <c r="G59" s="915"/>
      <c r="H59" s="915"/>
      <c r="I59" s="915"/>
      <c r="J59" s="915"/>
      <c r="K59" s="915"/>
      <c r="L59" s="915"/>
      <c r="M59" s="915"/>
      <c r="N59" s="915"/>
      <c r="O59" s="915"/>
      <c r="P59" s="915"/>
      <c r="Q59" s="915"/>
      <c r="R59" s="915"/>
      <c r="S59" s="915"/>
      <c r="T59" s="915"/>
      <c r="U59" s="915"/>
      <c r="V59" s="915"/>
      <c r="W59" s="915"/>
      <c r="X59" s="915"/>
      <c r="Y59" s="915"/>
      <c r="Z59" s="915"/>
      <c r="AA59" s="915"/>
      <c r="AB59" s="915"/>
      <c r="AC59" s="915"/>
      <c r="AD59" s="915"/>
      <c r="AE59" s="915"/>
      <c r="AF59" s="915"/>
      <c r="AG59" s="915"/>
      <c r="AH59" s="915"/>
      <c r="AI59" s="915"/>
      <c r="AJ59" s="915"/>
      <c r="AK59" s="915"/>
      <c r="AL59" s="915"/>
    </row>
  </sheetData>
  <mergeCells count="122">
    <mergeCell ref="AM1:AY1"/>
    <mergeCell ref="H10:O11"/>
    <mergeCell ref="U10:U11"/>
    <mergeCell ref="W10:AK11"/>
    <mergeCell ref="F12:F13"/>
    <mergeCell ref="H12:O13"/>
    <mergeCell ref="U12:U13"/>
    <mergeCell ref="W12:AK13"/>
    <mergeCell ref="AB1:AL1"/>
    <mergeCell ref="A3:AM4"/>
    <mergeCell ref="B6:K6"/>
    <mergeCell ref="L6:AL6"/>
    <mergeCell ref="B7:C24"/>
    <mergeCell ref="R7:S24"/>
    <mergeCell ref="U8:U9"/>
    <mergeCell ref="W8:AK9"/>
    <mergeCell ref="F10:F11"/>
    <mergeCell ref="F18:F19"/>
    <mergeCell ref="H18:O19"/>
    <mergeCell ref="U18:U19"/>
    <mergeCell ref="W18:AK19"/>
    <mergeCell ref="U20:U21"/>
    <mergeCell ref="W20:AK21"/>
    <mergeCell ref="F14:F15"/>
    <mergeCell ref="H14:O15"/>
    <mergeCell ref="U14:U15"/>
    <mergeCell ref="W14:AK15"/>
    <mergeCell ref="F16:F17"/>
    <mergeCell ref="H16:O17"/>
    <mergeCell ref="U16:U17"/>
    <mergeCell ref="W16:AK17"/>
    <mergeCell ref="U22:U23"/>
    <mergeCell ref="W22:AK23"/>
    <mergeCell ref="K27:N27"/>
    <mergeCell ref="R27:AI39"/>
    <mergeCell ref="G28:J28"/>
    <mergeCell ref="K28:N28"/>
    <mergeCell ref="E29:F30"/>
    <mergeCell ref="G29:I30"/>
    <mergeCell ref="J29:J30"/>
    <mergeCell ref="K29:M30"/>
    <mergeCell ref="N29:N30"/>
    <mergeCell ref="E31:F32"/>
    <mergeCell ref="G31:I32"/>
    <mergeCell ref="J31:J32"/>
    <mergeCell ref="K31:M32"/>
    <mergeCell ref="N31:N32"/>
    <mergeCell ref="E33:F34"/>
    <mergeCell ref="G33:I34"/>
    <mergeCell ref="J33:J34"/>
    <mergeCell ref="K33:M34"/>
    <mergeCell ref="N33:N34"/>
    <mergeCell ref="E35:F36"/>
    <mergeCell ref="G35:I36"/>
    <mergeCell ref="J35:J36"/>
    <mergeCell ref="K35:M36"/>
    <mergeCell ref="N35:N36"/>
    <mergeCell ref="E37:F38"/>
    <mergeCell ref="G37:I38"/>
    <mergeCell ref="J37:J38"/>
    <mergeCell ref="K37:M38"/>
    <mergeCell ref="N37:N38"/>
    <mergeCell ref="E39:F40"/>
    <mergeCell ref="G39:I40"/>
    <mergeCell ref="J39:J40"/>
    <mergeCell ref="K39:M40"/>
    <mergeCell ref="N39:N40"/>
    <mergeCell ref="E41:F42"/>
    <mergeCell ref="G41:I42"/>
    <mergeCell ref="J41:J42"/>
    <mergeCell ref="K41:M42"/>
    <mergeCell ref="N41:N42"/>
    <mergeCell ref="E43:F44"/>
    <mergeCell ref="G43:I44"/>
    <mergeCell ref="J43:J44"/>
    <mergeCell ref="K43:M44"/>
    <mergeCell ref="N43:N44"/>
    <mergeCell ref="E45:F46"/>
    <mergeCell ref="G45:I46"/>
    <mergeCell ref="J45:J46"/>
    <mergeCell ref="K45:M46"/>
    <mergeCell ref="N45:N46"/>
    <mergeCell ref="E47:F48"/>
    <mergeCell ref="G47:I48"/>
    <mergeCell ref="J47:J48"/>
    <mergeCell ref="K47:M48"/>
    <mergeCell ref="N47:N48"/>
    <mergeCell ref="S47:T48"/>
    <mergeCell ref="U47:Z48"/>
    <mergeCell ref="E49:F50"/>
    <mergeCell ref="G49:I50"/>
    <mergeCell ref="J49:J50"/>
    <mergeCell ref="K49:M50"/>
    <mergeCell ref="N49:N50"/>
    <mergeCell ref="S49:V49"/>
    <mergeCell ref="W49:Z49"/>
    <mergeCell ref="S50:V50"/>
    <mergeCell ref="W50:Z50"/>
    <mergeCell ref="AJ53:AK54"/>
    <mergeCell ref="B56:AL56"/>
    <mergeCell ref="AE51:AK52"/>
    <mergeCell ref="E53:F54"/>
    <mergeCell ref="G53:M54"/>
    <mergeCell ref="N53:N54"/>
    <mergeCell ref="P53:Q54"/>
    <mergeCell ref="S53:T54"/>
    <mergeCell ref="U53:Y54"/>
    <mergeCell ref="Z53:Z54"/>
    <mergeCell ref="AB53:AC54"/>
    <mergeCell ref="AE53:AI54"/>
    <mergeCell ref="E51:F52"/>
    <mergeCell ref="G51:I52"/>
    <mergeCell ref="J51:J52"/>
    <mergeCell ref="K51:M52"/>
    <mergeCell ref="N51:N52"/>
    <mergeCell ref="S51:U52"/>
    <mergeCell ref="V51:V52"/>
    <mergeCell ref="W51:Y52"/>
    <mergeCell ref="Z51:Z52"/>
    <mergeCell ref="B25:C55"/>
    <mergeCell ref="E26:F28"/>
    <mergeCell ref="G27:J27"/>
  </mergeCells>
  <phoneticPr fontId="33"/>
  <hyperlinks>
    <hyperlink ref="AM1:AY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49"/>
  <sheetViews>
    <sheetView showGridLines="0" view="pageBreakPreview" zoomScaleNormal="100" zoomScaleSheetLayoutView="100" workbookViewId="0">
      <selection activeCell="G11" sqref="G11:H11"/>
    </sheetView>
  </sheetViews>
  <sheetFormatPr defaultRowHeight="18.75"/>
  <cols>
    <col min="1" max="1" width="1.625" style="898" customWidth="1"/>
    <col min="2" max="2" width="3.5" style="898" customWidth="1"/>
    <col min="3" max="4" width="9" style="898" customWidth="1"/>
    <col min="5" max="6" width="8.5" style="898" customWidth="1"/>
    <col min="7" max="7" width="8.375" style="898" customWidth="1"/>
    <col min="8" max="8" width="7.375" style="898" customWidth="1"/>
    <col min="9" max="10" width="10" style="898" customWidth="1"/>
    <col min="11" max="11" width="17.125" style="898" customWidth="1"/>
    <col min="12" max="256" width="9" style="898"/>
    <col min="257" max="257" width="1.625" style="898" customWidth="1"/>
    <col min="258" max="258" width="3.5" style="898" customWidth="1"/>
    <col min="259" max="260" width="9" style="898" customWidth="1"/>
    <col min="261" max="262" width="8.5" style="898" customWidth="1"/>
    <col min="263" max="263" width="8.375" style="898" customWidth="1"/>
    <col min="264" max="264" width="7.375" style="898" customWidth="1"/>
    <col min="265" max="266" width="10" style="898" customWidth="1"/>
    <col min="267" max="267" width="17.125" style="898" customWidth="1"/>
    <col min="268" max="512" width="9" style="898"/>
    <col min="513" max="513" width="1.625" style="898" customWidth="1"/>
    <col min="514" max="514" width="3.5" style="898" customWidth="1"/>
    <col min="515" max="516" width="9" style="898" customWidth="1"/>
    <col min="517" max="518" width="8.5" style="898" customWidth="1"/>
    <col min="519" max="519" width="8.375" style="898" customWidth="1"/>
    <col min="520" max="520" width="7.375" style="898" customWidth="1"/>
    <col min="521" max="522" width="10" style="898" customWidth="1"/>
    <col min="523" max="523" width="17.125" style="898" customWidth="1"/>
    <col min="524" max="768" width="9" style="898"/>
    <col min="769" max="769" width="1.625" style="898" customWidth="1"/>
    <col min="770" max="770" width="3.5" style="898" customWidth="1"/>
    <col min="771" max="772" width="9" style="898" customWidth="1"/>
    <col min="773" max="774" width="8.5" style="898" customWidth="1"/>
    <col min="775" max="775" width="8.375" style="898" customWidth="1"/>
    <col min="776" max="776" width="7.375" style="898" customWidth="1"/>
    <col min="777" max="778" width="10" style="898" customWidth="1"/>
    <col min="779" max="779" width="17.125" style="898" customWidth="1"/>
    <col min="780" max="1024" width="9" style="898"/>
    <col min="1025" max="1025" width="1.625" style="898" customWidth="1"/>
    <col min="1026" max="1026" width="3.5" style="898" customWidth="1"/>
    <col min="1027" max="1028" width="9" style="898" customWidth="1"/>
    <col min="1029" max="1030" width="8.5" style="898" customWidth="1"/>
    <col min="1031" max="1031" width="8.375" style="898" customWidth="1"/>
    <col min="1032" max="1032" width="7.375" style="898" customWidth="1"/>
    <col min="1033" max="1034" width="10" style="898" customWidth="1"/>
    <col min="1035" max="1035" width="17.125" style="898" customWidth="1"/>
    <col min="1036" max="1280" width="9" style="898"/>
    <col min="1281" max="1281" width="1.625" style="898" customWidth="1"/>
    <col min="1282" max="1282" width="3.5" style="898" customWidth="1"/>
    <col min="1283" max="1284" width="9" style="898" customWidth="1"/>
    <col min="1285" max="1286" width="8.5" style="898" customWidth="1"/>
    <col min="1287" max="1287" width="8.375" style="898" customWidth="1"/>
    <col min="1288" max="1288" width="7.375" style="898" customWidth="1"/>
    <col min="1289" max="1290" width="10" style="898" customWidth="1"/>
    <col min="1291" max="1291" width="17.125" style="898" customWidth="1"/>
    <col min="1292" max="1536" width="9" style="898"/>
    <col min="1537" max="1537" width="1.625" style="898" customWidth="1"/>
    <col min="1538" max="1538" width="3.5" style="898" customWidth="1"/>
    <col min="1539" max="1540" width="9" style="898" customWidth="1"/>
    <col min="1541" max="1542" width="8.5" style="898" customWidth="1"/>
    <col min="1543" max="1543" width="8.375" style="898" customWidth="1"/>
    <col min="1544" max="1544" width="7.375" style="898" customWidth="1"/>
    <col min="1545" max="1546" width="10" style="898" customWidth="1"/>
    <col min="1547" max="1547" width="17.125" style="898" customWidth="1"/>
    <col min="1548" max="1792" width="9" style="898"/>
    <col min="1793" max="1793" width="1.625" style="898" customWidth="1"/>
    <col min="1794" max="1794" width="3.5" style="898" customWidth="1"/>
    <col min="1795" max="1796" width="9" style="898" customWidth="1"/>
    <col min="1797" max="1798" width="8.5" style="898" customWidth="1"/>
    <col min="1799" max="1799" width="8.375" style="898" customWidth="1"/>
    <col min="1800" max="1800" width="7.375" style="898" customWidth="1"/>
    <col min="1801" max="1802" width="10" style="898" customWidth="1"/>
    <col min="1803" max="1803" width="17.125" style="898" customWidth="1"/>
    <col min="1804" max="2048" width="9" style="898"/>
    <col min="2049" max="2049" width="1.625" style="898" customWidth="1"/>
    <col min="2050" max="2050" width="3.5" style="898" customWidth="1"/>
    <col min="2051" max="2052" width="9" style="898" customWidth="1"/>
    <col min="2053" max="2054" width="8.5" style="898" customWidth="1"/>
    <col min="2055" max="2055" width="8.375" style="898" customWidth="1"/>
    <col min="2056" max="2056" width="7.375" style="898" customWidth="1"/>
    <col min="2057" max="2058" width="10" style="898" customWidth="1"/>
    <col min="2059" max="2059" width="17.125" style="898" customWidth="1"/>
    <col min="2060" max="2304" width="9" style="898"/>
    <col min="2305" max="2305" width="1.625" style="898" customWidth="1"/>
    <col min="2306" max="2306" width="3.5" style="898" customWidth="1"/>
    <col min="2307" max="2308" width="9" style="898" customWidth="1"/>
    <col min="2309" max="2310" width="8.5" style="898" customWidth="1"/>
    <col min="2311" max="2311" width="8.375" style="898" customWidth="1"/>
    <col min="2312" max="2312" width="7.375" style="898" customWidth="1"/>
    <col min="2313" max="2314" width="10" style="898" customWidth="1"/>
    <col min="2315" max="2315" width="17.125" style="898" customWidth="1"/>
    <col min="2316" max="2560" width="9" style="898"/>
    <col min="2561" max="2561" width="1.625" style="898" customWidth="1"/>
    <col min="2562" max="2562" width="3.5" style="898" customWidth="1"/>
    <col min="2563" max="2564" width="9" style="898" customWidth="1"/>
    <col min="2565" max="2566" width="8.5" style="898" customWidth="1"/>
    <col min="2567" max="2567" width="8.375" style="898" customWidth="1"/>
    <col min="2568" max="2568" width="7.375" style="898" customWidth="1"/>
    <col min="2569" max="2570" width="10" style="898" customWidth="1"/>
    <col min="2571" max="2571" width="17.125" style="898" customWidth="1"/>
    <col min="2572" max="2816" width="9" style="898"/>
    <col min="2817" max="2817" width="1.625" style="898" customWidth="1"/>
    <col min="2818" max="2818" width="3.5" style="898" customWidth="1"/>
    <col min="2819" max="2820" width="9" style="898" customWidth="1"/>
    <col min="2821" max="2822" width="8.5" style="898" customWidth="1"/>
    <col min="2823" max="2823" width="8.375" style="898" customWidth="1"/>
    <col min="2824" max="2824" width="7.375" style="898" customWidth="1"/>
    <col min="2825" max="2826" width="10" style="898" customWidth="1"/>
    <col min="2827" max="2827" width="17.125" style="898" customWidth="1"/>
    <col min="2828" max="3072" width="9" style="898"/>
    <col min="3073" max="3073" width="1.625" style="898" customWidth="1"/>
    <col min="3074" max="3074" width="3.5" style="898" customWidth="1"/>
    <col min="3075" max="3076" width="9" style="898" customWidth="1"/>
    <col min="3077" max="3078" width="8.5" style="898" customWidth="1"/>
    <col min="3079" max="3079" width="8.375" style="898" customWidth="1"/>
    <col min="3080" max="3080" width="7.375" style="898" customWidth="1"/>
    <col min="3081" max="3082" width="10" style="898" customWidth="1"/>
    <col min="3083" max="3083" width="17.125" style="898" customWidth="1"/>
    <col min="3084" max="3328" width="9" style="898"/>
    <col min="3329" max="3329" width="1.625" style="898" customWidth="1"/>
    <col min="3330" max="3330" width="3.5" style="898" customWidth="1"/>
    <col min="3331" max="3332" width="9" style="898" customWidth="1"/>
    <col min="3333" max="3334" width="8.5" style="898" customWidth="1"/>
    <col min="3335" max="3335" width="8.375" style="898" customWidth="1"/>
    <col min="3336" max="3336" width="7.375" style="898" customWidth="1"/>
    <col min="3337" max="3338" width="10" style="898" customWidth="1"/>
    <col min="3339" max="3339" width="17.125" style="898" customWidth="1"/>
    <col min="3340" max="3584" width="9" style="898"/>
    <col min="3585" max="3585" width="1.625" style="898" customWidth="1"/>
    <col min="3586" max="3586" width="3.5" style="898" customWidth="1"/>
    <col min="3587" max="3588" width="9" style="898" customWidth="1"/>
    <col min="3589" max="3590" width="8.5" style="898" customWidth="1"/>
    <col min="3591" max="3591" width="8.375" style="898" customWidth="1"/>
    <col min="3592" max="3592" width="7.375" style="898" customWidth="1"/>
    <col min="3593" max="3594" width="10" style="898" customWidth="1"/>
    <col min="3595" max="3595" width="17.125" style="898" customWidth="1"/>
    <col min="3596" max="3840" width="9" style="898"/>
    <col min="3841" max="3841" width="1.625" style="898" customWidth="1"/>
    <col min="3842" max="3842" width="3.5" style="898" customWidth="1"/>
    <col min="3843" max="3844" width="9" style="898" customWidth="1"/>
    <col min="3845" max="3846" width="8.5" style="898" customWidth="1"/>
    <col min="3847" max="3847" width="8.375" style="898" customWidth="1"/>
    <col min="3848" max="3848" width="7.375" style="898" customWidth="1"/>
    <col min="3849" max="3850" width="10" style="898" customWidth="1"/>
    <col min="3851" max="3851" width="17.125" style="898" customWidth="1"/>
    <col min="3852" max="4096" width="9" style="898"/>
    <col min="4097" max="4097" width="1.625" style="898" customWidth="1"/>
    <col min="4098" max="4098" width="3.5" style="898" customWidth="1"/>
    <col min="4099" max="4100" width="9" style="898" customWidth="1"/>
    <col min="4101" max="4102" width="8.5" style="898" customWidth="1"/>
    <col min="4103" max="4103" width="8.375" style="898" customWidth="1"/>
    <col min="4104" max="4104" width="7.375" style="898" customWidth="1"/>
    <col min="4105" max="4106" width="10" style="898" customWidth="1"/>
    <col min="4107" max="4107" width="17.125" style="898" customWidth="1"/>
    <col min="4108" max="4352" width="9" style="898"/>
    <col min="4353" max="4353" width="1.625" style="898" customWidth="1"/>
    <col min="4354" max="4354" width="3.5" style="898" customWidth="1"/>
    <col min="4355" max="4356" width="9" style="898" customWidth="1"/>
    <col min="4357" max="4358" width="8.5" style="898" customWidth="1"/>
    <col min="4359" max="4359" width="8.375" style="898" customWidth="1"/>
    <col min="4360" max="4360" width="7.375" style="898" customWidth="1"/>
    <col min="4361" max="4362" width="10" style="898" customWidth="1"/>
    <col min="4363" max="4363" width="17.125" style="898" customWidth="1"/>
    <col min="4364" max="4608" width="9" style="898"/>
    <col min="4609" max="4609" width="1.625" style="898" customWidth="1"/>
    <col min="4610" max="4610" width="3.5" style="898" customWidth="1"/>
    <col min="4611" max="4612" width="9" style="898" customWidth="1"/>
    <col min="4613" max="4614" width="8.5" style="898" customWidth="1"/>
    <col min="4615" max="4615" width="8.375" style="898" customWidth="1"/>
    <col min="4616" max="4616" width="7.375" style="898" customWidth="1"/>
    <col min="4617" max="4618" width="10" style="898" customWidth="1"/>
    <col min="4619" max="4619" width="17.125" style="898" customWidth="1"/>
    <col min="4620" max="4864" width="9" style="898"/>
    <col min="4865" max="4865" width="1.625" style="898" customWidth="1"/>
    <col min="4866" max="4866" width="3.5" style="898" customWidth="1"/>
    <col min="4867" max="4868" width="9" style="898" customWidth="1"/>
    <col min="4869" max="4870" width="8.5" style="898" customWidth="1"/>
    <col min="4871" max="4871" width="8.375" style="898" customWidth="1"/>
    <col min="4872" max="4872" width="7.375" style="898" customWidth="1"/>
    <col min="4873" max="4874" width="10" style="898" customWidth="1"/>
    <col min="4875" max="4875" width="17.125" style="898" customWidth="1"/>
    <col min="4876" max="5120" width="9" style="898"/>
    <col min="5121" max="5121" width="1.625" style="898" customWidth="1"/>
    <col min="5122" max="5122" width="3.5" style="898" customWidth="1"/>
    <col min="5123" max="5124" width="9" style="898" customWidth="1"/>
    <col min="5125" max="5126" width="8.5" style="898" customWidth="1"/>
    <col min="5127" max="5127" width="8.375" style="898" customWidth="1"/>
    <col min="5128" max="5128" width="7.375" style="898" customWidth="1"/>
    <col min="5129" max="5130" width="10" style="898" customWidth="1"/>
    <col min="5131" max="5131" width="17.125" style="898" customWidth="1"/>
    <col min="5132" max="5376" width="9" style="898"/>
    <col min="5377" max="5377" width="1.625" style="898" customWidth="1"/>
    <col min="5378" max="5378" width="3.5" style="898" customWidth="1"/>
    <col min="5379" max="5380" width="9" style="898" customWidth="1"/>
    <col min="5381" max="5382" width="8.5" style="898" customWidth="1"/>
    <col min="5383" max="5383" width="8.375" style="898" customWidth="1"/>
    <col min="5384" max="5384" width="7.375" style="898" customWidth="1"/>
    <col min="5385" max="5386" width="10" style="898" customWidth="1"/>
    <col min="5387" max="5387" width="17.125" style="898" customWidth="1"/>
    <col min="5388" max="5632" width="9" style="898"/>
    <col min="5633" max="5633" width="1.625" style="898" customWidth="1"/>
    <col min="5634" max="5634" width="3.5" style="898" customWidth="1"/>
    <col min="5635" max="5636" width="9" style="898" customWidth="1"/>
    <col min="5637" max="5638" width="8.5" style="898" customWidth="1"/>
    <col min="5639" max="5639" width="8.375" style="898" customWidth="1"/>
    <col min="5640" max="5640" width="7.375" style="898" customWidth="1"/>
    <col min="5641" max="5642" width="10" style="898" customWidth="1"/>
    <col min="5643" max="5643" width="17.125" style="898" customWidth="1"/>
    <col min="5644" max="5888" width="9" style="898"/>
    <col min="5889" max="5889" width="1.625" style="898" customWidth="1"/>
    <col min="5890" max="5890" width="3.5" style="898" customWidth="1"/>
    <col min="5891" max="5892" width="9" style="898" customWidth="1"/>
    <col min="5893" max="5894" width="8.5" style="898" customWidth="1"/>
    <col min="5895" max="5895" width="8.375" style="898" customWidth="1"/>
    <col min="5896" max="5896" width="7.375" style="898" customWidth="1"/>
    <col min="5897" max="5898" width="10" style="898" customWidth="1"/>
    <col min="5899" max="5899" width="17.125" style="898" customWidth="1"/>
    <col min="5900" max="6144" width="9" style="898"/>
    <col min="6145" max="6145" width="1.625" style="898" customWidth="1"/>
    <col min="6146" max="6146" width="3.5" style="898" customWidth="1"/>
    <col min="6147" max="6148" width="9" style="898" customWidth="1"/>
    <col min="6149" max="6150" width="8.5" style="898" customWidth="1"/>
    <col min="6151" max="6151" width="8.375" style="898" customWidth="1"/>
    <col min="6152" max="6152" width="7.375" style="898" customWidth="1"/>
    <col min="6153" max="6154" width="10" style="898" customWidth="1"/>
    <col min="6155" max="6155" width="17.125" style="898" customWidth="1"/>
    <col min="6156" max="6400" width="9" style="898"/>
    <col min="6401" max="6401" width="1.625" style="898" customWidth="1"/>
    <col min="6402" max="6402" width="3.5" style="898" customWidth="1"/>
    <col min="6403" max="6404" width="9" style="898" customWidth="1"/>
    <col min="6405" max="6406" width="8.5" style="898" customWidth="1"/>
    <col min="6407" max="6407" width="8.375" style="898" customWidth="1"/>
    <col min="6408" max="6408" width="7.375" style="898" customWidth="1"/>
    <col min="6409" max="6410" width="10" style="898" customWidth="1"/>
    <col min="6411" max="6411" width="17.125" style="898" customWidth="1"/>
    <col min="6412" max="6656" width="9" style="898"/>
    <col min="6657" max="6657" width="1.625" style="898" customWidth="1"/>
    <col min="6658" max="6658" width="3.5" style="898" customWidth="1"/>
    <col min="6659" max="6660" width="9" style="898" customWidth="1"/>
    <col min="6661" max="6662" width="8.5" style="898" customWidth="1"/>
    <col min="6663" max="6663" width="8.375" style="898" customWidth="1"/>
    <col min="6664" max="6664" width="7.375" style="898" customWidth="1"/>
    <col min="6665" max="6666" width="10" style="898" customWidth="1"/>
    <col min="6667" max="6667" width="17.125" style="898" customWidth="1"/>
    <col min="6668" max="6912" width="9" style="898"/>
    <col min="6913" max="6913" width="1.625" style="898" customWidth="1"/>
    <col min="6914" max="6914" width="3.5" style="898" customWidth="1"/>
    <col min="6915" max="6916" width="9" style="898" customWidth="1"/>
    <col min="6917" max="6918" width="8.5" style="898" customWidth="1"/>
    <col min="6919" max="6919" width="8.375" style="898" customWidth="1"/>
    <col min="6920" max="6920" width="7.375" style="898" customWidth="1"/>
    <col min="6921" max="6922" width="10" style="898" customWidth="1"/>
    <col min="6923" max="6923" width="17.125" style="898" customWidth="1"/>
    <col min="6924" max="7168" width="9" style="898"/>
    <col min="7169" max="7169" width="1.625" style="898" customWidth="1"/>
    <col min="7170" max="7170" width="3.5" style="898" customWidth="1"/>
    <col min="7171" max="7172" width="9" style="898" customWidth="1"/>
    <col min="7173" max="7174" width="8.5" style="898" customWidth="1"/>
    <col min="7175" max="7175" width="8.375" style="898" customWidth="1"/>
    <col min="7176" max="7176" width="7.375" style="898" customWidth="1"/>
    <col min="7177" max="7178" width="10" style="898" customWidth="1"/>
    <col min="7179" max="7179" width="17.125" style="898" customWidth="1"/>
    <col min="7180" max="7424" width="9" style="898"/>
    <col min="7425" max="7425" width="1.625" style="898" customWidth="1"/>
    <col min="7426" max="7426" width="3.5" style="898" customWidth="1"/>
    <col min="7427" max="7428" width="9" style="898" customWidth="1"/>
    <col min="7429" max="7430" width="8.5" style="898" customWidth="1"/>
    <col min="7431" max="7431" width="8.375" style="898" customWidth="1"/>
    <col min="7432" max="7432" width="7.375" style="898" customWidth="1"/>
    <col min="7433" max="7434" width="10" style="898" customWidth="1"/>
    <col min="7435" max="7435" width="17.125" style="898" customWidth="1"/>
    <col min="7436" max="7680" width="9" style="898"/>
    <col min="7681" max="7681" width="1.625" style="898" customWidth="1"/>
    <col min="7682" max="7682" width="3.5" style="898" customWidth="1"/>
    <col min="7683" max="7684" width="9" style="898" customWidth="1"/>
    <col min="7685" max="7686" width="8.5" style="898" customWidth="1"/>
    <col min="7687" max="7687" width="8.375" style="898" customWidth="1"/>
    <col min="7688" max="7688" width="7.375" style="898" customWidth="1"/>
    <col min="7689" max="7690" width="10" style="898" customWidth="1"/>
    <col min="7691" max="7691" width="17.125" style="898" customWidth="1"/>
    <col min="7692" max="7936" width="9" style="898"/>
    <col min="7937" max="7937" width="1.625" style="898" customWidth="1"/>
    <col min="7938" max="7938" width="3.5" style="898" customWidth="1"/>
    <col min="7939" max="7940" width="9" style="898" customWidth="1"/>
    <col min="7941" max="7942" width="8.5" style="898" customWidth="1"/>
    <col min="7943" max="7943" width="8.375" style="898" customWidth="1"/>
    <col min="7944" max="7944" width="7.375" style="898" customWidth="1"/>
    <col min="7945" max="7946" width="10" style="898" customWidth="1"/>
    <col min="7947" max="7947" width="17.125" style="898" customWidth="1"/>
    <col min="7948" max="8192" width="9" style="898"/>
    <col min="8193" max="8193" width="1.625" style="898" customWidth="1"/>
    <col min="8194" max="8194" width="3.5" style="898" customWidth="1"/>
    <col min="8195" max="8196" width="9" style="898" customWidth="1"/>
    <col min="8197" max="8198" width="8.5" style="898" customWidth="1"/>
    <col min="8199" max="8199" width="8.375" style="898" customWidth="1"/>
    <col min="8200" max="8200" width="7.375" style="898" customWidth="1"/>
    <col min="8201" max="8202" width="10" style="898" customWidth="1"/>
    <col min="8203" max="8203" width="17.125" style="898" customWidth="1"/>
    <col min="8204" max="8448" width="9" style="898"/>
    <col min="8449" max="8449" width="1.625" style="898" customWidth="1"/>
    <col min="8450" max="8450" width="3.5" style="898" customWidth="1"/>
    <col min="8451" max="8452" width="9" style="898" customWidth="1"/>
    <col min="8453" max="8454" width="8.5" style="898" customWidth="1"/>
    <col min="8455" max="8455" width="8.375" style="898" customWidth="1"/>
    <col min="8456" max="8456" width="7.375" style="898" customWidth="1"/>
    <col min="8457" max="8458" width="10" style="898" customWidth="1"/>
    <col min="8459" max="8459" width="17.125" style="898" customWidth="1"/>
    <col min="8460" max="8704" width="9" style="898"/>
    <col min="8705" max="8705" width="1.625" style="898" customWidth="1"/>
    <col min="8706" max="8706" width="3.5" style="898" customWidth="1"/>
    <col min="8707" max="8708" width="9" style="898" customWidth="1"/>
    <col min="8709" max="8710" width="8.5" style="898" customWidth="1"/>
    <col min="8711" max="8711" width="8.375" style="898" customWidth="1"/>
    <col min="8712" max="8712" width="7.375" style="898" customWidth="1"/>
    <col min="8713" max="8714" width="10" style="898" customWidth="1"/>
    <col min="8715" max="8715" width="17.125" style="898" customWidth="1"/>
    <col min="8716" max="8960" width="9" style="898"/>
    <col min="8961" max="8961" width="1.625" style="898" customWidth="1"/>
    <col min="8962" max="8962" width="3.5" style="898" customWidth="1"/>
    <col min="8963" max="8964" width="9" style="898" customWidth="1"/>
    <col min="8965" max="8966" width="8.5" style="898" customWidth="1"/>
    <col min="8967" max="8967" width="8.375" style="898" customWidth="1"/>
    <col min="8968" max="8968" width="7.375" style="898" customWidth="1"/>
    <col min="8969" max="8970" width="10" style="898" customWidth="1"/>
    <col min="8971" max="8971" width="17.125" style="898" customWidth="1"/>
    <col min="8972" max="9216" width="9" style="898"/>
    <col min="9217" max="9217" width="1.625" style="898" customWidth="1"/>
    <col min="9218" max="9218" width="3.5" style="898" customWidth="1"/>
    <col min="9219" max="9220" width="9" style="898" customWidth="1"/>
    <col min="9221" max="9222" width="8.5" style="898" customWidth="1"/>
    <col min="9223" max="9223" width="8.375" style="898" customWidth="1"/>
    <col min="9224" max="9224" width="7.375" style="898" customWidth="1"/>
    <col min="9225" max="9226" width="10" style="898" customWidth="1"/>
    <col min="9227" max="9227" width="17.125" style="898" customWidth="1"/>
    <col min="9228" max="9472" width="9" style="898"/>
    <col min="9473" max="9473" width="1.625" style="898" customWidth="1"/>
    <col min="9474" max="9474" width="3.5" style="898" customWidth="1"/>
    <col min="9475" max="9476" width="9" style="898" customWidth="1"/>
    <col min="9477" max="9478" width="8.5" style="898" customWidth="1"/>
    <col min="9479" max="9479" width="8.375" style="898" customWidth="1"/>
    <col min="9480" max="9480" width="7.375" style="898" customWidth="1"/>
    <col min="9481" max="9482" width="10" style="898" customWidth="1"/>
    <col min="9483" max="9483" width="17.125" style="898" customWidth="1"/>
    <col min="9484" max="9728" width="9" style="898"/>
    <col min="9729" max="9729" width="1.625" style="898" customWidth="1"/>
    <col min="9730" max="9730" width="3.5" style="898" customWidth="1"/>
    <col min="9731" max="9732" width="9" style="898" customWidth="1"/>
    <col min="9733" max="9734" width="8.5" style="898" customWidth="1"/>
    <col min="9735" max="9735" width="8.375" style="898" customWidth="1"/>
    <col min="9736" max="9736" width="7.375" style="898" customWidth="1"/>
    <col min="9737" max="9738" width="10" style="898" customWidth="1"/>
    <col min="9739" max="9739" width="17.125" style="898" customWidth="1"/>
    <col min="9740" max="9984" width="9" style="898"/>
    <col min="9985" max="9985" width="1.625" style="898" customWidth="1"/>
    <col min="9986" max="9986" width="3.5" style="898" customWidth="1"/>
    <col min="9987" max="9988" width="9" style="898" customWidth="1"/>
    <col min="9989" max="9990" width="8.5" style="898" customWidth="1"/>
    <col min="9991" max="9991" width="8.375" style="898" customWidth="1"/>
    <col min="9992" max="9992" width="7.375" style="898" customWidth="1"/>
    <col min="9993" max="9994" width="10" style="898" customWidth="1"/>
    <col min="9995" max="9995" width="17.125" style="898" customWidth="1"/>
    <col min="9996" max="10240" width="9" style="898"/>
    <col min="10241" max="10241" width="1.625" style="898" customWidth="1"/>
    <col min="10242" max="10242" width="3.5" style="898" customWidth="1"/>
    <col min="10243" max="10244" width="9" style="898" customWidth="1"/>
    <col min="10245" max="10246" width="8.5" style="898" customWidth="1"/>
    <col min="10247" max="10247" width="8.375" style="898" customWidth="1"/>
    <col min="10248" max="10248" width="7.375" style="898" customWidth="1"/>
    <col min="10249" max="10250" width="10" style="898" customWidth="1"/>
    <col min="10251" max="10251" width="17.125" style="898" customWidth="1"/>
    <col min="10252" max="10496" width="9" style="898"/>
    <col min="10497" max="10497" width="1.625" style="898" customWidth="1"/>
    <col min="10498" max="10498" width="3.5" style="898" customWidth="1"/>
    <col min="10499" max="10500" width="9" style="898" customWidth="1"/>
    <col min="10501" max="10502" width="8.5" style="898" customWidth="1"/>
    <col min="10503" max="10503" width="8.375" style="898" customWidth="1"/>
    <col min="10504" max="10504" width="7.375" style="898" customWidth="1"/>
    <col min="10505" max="10506" width="10" style="898" customWidth="1"/>
    <col min="10507" max="10507" width="17.125" style="898" customWidth="1"/>
    <col min="10508" max="10752" width="9" style="898"/>
    <col min="10753" max="10753" width="1.625" style="898" customWidth="1"/>
    <col min="10754" max="10754" width="3.5" style="898" customWidth="1"/>
    <col min="10755" max="10756" width="9" style="898" customWidth="1"/>
    <col min="10757" max="10758" width="8.5" style="898" customWidth="1"/>
    <col min="10759" max="10759" width="8.375" style="898" customWidth="1"/>
    <col min="10760" max="10760" width="7.375" style="898" customWidth="1"/>
    <col min="10761" max="10762" width="10" style="898" customWidth="1"/>
    <col min="10763" max="10763" width="17.125" style="898" customWidth="1"/>
    <col min="10764" max="11008" width="9" style="898"/>
    <col min="11009" max="11009" width="1.625" style="898" customWidth="1"/>
    <col min="11010" max="11010" width="3.5" style="898" customWidth="1"/>
    <col min="11011" max="11012" width="9" style="898" customWidth="1"/>
    <col min="11013" max="11014" width="8.5" style="898" customWidth="1"/>
    <col min="11015" max="11015" width="8.375" style="898" customWidth="1"/>
    <col min="11016" max="11016" width="7.375" style="898" customWidth="1"/>
    <col min="11017" max="11018" width="10" style="898" customWidth="1"/>
    <col min="11019" max="11019" width="17.125" style="898" customWidth="1"/>
    <col min="11020" max="11264" width="9" style="898"/>
    <col min="11265" max="11265" width="1.625" style="898" customWidth="1"/>
    <col min="11266" max="11266" width="3.5" style="898" customWidth="1"/>
    <col min="11267" max="11268" width="9" style="898" customWidth="1"/>
    <col min="11269" max="11270" width="8.5" style="898" customWidth="1"/>
    <col min="11271" max="11271" width="8.375" style="898" customWidth="1"/>
    <col min="11272" max="11272" width="7.375" style="898" customWidth="1"/>
    <col min="11273" max="11274" width="10" style="898" customWidth="1"/>
    <col min="11275" max="11275" width="17.125" style="898" customWidth="1"/>
    <col min="11276" max="11520" width="9" style="898"/>
    <col min="11521" max="11521" width="1.625" style="898" customWidth="1"/>
    <col min="11522" max="11522" width="3.5" style="898" customWidth="1"/>
    <col min="11523" max="11524" width="9" style="898" customWidth="1"/>
    <col min="11525" max="11526" width="8.5" style="898" customWidth="1"/>
    <col min="11527" max="11527" width="8.375" style="898" customWidth="1"/>
    <col min="11528" max="11528" width="7.375" style="898" customWidth="1"/>
    <col min="11529" max="11530" width="10" style="898" customWidth="1"/>
    <col min="11531" max="11531" width="17.125" style="898" customWidth="1"/>
    <col min="11532" max="11776" width="9" style="898"/>
    <col min="11777" max="11777" width="1.625" style="898" customWidth="1"/>
    <col min="11778" max="11778" width="3.5" style="898" customWidth="1"/>
    <col min="11779" max="11780" width="9" style="898" customWidth="1"/>
    <col min="11781" max="11782" width="8.5" style="898" customWidth="1"/>
    <col min="11783" max="11783" width="8.375" style="898" customWidth="1"/>
    <col min="11784" max="11784" width="7.375" style="898" customWidth="1"/>
    <col min="11785" max="11786" width="10" style="898" customWidth="1"/>
    <col min="11787" max="11787" width="17.125" style="898" customWidth="1"/>
    <col min="11788" max="12032" width="9" style="898"/>
    <col min="12033" max="12033" width="1.625" style="898" customWidth="1"/>
    <col min="12034" max="12034" width="3.5" style="898" customWidth="1"/>
    <col min="12035" max="12036" width="9" style="898" customWidth="1"/>
    <col min="12037" max="12038" width="8.5" style="898" customWidth="1"/>
    <col min="12039" max="12039" width="8.375" style="898" customWidth="1"/>
    <col min="12040" max="12040" width="7.375" style="898" customWidth="1"/>
    <col min="12041" max="12042" width="10" style="898" customWidth="1"/>
    <col min="12043" max="12043" width="17.125" style="898" customWidth="1"/>
    <col min="12044" max="12288" width="9" style="898"/>
    <col min="12289" max="12289" width="1.625" style="898" customWidth="1"/>
    <col min="12290" max="12290" width="3.5" style="898" customWidth="1"/>
    <col min="12291" max="12292" width="9" style="898" customWidth="1"/>
    <col min="12293" max="12294" width="8.5" style="898" customWidth="1"/>
    <col min="12295" max="12295" width="8.375" style="898" customWidth="1"/>
    <col min="12296" max="12296" width="7.375" style="898" customWidth="1"/>
    <col min="12297" max="12298" width="10" style="898" customWidth="1"/>
    <col min="12299" max="12299" width="17.125" style="898" customWidth="1"/>
    <col min="12300" max="12544" width="9" style="898"/>
    <col min="12545" max="12545" width="1.625" style="898" customWidth="1"/>
    <col min="12546" max="12546" width="3.5" style="898" customWidth="1"/>
    <col min="12547" max="12548" width="9" style="898" customWidth="1"/>
    <col min="12549" max="12550" width="8.5" style="898" customWidth="1"/>
    <col min="12551" max="12551" width="8.375" style="898" customWidth="1"/>
    <col min="12552" max="12552" width="7.375" style="898" customWidth="1"/>
    <col min="12553" max="12554" width="10" style="898" customWidth="1"/>
    <col min="12555" max="12555" width="17.125" style="898" customWidth="1"/>
    <col min="12556" max="12800" width="9" style="898"/>
    <col min="12801" max="12801" width="1.625" style="898" customWidth="1"/>
    <col min="12802" max="12802" width="3.5" style="898" customWidth="1"/>
    <col min="12803" max="12804" width="9" style="898" customWidth="1"/>
    <col min="12805" max="12806" width="8.5" style="898" customWidth="1"/>
    <col min="12807" max="12807" width="8.375" style="898" customWidth="1"/>
    <col min="12808" max="12808" width="7.375" style="898" customWidth="1"/>
    <col min="12809" max="12810" width="10" style="898" customWidth="1"/>
    <col min="12811" max="12811" width="17.125" style="898" customWidth="1"/>
    <col min="12812" max="13056" width="9" style="898"/>
    <col min="13057" max="13057" width="1.625" style="898" customWidth="1"/>
    <col min="13058" max="13058" width="3.5" style="898" customWidth="1"/>
    <col min="13059" max="13060" width="9" style="898" customWidth="1"/>
    <col min="13061" max="13062" width="8.5" style="898" customWidth="1"/>
    <col min="13063" max="13063" width="8.375" style="898" customWidth="1"/>
    <col min="13064" max="13064" width="7.375" style="898" customWidth="1"/>
    <col min="13065" max="13066" width="10" style="898" customWidth="1"/>
    <col min="13067" max="13067" width="17.125" style="898" customWidth="1"/>
    <col min="13068" max="13312" width="9" style="898"/>
    <col min="13313" max="13313" width="1.625" style="898" customWidth="1"/>
    <col min="13314" max="13314" width="3.5" style="898" customWidth="1"/>
    <col min="13315" max="13316" width="9" style="898" customWidth="1"/>
    <col min="13317" max="13318" width="8.5" style="898" customWidth="1"/>
    <col min="13319" max="13319" width="8.375" style="898" customWidth="1"/>
    <col min="13320" max="13320" width="7.375" style="898" customWidth="1"/>
    <col min="13321" max="13322" width="10" style="898" customWidth="1"/>
    <col min="13323" max="13323" width="17.125" style="898" customWidth="1"/>
    <col min="13324" max="13568" width="9" style="898"/>
    <col min="13569" max="13569" width="1.625" style="898" customWidth="1"/>
    <col min="13570" max="13570" width="3.5" style="898" customWidth="1"/>
    <col min="13571" max="13572" width="9" style="898" customWidth="1"/>
    <col min="13573" max="13574" width="8.5" style="898" customWidth="1"/>
    <col min="13575" max="13575" width="8.375" style="898" customWidth="1"/>
    <col min="13576" max="13576" width="7.375" style="898" customWidth="1"/>
    <col min="13577" max="13578" width="10" style="898" customWidth="1"/>
    <col min="13579" max="13579" width="17.125" style="898" customWidth="1"/>
    <col min="13580" max="13824" width="9" style="898"/>
    <col min="13825" max="13825" width="1.625" style="898" customWidth="1"/>
    <col min="13826" max="13826" width="3.5" style="898" customWidth="1"/>
    <col min="13827" max="13828" width="9" style="898" customWidth="1"/>
    <col min="13829" max="13830" width="8.5" style="898" customWidth="1"/>
    <col min="13831" max="13831" width="8.375" style="898" customWidth="1"/>
    <col min="13832" max="13832" width="7.375" style="898" customWidth="1"/>
    <col min="13833" max="13834" width="10" style="898" customWidth="1"/>
    <col min="13835" max="13835" width="17.125" style="898" customWidth="1"/>
    <col min="13836" max="14080" width="9" style="898"/>
    <col min="14081" max="14081" width="1.625" style="898" customWidth="1"/>
    <col min="14082" max="14082" width="3.5" style="898" customWidth="1"/>
    <col min="14083" max="14084" width="9" style="898" customWidth="1"/>
    <col min="14085" max="14086" width="8.5" style="898" customWidth="1"/>
    <col min="14087" max="14087" width="8.375" style="898" customWidth="1"/>
    <col min="14088" max="14088" width="7.375" style="898" customWidth="1"/>
    <col min="14089" max="14090" width="10" style="898" customWidth="1"/>
    <col min="14091" max="14091" width="17.125" style="898" customWidth="1"/>
    <col min="14092" max="14336" width="9" style="898"/>
    <col min="14337" max="14337" width="1.625" style="898" customWidth="1"/>
    <col min="14338" max="14338" width="3.5" style="898" customWidth="1"/>
    <col min="14339" max="14340" width="9" style="898" customWidth="1"/>
    <col min="14341" max="14342" width="8.5" style="898" customWidth="1"/>
    <col min="14343" max="14343" width="8.375" style="898" customWidth="1"/>
    <col min="14344" max="14344" width="7.375" style="898" customWidth="1"/>
    <col min="14345" max="14346" width="10" style="898" customWidth="1"/>
    <col min="14347" max="14347" width="17.125" style="898" customWidth="1"/>
    <col min="14348" max="14592" width="9" style="898"/>
    <col min="14593" max="14593" width="1.625" style="898" customWidth="1"/>
    <col min="14594" max="14594" width="3.5" style="898" customWidth="1"/>
    <col min="14595" max="14596" width="9" style="898" customWidth="1"/>
    <col min="14597" max="14598" width="8.5" style="898" customWidth="1"/>
    <col min="14599" max="14599" width="8.375" style="898" customWidth="1"/>
    <col min="14600" max="14600" width="7.375" style="898" customWidth="1"/>
    <col min="14601" max="14602" width="10" style="898" customWidth="1"/>
    <col min="14603" max="14603" width="17.125" style="898" customWidth="1"/>
    <col min="14604" max="14848" width="9" style="898"/>
    <col min="14849" max="14849" width="1.625" style="898" customWidth="1"/>
    <col min="14850" max="14850" width="3.5" style="898" customWidth="1"/>
    <col min="14851" max="14852" width="9" style="898" customWidth="1"/>
    <col min="14853" max="14854" width="8.5" style="898" customWidth="1"/>
    <col min="14855" max="14855" width="8.375" style="898" customWidth="1"/>
    <col min="14856" max="14856" width="7.375" style="898" customWidth="1"/>
    <col min="14857" max="14858" width="10" style="898" customWidth="1"/>
    <col min="14859" max="14859" width="17.125" style="898" customWidth="1"/>
    <col min="14860" max="15104" width="9" style="898"/>
    <col min="15105" max="15105" width="1.625" style="898" customWidth="1"/>
    <col min="15106" max="15106" width="3.5" style="898" customWidth="1"/>
    <col min="15107" max="15108" width="9" style="898" customWidth="1"/>
    <col min="15109" max="15110" width="8.5" style="898" customWidth="1"/>
    <col min="15111" max="15111" width="8.375" style="898" customWidth="1"/>
    <col min="15112" max="15112" width="7.375" style="898" customWidth="1"/>
    <col min="15113" max="15114" width="10" style="898" customWidth="1"/>
    <col min="15115" max="15115" width="17.125" style="898" customWidth="1"/>
    <col min="15116" max="15360" width="9" style="898"/>
    <col min="15361" max="15361" width="1.625" style="898" customWidth="1"/>
    <col min="15362" max="15362" width="3.5" style="898" customWidth="1"/>
    <col min="15363" max="15364" width="9" style="898" customWidth="1"/>
    <col min="15365" max="15366" width="8.5" style="898" customWidth="1"/>
    <col min="15367" max="15367" width="8.375" style="898" customWidth="1"/>
    <col min="15368" max="15368" width="7.375" style="898" customWidth="1"/>
    <col min="15369" max="15370" width="10" style="898" customWidth="1"/>
    <col min="15371" max="15371" width="17.125" style="898" customWidth="1"/>
    <col min="15372" max="15616" width="9" style="898"/>
    <col min="15617" max="15617" width="1.625" style="898" customWidth="1"/>
    <col min="15618" max="15618" width="3.5" style="898" customWidth="1"/>
    <col min="15619" max="15620" width="9" style="898" customWidth="1"/>
    <col min="15621" max="15622" width="8.5" style="898" customWidth="1"/>
    <col min="15623" max="15623" width="8.375" style="898" customWidth="1"/>
    <col min="15624" max="15624" width="7.375" style="898" customWidth="1"/>
    <col min="15625" max="15626" width="10" style="898" customWidth="1"/>
    <col min="15627" max="15627" width="17.125" style="898" customWidth="1"/>
    <col min="15628" max="15872" width="9" style="898"/>
    <col min="15873" max="15873" width="1.625" style="898" customWidth="1"/>
    <col min="15874" max="15874" width="3.5" style="898" customWidth="1"/>
    <col min="15875" max="15876" width="9" style="898" customWidth="1"/>
    <col min="15877" max="15878" width="8.5" style="898" customWidth="1"/>
    <col min="15879" max="15879" width="8.375" style="898" customWidth="1"/>
    <col min="15880" max="15880" width="7.375" style="898" customWidth="1"/>
    <col min="15881" max="15882" width="10" style="898" customWidth="1"/>
    <col min="15883" max="15883" width="17.125" style="898" customWidth="1"/>
    <col min="15884" max="16128" width="9" style="898"/>
    <col min="16129" max="16129" width="1.625" style="898" customWidth="1"/>
    <col min="16130" max="16130" width="3.5" style="898" customWidth="1"/>
    <col min="16131" max="16132" width="9" style="898" customWidth="1"/>
    <col min="16133" max="16134" width="8.5" style="898" customWidth="1"/>
    <col min="16135" max="16135" width="8.375" style="898" customWidth="1"/>
    <col min="16136" max="16136" width="7.375" style="898" customWidth="1"/>
    <col min="16137" max="16138" width="10" style="898" customWidth="1"/>
    <col min="16139" max="16139" width="17.125" style="898" customWidth="1"/>
    <col min="16140" max="16384" width="9" style="898"/>
  </cols>
  <sheetData>
    <row r="1" spans="2:24" ht="18" customHeight="1" thickBot="1">
      <c r="B1" s="4460" t="s">
        <v>2035</v>
      </c>
      <c r="C1" s="4461"/>
      <c r="H1" s="916"/>
      <c r="I1" s="916"/>
      <c r="J1" s="3240" t="str">
        <f>IF(基本情報入力シート!$D$3="","",基本情報入力シート!$D$3)</f>
        <v/>
      </c>
      <c r="K1" s="3240"/>
      <c r="L1" s="3581" t="s">
        <v>3034</v>
      </c>
      <c r="M1" s="3581"/>
      <c r="N1" s="3581"/>
      <c r="O1" s="1047"/>
      <c r="P1" s="1047"/>
      <c r="Q1" s="1047"/>
      <c r="R1" s="1047"/>
      <c r="S1" s="1047"/>
      <c r="T1" s="1047"/>
      <c r="U1" s="1047"/>
      <c r="V1" s="1047"/>
      <c r="W1" s="1047"/>
      <c r="X1" s="1047"/>
    </row>
    <row r="2" spans="2:24" ht="47.25" customHeight="1">
      <c r="B2" s="4416" t="s">
        <v>2036</v>
      </c>
      <c r="C2" s="4417"/>
      <c r="D2" s="4417"/>
      <c r="E2" s="4417"/>
      <c r="F2" s="4417"/>
      <c r="G2" s="4417"/>
      <c r="H2" s="4417"/>
      <c r="I2" s="4417"/>
      <c r="J2" s="4417"/>
      <c r="K2" s="4417"/>
    </row>
    <row r="3" spans="2:24" ht="6" customHeight="1">
      <c r="B3" s="4455"/>
      <c r="C3" s="4455"/>
      <c r="D3" s="4455"/>
      <c r="E3" s="4456"/>
      <c r="F3" s="4457"/>
      <c r="G3" s="899"/>
    </row>
    <row r="4" spans="2:24" ht="15" customHeight="1">
      <c r="B4" s="4455"/>
      <c r="C4" s="4455"/>
      <c r="D4" s="4455"/>
      <c r="E4" s="4456"/>
      <c r="F4" s="4457"/>
      <c r="G4" s="899"/>
      <c r="H4" s="4458" t="s">
        <v>2037</v>
      </c>
      <c r="I4" s="4458"/>
      <c r="J4" s="4459"/>
      <c r="K4" s="4459"/>
    </row>
    <row r="5" spans="2:24" ht="15" customHeight="1">
      <c r="B5" s="4455"/>
      <c r="C5" s="4455"/>
      <c r="D5" s="4455"/>
      <c r="E5" s="4456"/>
      <c r="F5" s="4457"/>
      <c r="G5" s="917"/>
      <c r="H5" s="4458"/>
      <c r="I5" s="4458"/>
      <c r="J5" s="4459"/>
      <c r="K5" s="4459"/>
    </row>
    <row r="6" spans="2:24" ht="6" customHeight="1" thickBot="1">
      <c r="B6" s="918"/>
      <c r="C6" s="918"/>
      <c r="D6" s="918"/>
      <c r="E6" s="918"/>
      <c r="F6" s="918"/>
      <c r="G6" s="918"/>
      <c r="H6" s="918"/>
      <c r="I6" s="918"/>
      <c r="J6" s="918"/>
      <c r="K6" s="918"/>
    </row>
    <row r="7" spans="2:24" s="918" customFormat="1" ht="24.75" customHeight="1">
      <c r="B7" s="908"/>
      <c r="C7" s="4383" t="s">
        <v>885</v>
      </c>
      <c r="D7" s="4383"/>
      <c r="E7" s="4383" t="s">
        <v>2038</v>
      </c>
      <c r="F7" s="4383"/>
      <c r="G7" s="4383" t="s">
        <v>2039</v>
      </c>
      <c r="H7" s="4462"/>
      <c r="I7" s="4463" t="s">
        <v>2040</v>
      </c>
      <c r="J7" s="4464"/>
      <c r="K7" s="919" t="s">
        <v>2041</v>
      </c>
    </row>
    <row r="8" spans="2:24" s="918" customFormat="1" ht="17.25" customHeight="1">
      <c r="B8" s="908">
        <f>ROW()-7</f>
        <v>1</v>
      </c>
      <c r="C8" s="4430"/>
      <c r="D8" s="4430"/>
      <c r="E8" s="4443"/>
      <c r="F8" s="4444"/>
      <c r="G8" s="4430"/>
      <c r="H8" s="4431"/>
      <c r="I8" s="4436"/>
      <c r="J8" s="4437"/>
      <c r="K8" s="920"/>
    </row>
    <row r="9" spans="2:24" s="918" customFormat="1" ht="17.25" customHeight="1">
      <c r="B9" s="908">
        <f t="shared" ref="B9:B47" si="0">ROW()-7</f>
        <v>2</v>
      </c>
      <c r="C9" s="4430"/>
      <c r="D9" s="4430"/>
      <c r="E9" s="4443"/>
      <c r="F9" s="4444"/>
      <c r="G9" s="4430"/>
      <c r="H9" s="4431"/>
      <c r="I9" s="4436"/>
      <c r="J9" s="4437"/>
      <c r="K9" s="920"/>
    </row>
    <row r="10" spans="2:24" s="918" customFormat="1" ht="17.25" customHeight="1">
      <c r="B10" s="908">
        <f t="shared" si="0"/>
        <v>3</v>
      </c>
      <c r="C10" s="4431"/>
      <c r="D10" s="4446"/>
      <c r="E10" s="4445"/>
      <c r="F10" s="4447"/>
      <c r="G10" s="4431"/>
      <c r="H10" s="4448"/>
      <c r="I10" s="4436"/>
      <c r="J10" s="4449"/>
      <c r="K10" s="920"/>
    </row>
    <row r="11" spans="2:24" s="918" customFormat="1" ht="17.25" customHeight="1">
      <c r="B11" s="908">
        <f t="shared" si="0"/>
        <v>4</v>
      </c>
      <c r="C11" s="4431"/>
      <c r="D11" s="4446"/>
      <c r="E11" s="4445"/>
      <c r="F11" s="4447"/>
      <c r="G11" s="4431"/>
      <c r="H11" s="4448"/>
      <c r="I11" s="4436"/>
      <c r="J11" s="4449"/>
      <c r="K11" s="920"/>
    </row>
    <row r="12" spans="2:24" s="918" customFormat="1" ht="17.25" customHeight="1">
      <c r="B12" s="908">
        <f t="shared" si="0"/>
        <v>5</v>
      </c>
      <c r="C12" s="4431"/>
      <c r="D12" s="4446"/>
      <c r="E12" s="4445"/>
      <c r="F12" s="4447"/>
      <c r="G12" s="4431"/>
      <c r="H12" s="4448"/>
      <c r="I12" s="4436"/>
      <c r="J12" s="4449"/>
      <c r="K12" s="920"/>
    </row>
    <row r="13" spans="2:24" s="918" customFormat="1" ht="17.25" customHeight="1">
      <c r="B13" s="908">
        <f t="shared" si="0"/>
        <v>6</v>
      </c>
      <c r="C13" s="4431"/>
      <c r="D13" s="4446"/>
      <c r="E13" s="4445"/>
      <c r="F13" s="4447"/>
      <c r="G13" s="4431"/>
      <c r="H13" s="4448"/>
      <c r="I13" s="4436"/>
      <c r="J13" s="4449"/>
      <c r="K13" s="921"/>
    </row>
    <row r="14" spans="2:24" s="918" customFormat="1" ht="17.25" customHeight="1">
      <c r="B14" s="908">
        <f t="shared" si="0"/>
        <v>7</v>
      </c>
      <c r="C14" s="4430"/>
      <c r="D14" s="4430"/>
      <c r="E14" s="4430"/>
      <c r="F14" s="4430"/>
      <c r="G14" s="4430"/>
      <c r="H14" s="4431"/>
      <c r="I14" s="4453"/>
      <c r="J14" s="4454"/>
      <c r="K14" s="921"/>
    </row>
    <row r="15" spans="2:24" s="918" customFormat="1" ht="17.25" customHeight="1">
      <c r="B15" s="908">
        <f t="shared" si="0"/>
        <v>8</v>
      </c>
      <c r="C15" s="4430"/>
      <c r="D15" s="4430"/>
      <c r="E15" s="4430"/>
      <c r="F15" s="4430"/>
      <c r="G15" s="4430"/>
      <c r="H15" s="4431"/>
      <c r="I15" s="4452"/>
      <c r="J15" s="4437"/>
      <c r="K15" s="921"/>
    </row>
    <row r="16" spans="2:24" s="918" customFormat="1" ht="17.25" customHeight="1">
      <c r="B16" s="908">
        <f t="shared" si="0"/>
        <v>9</v>
      </c>
      <c r="C16" s="4430"/>
      <c r="D16" s="4430"/>
      <c r="E16" s="4430"/>
      <c r="F16" s="4430"/>
      <c r="G16" s="4430"/>
      <c r="H16" s="4431"/>
      <c r="I16" s="4452"/>
      <c r="J16" s="4437"/>
      <c r="K16" s="921"/>
    </row>
    <row r="17" spans="2:11" s="918" customFormat="1" ht="17.25" customHeight="1">
      <c r="B17" s="908">
        <f t="shared" si="0"/>
        <v>10</v>
      </c>
      <c r="C17" s="4430"/>
      <c r="D17" s="4430"/>
      <c r="E17" s="4430"/>
      <c r="F17" s="4430"/>
      <c r="G17" s="4430"/>
      <c r="H17" s="4431"/>
      <c r="I17" s="4450"/>
      <c r="J17" s="4451"/>
      <c r="K17" s="921"/>
    </row>
    <row r="18" spans="2:11" s="918" customFormat="1" ht="17.25" customHeight="1">
      <c r="B18" s="908">
        <f t="shared" si="0"/>
        <v>11</v>
      </c>
      <c r="C18" s="4431"/>
      <c r="D18" s="4446"/>
      <c r="E18" s="4445"/>
      <c r="F18" s="4447"/>
      <c r="G18" s="4430"/>
      <c r="H18" s="4431"/>
      <c r="I18" s="4436"/>
      <c r="J18" s="4449"/>
      <c r="K18" s="920"/>
    </row>
    <row r="19" spans="2:11" s="918" customFormat="1" ht="17.25" customHeight="1">
      <c r="B19" s="908">
        <f t="shared" si="0"/>
        <v>12</v>
      </c>
      <c r="C19" s="4430"/>
      <c r="D19" s="4430"/>
      <c r="E19" s="4443"/>
      <c r="F19" s="4444"/>
      <c r="G19" s="4430"/>
      <c r="H19" s="4431"/>
      <c r="I19" s="4436"/>
      <c r="J19" s="4437"/>
      <c r="K19" s="920"/>
    </row>
    <row r="20" spans="2:11" s="918" customFormat="1" ht="17.25" customHeight="1">
      <c r="B20" s="908">
        <f t="shared" si="0"/>
        <v>13</v>
      </c>
      <c r="C20" s="4431"/>
      <c r="D20" s="4446"/>
      <c r="E20" s="4445"/>
      <c r="F20" s="4447"/>
      <c r="G20" s="4431"/>
      <c r="H20" s="4448"/>
      <c r="I20" s="4436"/>
      <c r="J20" s="4449"/>
      <c r="K20" s="920"/>
    </row>
    <row r="21" spans="2:11" s="918" customFormat="1" ht="17.25" customHeight="1">
      <c r="B21" s="908">
        <f t="shared" si="0"/>
        <v>14</v>
      </c>
      <c r="C21" s="4430"/>
      <c r="D21" s="4430"/>
      <c r="E21" s="4443"/>
      <c r="F21" s="4444"/>
      <c r="G21" s="4430"/>
      <c r="H21" s="4431"/>
      <c r="I21" s="4436"/>
      <c r="J21" s="4437"/>
      <c r="K21" s="920"/>
    </row>
    <row r="22" spans="2:11" s="918" customFormat="1" ht="17.25" customHeight="1">
      <c r="B22" s="908">
        <f t="shared" si="0"/>
        <v>15</v>
      </c>
      <c r="C22" s="4430"/>
      <c r="D22" s="4430"/>
      <c r="E22" s="4445"/>
      <c r="F22" s="4446"/>
      <c r="G22" s="4430"/>
      <c r="H22" s="4431"/>
      <c r="I22" s="4436"/>
      <c r="J22" s="4437"/>
      <c r="K22" s="921"/>
    </row>
    <row r="23" spans="2:11" s="918" customFormat="1" ht="17.25" customHeight="1">
      <c r="B23" s="908">
        <f t="shared" si="0"/>
        <v>16</v>
      </c>
      <c r="C23" s="4430"/>
      <c r="D23" s="4430"/>
      <c r="E23" s="4442"/>
      <c r="F23" s="4430"/>
      <c r="G23" s="4430"/>
      <c r="H23" s="4431"/>
      <c r="I23" s="4436"/>
      <c r="J23" s="4437"/>
      <c r="K23" s="921"/>
    </row>
    <row r="24" spans="2:11" s="918" customFormat="1" ht="17.25" customHeight="1">
      <c r="B24" s="908">
        <f t="shared" si="0"/>
        <v>17</v>
      </c>
      <c r="C24" s="4430"/>
      <c r="D24" s="4430"/>
      <c r="E24" s="4430"/>
      <c r="F24" s="4430"/>
      <c r="G24" s="4430"/>
      <c r="H24" s="4431"/>
      <c r="I24" s="4436"/>
      <c r="J24" s="4437"/>
      <c r="K24" s="921"/>
    </row>
    <row r="25" spans="2:11" s="918" customFormat="1" ht="17.25" customHeight="1">
      <c r="B25" s="908">
        <f t="shared" si="0"/>
        <v>18</v>
      </c>
      <c r="C25" s="4430"/>
      <c r="D25" s="4430"/>
      <c r="E25" s="4430"/>
      <c r="F25" s="4430"/>
      <c r="G25" s="4430"/>
      <c r="H25" s="4431"/>
      <c r="I25" s="4436"/>
      <c r="J25" s="4437"/>
      <c r="K25" s="921"/>
    </row>
    <row r="26" spans="2:11" s="918" customFormat="1" ht="17.25" customHeight="1">
      <c r="B26" s="908">
        <f t="shared" si="0"/>
        <v>19</v>
      </c>
      <c r="C26" s="4430"/>
      <c r="D26" s="4430"/>
      <c r="E26" s="4430"/>
      <c r="F26" s="4430"/>
      <c r="G26" s="4430"/>
      <c r="H26" s="4431"/>
      <c r="I26" s="4436"/>
      <c r="J26" s="4437"/>
      <c r="K26" s="921"/>
    </row>
    <row r="27" spans="2:11" s="918" customFormat="1" ht="17.25" customHeight="1">
      <c r="B27" s="908">
        <f t="shared" si="0"/>
        <v>20</v>
      </c>
      <c r="C27" s="4430"/>
      <c r="D27" s="4430"/>
      <c r="E27" s="4430"/>
      <c r="F27" s="4430"/>
      <c r="G27" s="4430"/>
      <c r="H27" s="4431"/>
      <c r="I27" s="4436"/>
      <c r="J27" s="4437"/>
      <c r="K27" s="921"/>
    </row>
    <row r="28" spans="2:11" s="918" customFormat="1" ht="17.25" customHeight="1">
      <c r="B28" s="908">
        <f t="shared" si="0"/>
        <v>21</v>
      </c>
      <c r="C28" s="4430"/>
      <c r="D28" s="4430"/>
      <c r="E28" s="4438"/>
      <c r="F28" s="4439"/>
      <c r="G28" s="4430"/>
      <c r="H28" s="4431"/>
      <c r="I28" s="4440"/>
      <c r="J28" s="4441"/>
      <c r="K28" s="920"/>
    </row>
    <row r="29" spans="2:11" s="918" customFormat="1" ht="17.25" customHeight="1">
      <c r="B29" s="908">
        <f t="shared" si="0"/>
        <v>22</v>
      </c>
      <c r="C29" s="4430"/>
      <c r="D29" s="4430"/>
      <c r="E29" s="4438"/>
      <c r="F29" s="4439"/>
      <c r="G29" s="4430"/>
      <c r="H29" s="4431"/>
      <c r="I29" s="4436"/>
      <c r="J29" s="4437"/>
      <c r="K29" s="920"/>
    </row>
    <row r="30" spans="2:11" s="918" customFormat="1" ht="17.25" customHeight="1">
      <c r="B30" s="908">
        <f t="shared" si="0"/>
        <v>23</v>
      </c>
      <c r="C30" s="4430"/>
      <c r="D30" s="4430"/>
      <c r="E30" s="4438"/>
      <c r="F30" s="4439"/>
      <c r="G30" s="4430"/>
      <c r="H30" s="4431"/>
      <c r="I30" s="4436"/>
      <c r="J30" s="4437"/>
      <c r="K30" s="920"/>
    </row>
    <row r="31" spans="2:11" s="918" customFormat="1" ht="17.25" customHeight="1">
      <c r="B31" s="908">
        <f t="shared" si="0"/>
        <v>24</v>
      </c>
      <c r="C31" s="4430"/>
      <c r="D31" s="4430"/>
      <c r="E31" s="4438"/>
      <c r="F31" s="4439"/>
      <c r="G31" s="4430"/>
      <c r="H31" s="4431"/>
      <c r="I31" s="4436"/>
      <c r="J31" s="4437"/>
      <c r="K31" s="920"/>
    </row>
    <row r="32" spans="2:11" s="918" customFormat="1" ht="17.25" customHeight="1">
      <c r="B32" s="908">
        <f t="shared" si="0"/>
        <v>25</v>
      </c>
      <c r="C32" s="4430"/>
      <c r="D32" s="4430"/>
      <c r="E32" s="4438"/>
      <c r="F32" s="4439"/>
      <c r="G32" s="4430"/>
      <c r="H32" s="4431"/>
      <c r="I32" s="4436"/>
      <c r="J32" s="4437"/>
      <c r="K32" s="920"/>
    </row>
    <row r="33" spans="2:11" s="918" customFormat="1" ht="17.25" customHeight="1">
      <c r="B33" s="908">
        <f t="shared" si="0"/>
        <v>26</v>
      </c>
      <c r="C33" s="4430"/>
      <c r="D33" s="4430"/>
      <c r="E33" s="4438"/>
      <c r="F33" s="4439"/>
      <c r="G33" s="4430"/>
      <c r="H33" s="4431"/>
      <c r="I33" s="4436"/>
      <c r="J33" s="4437"/>
      <c r="K33" s="920"/>
    </row>
    <row r="34" spans="2:11" s="918" customFormat="1" ht="17.25" customHeight="1">
      <c r="B34" s="908">
        <f t="shared" si="0"/>
        <v>27</v>
      </c>
      <c r="C34" s="4430"/>
      <c r="D34" s="4430"/>
      <c r="E34" s="4438"/>
      <c r="F34" s="4439"/>
      <c r="G34" s="4430"/>
      <c r="H34" s="4431"/>
      <c r="I34" s="4436"/>
      <c r="J34" s="4437"/>
      <c r="K34" s="920"/>
    </row>
    <row r="35" spans="2:11" s="918" customFormat="1" ht="17.25" customHeight="1">
      <c r="B35" s="908">
        <f t="shared" si="0"/>
        <v>28</v>
      </c>
      <c r="C35" s="4430"/>
      <c r="D35" s="4430"/>
      <c r="E35" s="4438"/>
      <c r="F35" s="4439"/>
      <c r="G35" s="4430"/>
      <c r="H35" s="4431"/>
      <c r="I35" s="4436"/>
      <c r="J35" s="4437"/>
      <c r="K35" s="920"/>
    </row>
    <row r="36" spans="2:11" s="918" customFormat="1" ht="17.25" customHeight="1">
      <c r="B36" s="908">
        <f t="shared" si="0"/>
        <v>29</v>
      </c>
      <c r="C36" s="4430"/>
      <c r="D36" s="4430"/>
      <c r="E36" s="4438"/>
      <c r="F36" s="4439"/>
      <c r="G36" s="4430"/>
      <c r="H36" s="4431"/>
      <c r="I36" s="4436"/>
      <c r="J36" s="4437"/>
      <c r="K36" s="920"/>
    </row>
    <row r="37" spans="2:11" s="918" customFormat="1" ht="17.25" customHeight="1">
      <c r="B37" s="908">
        <f t="shared" si="0"/>
        <v>30</v>
      </c>
      <c r="C37" s="4430"/>
      <c r="D37" s="4430"/>
      <c r="E37" s="4438"/>
      <c r="F37" s="4439"/>
      <c r="G37" s="4430"/>
      <c r="H37" s="4431"/>
      <c r="I37" s="4436"/>
      <c r="J37" s="4437"/>
      <c r="K37" s="920"/>
    </row>
    <row r="38" spans="2:11" s="918" customFormat="1" ht="17.25" customHeight="1">
      <c r="B38" s="908">
        <f t="shared" si="0"/>
        <v>31</v>
      </c>
      <c r="C38" s="4430"/>
      <c r="D38" s="4430"/>
      <c r="E38" s="4438"/>
      <c r="F38" s="4439"/>
      <c r="G38" s="4430"/>
      <c r="H38" s="4431"/>
      <c r="I38" s="4436"/>
      <c r="J38" s="4437"/>
      <c r="K38" s="920"/>
    </row>
    <row r="39" spans="2:11" s="918" customFormat="1" ht="17.25" customHeight="1">
      <c r="B39" s="908">
        <f t="shared" si="0"/>
        <v>32</v>
      </c>
      <c r="C39" s="4430"/>
      <c r="D39" s="4430"/>
      <c r="E39" s="4438"/>
      <c r="F39" s="4439"/>
      <c r="G39" s="4430"/>
      <c r="H39" s="4431"/>
      <c r="I39" s="4436"/>
      <c r="J39" s="4437"/>
      <c r="K39" s="920"/>
    </row>
    <row r="40" spans="2:11" s="918" customFormat="1" ht="17.25" customHeight="1">
      <c r="B40" s="908">
        <f t="shared" si="0"/>
        <v>33</v>
      </c>
      <c r="C40" s="4430"/>
      <c r="D40" s="4430"/>
      <c r="E40" s="4438"/>
      <c r="F40" s="4439"/>
      <c r="G40" s="4430"/>
      <c r="H40" s="4431"/>
      <c r="I40" s="4436"/>
      <c r="J40" s="4437"/>
      <c r="K40" s="920"/>
    </row>
    <row r="41" spans="2:11" s="918" customFormat="1" ht="17.25" customHeight="1">
      <c r="B41" s="908">
        <f t="shared" si="0"/>
        <v>34</v>
      </c>
      <c r="C41" s="4430"/>
      <c r="D41" s="4430"/>
      <c r="E41" s="4438"/>
      <c r="F41" s="4439"/>
      <c r="G41" s="4430"/>
      <c r="H41" s="4431"/>
      <c r="I41" s="4436"/>
      <c r="J41" s="4437"/>
      <c r="K41" s="921"/>
    </row>
    <row r="42" spans="2:11" s="918" customFormat="1" ht="17.25" customHeight="1">
      <c r="B42" s="908">
        <f t="shared" si="0"/>
        <v>35</v>
      </c>
      <c r="C42" s="4430"/>
      <c r="D42" s="4430"/>
      <c r="E42" s="4438"/>
      <c r="F42" s="4439"/>
      <c r="G42" s="4430"/>
      <c r="H42" s="4431"/>
      <c r="I42" s="4436"/>
      <c r="J42" s="4437"/>
      <c r="K42" s="921"/>
    </row>
    <row r="43" spans="2:11" s="918" customFormat="1" ht="17.25" customHeight="1">
      <c r="B43" s="908">
        <f t="shared" si="0"/>
        <v>36</v>
      </c>
      <c r="C43" s="4430"/>
      <c r="D43" s="4430"/>
      <c r="E43" s="4430"/>
      <c r="F43" s="4430"/>
      <c r="G43" s="4430"/>
      <c r="H43" s="4431"/>
      <c r="I43" s="4436"/>
      <c r="J43" s="4437"/>
      <c r="K43" s="921"/>
    </row>
    <row r="44" spans="2:11" s="918" customFormat="1" ht="17.25" customHeight="1">
      <c r="B44" s="908">
        <f t="shared" si="0"/>
        <v>37</v>
      </c>
      <c r="C44" s="4430"/>
      <c r="D44" s="4430"/>
      <c r="E44" s="4430"/>
      <c r="F44" s="4430"/>
      <c r="G44" s="4430"/>
      <c r="H44" s="4431"/>
      <c r="I44" s="4436"/>
      <c r="J44" s="4437"/>
      <c r="K44" s="921"/>
    </row>
    <row r="45" spans="2:11" s="918" customFormat="1" ht="17.25" customHeight="1">
      <c r="B45" s="908">
        <f t="shared" si="0"/>
        <v>38</v>
      </c>
      <c r="C45" s="4430"/>
      <c r="D45" s="4430"/>
      <c r="E45" s="4430"/>
      <c r="F45" s="4430"/>
      <c r="G45" s="4430"/>
      <c r="H45" s="4431"/>
      <c r="I45" s="4436"/>
      <c r="J45" s="4437"/>
      <c r="K45" s="921"/>
    </row>
    <row r="46" spans="2:11" s="918" customFormat="1" ht="17.25" customHeight="1">
      <c r="B46" s="908">
        <f t="shared" si="0"/>
        <v>39</v>
      </c>
      <c r="C46" s="4430"/>
      <c r="D46" s="4430"/>
      <c r="E46" s="4430"/>
      <c r="F46" s="4430"/>
      <c r="G46" s="4430"/>
      <c r="H46" s="4431"/>
      <c r="I46" s="4436"/>
      <c r="J46" s="4437"/>
      <c r="K46" s="921"/>
    </row>
    <row r="47" spans="2:11" s="918" customFormat="1" ht="17.25" customHeight="1" thickBot="1">
      <c r="B47" s="908">
        <f t="shared" si="0"/>
        <v>40</v>
      </c>
      <c r="C47" s="4430"/>
      <c r="D47" s="4430"/>
      <c r="E47" s="4430"/>
      <c r="F47" s="4430"/>
      <c r="G47" s="4430"/>
      <c r="H47" s="4431"/>
      <c r="I47" s="4432"/>
      <c r="J47" s="4433"/>
      <c r="K47" s="921"/>
    </row>
    <row r="48" spans="2:11" ht="13.5" customHeight="1">
      <c r="B48" s="4434" t="s">
        <v>2042</v>
      </c>
      <c r="C48" s="4435"/>
      <c r="D48" s="4435"/>
      <c r="E48" s="4435"/>
      <c r="F48" s="4435"/>
      <c r="G48" s="4435"/>
      <c r="H48" s="4435"/>
      <c r="I48" s="4435"/>
      <c r="J48" s="4435"/>
      <c r="K48" s="4435"/>
    </row>
    <row r="49" spans="2:11" ht="32.25" customHeight="1">
      <c r="B49" s="4435"/>
      <c r="C49" s="4435"/>
      <c r="D49" s="4435"/>
      <c r="E49" s="4435"/>
      <c r="F49" s="4435"/>
      <c r="G49" s="4435"/>
      <c r="H49" s="4435"/>
      <c r="I49" s="4435"/>
      <c r="J49" s="4435"/>
      <c r="K49" s="4435"/>
    </row>
  </sheetData>
  <mergeCells count="177">
    <mergeCell ref="L1:N1"/>
    <mergeCell ref="C8:D8"/>
    <mergeCell ref="E8:F8"/>
    <mergeCell ref="G8:H8"/>
    <mergeCell ref="I8:J8"/>
    <mergeCell ref="B4:D4"/>
    <mergeCell ref="E4:F4"/>
    <mergeCell ref="H4:I5"/>
    <mergeCell ref="J4:K5"/>
    <mergeCell ref="B5:D5"/>
    <mergeCell ref="E5:F5"/>
    <mergeCell ref="B1:C1"/>
    <mergeCell ref="J1:K1"/>
    <mergeCell ref="B2:K2"/>
    <mergeCell ref="B3:D3"/>
    <mergeCell ref="E3:F3"/>
    <mergeCell ref="C7:D7"/>
    <mergeCell ref="E7:F7"/>
    <mergeCell ref="G7:H7"/>
    <mergeCell ref="I7:J7"/>
    <mergeCell ref="C11:D11"/>
    <mergeCell ref="E11:F11"/>
    <mergeCell ref="G11:H11"/>
    <mergeCell ref="I11:J11"/>
    <mergeCell ref="C12:D12"/>
    <mergeCell ref="E12:F12"/>
    <mergeCell ref="G12:H12"/>
    <mergeCell ref="I12:J12"/>
    <mergeCell ref="C9:D9"/>
    <mergeCell ref="E9:F9"/>
    <mergeCell ref="G9:H9"/>
    <mergeCell ref="I9:J9"/>
    <mergeCell ref="C10:D10"/>
    <mergeCell ref="E10:F10"/>
    <mergeCell ref="G10:H10"/>
    <mergeCell ref="I10:J10"/>
    <mergeCell ref="C15:D15"/>
    <mergeCell ref="E15:F15"/>
    <mergeCell ref="G15:H15"/>
    <mergeCell ref="I15:J15"/>
    <mergeCell ref="C16:D16"/>
    <mergeCell ref="E16:F16"/>
    <mergeCell ref="G16:H16"/>
    <mergeCell ref="I16:J16"/>
    <mergeCell ref="C13:D13"/>
    <mergeCell ref="E13:F13"/>
    <mergeCell ref="G13:H13"/>
    <mergeCell ref="I13:J13"/>
    <mergeCell ref="C14:D14"/>
    <mergeCell ref="E14:F14"/>
    <mergeCell ref="G14:H14"/>
    <mergeCell ref="I14:J14"/>
    <mergeCell ref="C19:D19"/>
    <mergeCell ref="E19:F19"/>
    <mergeCell ref="G19:H19"/>
    <mergeCell ref="I19:J19"/>
    <mergeCell ref="C20:D20"/>
    <mergeCell ref="E20:F20"/>
    <mergeCell ref="G20:H20"/>
    <mergeCell ref="I20:J20"/>
    <mergeCell ref="C17:D17"/>
    <mergeCell ref="E17:F17"/>
    <mergeCell ref="G17:H17"/>
    <mergeCell ref="I17:J17"/>
    <mergeCell ref="C18:D18"/>
    <mergeCell ref="E18:F18"/>
    <mergeCell ref="G18:H18"/>
    <mergeCell ref="I18:J18"/>
    <mergeCell ref="C23:D23"/>
    <mergeCell ref="E23:F23"/>
    <mergeCell ref="G23:H23"/>
    <mergeCell ref="I23:J23"/>
    <mergeCell ref="C24:D24"/>
    <mergeCell ref="E24:F24"/>
    <mergeCell ref="G24:H24"/>
    <mergeCell ref="I24:J24"/>
    <mergeCell ref="C21:D21"/>
    <mergeCell ref="E21:F21"/>
    <mergeCell ref="G21:H21"/>
    <mergeCell ref="I21:J21"/>
    <mergeCell ref="C22:D22"/>
    <mergeCell ref="E22:F22"/>
    <mergeCell ref="G22:H22"/>
    <mergeCell ref="I22:J22"/>
    <mergeCell ref="C27:D27"/>
    <mergeCell ref="E27:F27"/>
    <mergeCell ref="G27:H27"/>
    <mergeCell ref="I27:J27"/>
    <mergeCell ref="C28:D28"/>
    <mergeCell ref="E28:F28"/>
    <mergeCell ref="G28:H28"/>
    <mergeCell ref="I28:J28"/>
    <mergeCell ref="C25:D25"/>
    <mergeCell ref="E25:F25"/>
    <mergeCell ref="G25:H25"/>
    <mergeCell ref="I25:J25"/>
    <mergeCell ref="C26:D26"/>
    <mergeCell ref="E26:F26"/>
    <mergeCell ref="G26:H26"/>
    <mergeCell ref="I26:J26"/>
    <mergeCell ref="C31:D31"/>
    <mergeCell ref="E31:F31"/>
    <mergeCell ref="G31:H31"/>
    <mergeCell ref="I31:J31"/>
    <mergeCell ref="C32:D32"/>
    <mergeCell ref="E32:F32"/>
    <mergeCell ref="G32:H32"/>
    <mergeCell ref="I32:J32"/>
    <mergeCell ref="C29:D29"/>
    <mergeCell ref="E29:F29"/>
    <mergeCell ref="G29:H29"/>
    <mergeCell ref="I29:J29"/>
    <mergeCell ref="C30:D30"/>
    <mergeCell ref="E30:F30"/>
    <mergeCell ref="G30:H30"/>
    <mergeCell ref="I30:J30"/>
    <mergeCell ref="C35:D35"/>
    <mergeCell ref="E35:F35"/>
    <mergeCell ref="G35:H35"/>
    <mergeCell ref="I35:J35"/>
    <mergeCell ref="C36:D36"/>
    <mergeCell ref="E36:F36"/>
    <mergeCell ref="G36:H36"/>
    <mergeCell ref="I36:J36"/>
    <mergeCell ref="C33:D33"/>
    <mergeCell ref="E33:F33"/>
    <mergeCell ref="G33:H33"/>
    <mergeCell ref="I33:J33"/>
    <mergeCell ref="C34:D34"/>
    <mergeCell ref="E34:F34"/>
    <mergeCell ref="G34:H34"/>
    <mergeCell ref="I34:J34"/>
    <mergeCell ref="C39:D39"/>
    <mergeCell ref="E39:F39"/>
    <mergeCell ref="G39:H39"/>
    <mergeCell ref="I39:J39"/>
    <mergeCell ref="C40:D40"/>
    <mergeCell ref="E40:F40"/>
    <mergeCell ref="G40:H40"/>
    <mergeCell ref="I40:J40"/>
    <mergeCell ref="C37:D37"/>
    <mergeCell ref="E37:F37"/>
    <mergeCell ref="G37:H37"/>
    <mergeCell ref="I37:J37"/>
    <mergeCell ref="C38:D38"/>
    <mergeCell ref="E38:F38"/>
    <mergeCell ref="G38:H38"/>
    <mergeCell ref="I38:J38"/>
    <mergeCell ref="C43:D43"/>
    <mergeCell ref="E43:F43"/>
    <mergeCell ref="G43:H43"/>
    <mergeCell ref="I43:J43"/>
    <mergeCell ref="C44:D44"/>
    <mergeCell ref="E44:F44"/>
    <mergeCell ref="G44:H44"/>
    <mergeCell ref="I44:J44"/>
    <mergeCell ref="C41:D41"/>
    <mergeCell ref="E41:F41"/>
    <mergeCell ref="G41:H41"/>
    <mergeCell ref="I41:J41"/>
    <mergeCell ref="C42:D42"/>
    <mergeCell ref="E42:F42"/>
    <mergeCell ref="G42:H42"/>
    <mergeCell ref="I42:J42"/>
    <mergeCell ref="C47:D47"/>
    <mergeCell ref="E47:F47"/>
    <mergeCell ref="G47:H47"/>
    <mergeCell ref="I47:J47"/>
    <mergeCell ref="B48:K49"/>
    <mergeCell ref="C45:D45"/>
    <mergeCell ref="E45:F45"/>
    <mergeCell ref="G45:H45"/>
    <mergeCell ref="I45:J45"/>
    <mergeCell ref="C46:D46"/>
    <mergeCell ref="E46:F46"/>
    <mergeCell ref="G46:H46"/>
    <mergeCell ref="I46:J46"/>
  </mergeCells>
  <phoneticPr fontId="33"/>
  <hyperlinks>
    <hyperlink ref="L1:N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Y58"/>
  <sheetViews>
    <sheetView showGridLines="0" view="pageBreakPreview" zoomScaleNormal="100" zoomScaleSheetLayoutView="100" workbookViewId="0">
      <selection activeCell="G11" sqref="G11"/>
    </sheetView>
  </sheetViews>
  <sheetFormatPr defaultColWidth="2.25" defaultRowHeight="18.75"/>
  <cols>
    <col min="1" max="1" width="2.25" style="898" customWidth="1"/>
    <col min="2" max="2" width="2.25" style="899" customWidth="1"/>
    <col min="3" max="5" width="2.25" style="898"/>
    <col min="6" max="6" width="2.5" style="898" bestFit="1" customWidth="1"/>
    <col min="7" max="20" width="2.25" style="898"/>
    <col min="21" max="21" width="2.5" style="898" bestFit="1" customWidth="1"/>
    <col min="22" max="22" width="2.25" style="898"/>
    <col min="23" max="34" width="2.75" style="898" customWidth="1"/>
    <col min="35" max="35" width="1.625" style="898" customWidth="1"/>
    <col min="36" max="37" width="2.5" style="898" customWidth="1"/>
    <col min="38" max="256" width="2.25" style="898"/>
    <col min="257" max="258" width="2.25" style="898" customWidth="1"/>
    <col min="259" max="261" width="2.25" style="898"/>
    <col min="262" max="262" width="2.5" style="898" bestFit="1" customWidth="1"/>
    <col min="263" max="276" width="2.25" style="898"/>
    <col min="277" max="277" width="2.5" style="898" bestFit="1" customWidth="1"/>
    <col min="278" max="278" width="2.25" style="898"/>
    <col min="279" max="290" width="2.75" style="898" customWidth="1"/>
    <col min="291" max="291" width="1.625" style="898" customWidth="1"/>
    <col min="292" max="293" width="2.5" style="898" customWidth="1"/>
    <col min="294" max="512" width="2.25" style="898"/>
    <col min="513" max="514" width="2.25" style="898" customWidth="1"/>
    <col min="515" max="517" width="2.25" style="898"/>
    <col min="518" max="518" width="2.5" style="898" bestFit="1" customWidth="1"/>
    <col min="519" max="532" width="2.25" style="898"/>
    <col min="533" max="533" width="2.5" style="898" bestFit="1" customWidth="1"/>
    <col min="534" max="534" width="2.25" style="898"/>
    <col min="535" max="546" width="2.75" style="898" customWidth="1"/>
    <col min="547" max="547" width="1.625" style="898" customWidth="1"/>
    <col min="548" max="549" width="2.5" style="898" customWidth="1"/>
    <col min="550" max="768" width="2.25" style="898"/>
    <col min="769" max="770" width="2.25" style="898" customWidth="1"/>
    <col min="771" max="773" width="2.25" style="898"/>
    <col min="774" max="774" width="2.5" style="898" bestFit="1" customWidth="1"/>
    <col min="775" max="788" width="2.25" style="898"/>
    <col min="789" max="789" width="2.5" style="898" bestFit="1" customWidth="1"/>
    <col min="790" max="790" width="2.25" style="898"/>
    <col min="791" max="802" width="2.75" style="898" customWidth="1"/>
    <col min="803" max="803" width="1.625" style="898" customWidth="1"/>
    <col min="804" max="805" width="2.5" style="898" customWidth="1"/>
    <col min="806" max="1024" width="2.25" style="898"/>
    <col min="1025" max="1026" width="2.25" style="898" customWidth="1"/>
    <col min="1027" max="1029" width="2.25" style="898"/>
    <col min="1030" max="1030" width="2.5" style="898" bestFit="1" customWidth="1"/>
    <col min="1031" max="1044" width="2.25" style="898"/>
    <col min="1045" max="1045" width="2.5" style="898" bestFit="1" customWidth="1"/>
    <col min="1046" max="1046" width="2.25" style="898"/>
    <col min="1047" max="1058" width="2.75" style="898" customWidth="1"/>
    <col min="1059" max="1059" width="1.625" style="898" customWidth="1"/>
    <col min="1060" max="1061" width="2.5" style="898" customWidth="1"/>
    <col min="1062" max="1280" width="2.25" style="898"/>
    <col min="1281" max="1282" width="2.25" style="898" customWidth="1"/>
    <col min="1283" max="1285" width="2.25" style="898"/>
    <col min="1286" max="1286" width="2.5" style="898" bestFit="1" customWidth="1"/>
    <col min="1287" max="1300" width="2.25" style="898"/>
    <col min="1301" max="1301" width="2.5" style="898" bestFit="1" customWidth="1"/>
    <col min="1302" max="1302" width="2.25" style="898"/>
    <col min="1303" max="1314" width="2.75" style="898" customWidth="1"/>
    <col min="1315" max="1315" width="1.625" style="898" customWidth="1"/>
    <col min="1316" max="1317" width="2.5" style="898" customWidth="1"/>
    <col min="1318" max="1536" width="2.25" style="898"/>
    <col min="1537" max="1538" width="2.25" style="898" customWidth="1"/>
    <col min="1539" max="1541" width="2.25" style="898"/>
    <col min="1542" max="1542" width="2.5" style="898" bestFit="1" customWidth="1"/>
    <col min="1543" max="1556" width="2.25" style="898"/>
    <col min="1557" max="1557" width="2.5" style="898" bestFit="1" customWidth="1"/>
    <col min="1558" max="1558" width="2.25" style="898"/>
    <col min="1559" max="1570" width="2.75" style="898" customWidth="1"/>
    <col min="1571" max="1571" width="1.625" style="898" customWidth="1"/>
    <col min="1572" max="1573" width="2.5" style="898" customWidth="1"/>
    <col min="1574" max="1792" width="2.25" style="898"/>
    <col min="1793" max="1794" width="2.25" style="898" customWidth="1"/>
    <col min="1795" max="1797" width="2.25" style="898"/>
    <col min="1798" max="1798" width="2.5" style="898" bestFit="1" customWidth="1"/>
    <col min="1799" max="1812" width="2.25" style="898"/>
    <col min="1813" max="1813" width="2.5" style="898" bestFit="1" customWidth="1"/>
    <col min="1814" max="1814" width="2.25" style="898"/>
    <col min="1815" max="1826" width="2.75" style="898" customWidth="1"/>
    <col min="1827" max="1827" width="1.625" style="898" customWidth="1"/>
    <col min="1828" max="1829" width="2.5" style="898" customWidth="1"/>
    <col min="1830" max="2048" width="2.25" style="898"/>
    <col min="2049" max="2050" width="2.25" style="898" customWidth="1"/>
    <col min="2051" max="2053" width="2.25" style="898"/>
    <col min="2054" max="2054" width="2.5" style="898" bestFit="1" customWidth="1"/>
    <col min="2055" max="2068" width="2.25" style="898"/>
    <col min="2069" max="2069" width="2.5" style="898" bestFit="1" customWidth="1"/>
    <col min="2070" max="2070" width="2.25" style="898"/>
    <col min="2071" max="2082" width="2.75" style="898" customWidth="1"/>
    <col min="2083" max="2083" width="1.625" style="898" customWidth="1"/>
    <col min="2084" max="2085" width="2.5" style="898" customWidth="1"/>
    <col min="2086" max="2304" width="2.25" style="898"/>
    <col min="2305" max="2306" width="2.25" style="898" customWidth="1"/>
    <col min="2307" max="2309" width="2.25" style="898"/>
    <col min="2310" max="2310" width="2.5" style="898" bestFit="1" customWidth="1"/>
    <col min="2311" max="2324" width="2.25" style="898"/>
    <col min="2325" max="2325" width="2.5" style="898" bestFit="1" customWidth="1"/>
    <col min="2326" max="2326" width="2.25" style="898"/>
    <col min="2327" max="2338" width="2.75" style="898" customWidth="1"/>
    <col min="2339" max="2339" width="1.625" style="898" customWidth="1"/>
    <col min="2340" max="2341" width="2.5" style="898" customWidth="1"/>
    <col min="2342" max="2560" width="2.25" style="898"/>
    <col min="2561" max="2562" width="2.25" style="898" customWidth="1"/>
    <col min="2563" max="2565" width="2.25" style="898"/>
    <col min="2566" max="2566" width="2.5" style="898" bestFit="1" customWidth="1"/>
    <col min="2567" max="2580" width="2.25" style="898"/>
    <col min="2581" max="2581" width="2.5" style="898" bestFit="1" customWidth="1"/>
    <col min="2582" max="2582" width="2.25" style="898"/>
    <col min="2583" max="2594" width="2.75" style="898" customWidth="1"/>
    <col min="2595" max="2595" width="1.625" style="898" customWidth="1"/>
    <col min="2596" max="2597" width="2.5" style="898" customWidth="1"/>
    <col min="2598" max="2816" width="2.25" style="898"/>
    <col min="2817" max="2818" width="2.25" style="898" customWidth="1"/>
    <col min="2819" max="2821" width="2.25" style="898"/>
    <col min="2822" max="2822" width="2.5" style="898" bestFit="1" customWidth="1"/>
    <col min="2823" max="2836" width="2.25" style="898"/>
    <col min="2837" max="2837" width="2.5" style="898" bestFit="1" customWidth="1"/>
    <col min="2838" max="2838" width="2.25" style="898"/>
    <col min="2839" max="2850" width="2.75" style="898" customWidth="1"/>
    <col min="2851" max="2851" width="1.625" style="898" customWidth="1"/>
    <col min="2852" max="2853" width="2.5" style="898" customWidth="1"/>
    <col min="2854" max="3072" width="2.25" style="898"/>
    <col min="3073" max="3074" width="2.25" style="898" customWidth="1"/>
    <col min="3075" max="3077" width="2.25" style="898"/>
    <col min="3078" max="3078" width="2.5" style="898" bestFit="1" customWidth="1"/>
    <col min="3079" max="3092" width="2.25" style="898"/>
    <col min="3093" max="3093" width="2.5" style="898" bestFit="1" customWidth="1"/>
    <col min="3094" max="3094" width="2.25" style="898"/>
    <col min="3095" max="3106" width="2.75" style="898" customWidth="1"/>
    <col min="3107" max="3107" width="1.625" style="898" customWidth="1"/>
    <col min="3108" max="3109" width="2.5" style="898" customWidth="1"/>
    <col min="3110" max="3328" width="2.25" style="898"/>
    <col min="3329" max="3330" width="2.25" style="898" customWidth="1"/>
    <col min="3331" max="3333" width="2.25" style="898"/>
    <col min="3334" max="3334" width="2.5" style="898" bestFit="1" customWidth="1"/>
    <col min="3335" max="3348" width="2.25" style="898"/>
    <col min="3349" max="3349" width="2.5" style="898" bestFit="1" customWidth="1"/>
    <col min="3350" max="3350" width="2.25" style="898"/>
    <col min="3351" max="3362" width="2.75" style="898" customWidth="1"/>
    <col min="3363" max="3363" width="1.625" style="898" customWidth="1"/>
    <col min="3364" max="3365" width="2.5" style="898" customWidth="1"/>
    <col min="3366" max="3584" width="2.25" style="898"/>
    <col min="3585" max="3586" width="2.25" style="898" customWidth="1"/>
    <col min="3587" max="3589" width="2.25" style="898"/>
    <col min="3590" max="3590" width="2.5" style="898" bestFit="1" customWidth="1"/>
    <col min="3591" max="3604" width="2.25" style="898"/>
    <col min="3605" max="3605" width="2.5" style="898" bestFit="1" customWidth="1"/>
    <col min="3606" max="3606" width="2.25" style="898"/>
    <col min="3607" max="3618" width="2.75" style="898" customWidth="1"/>
    <col min="3619" max="3619" width="1.625" style="898" customWidth="1"/>
    <col min="3620" max="3621" width="2.5" style="898" customWidth="1"/>
    <col min="3622" max="3840" width="2.25" style="898"/>
    <col min="3841" max="3842" width="2.25" style="898" customWidth="1"/>
    <col min="3843" max="3845" width="2.25" style="898"/>
    <col min="3846" max="3846" width="2.5" style="898" bestFit="1" customWidth="1"/>
    <col min="3847" max="3860" width="2.25" style="898"/>
    <col min="3861" max="3861" width="2.5" style="898" bestFit="1" customWidth="1"/>
    <col min="3862" max="3862" width="2.25" style="898"/>
    <col min="3863" max="3874" width="2.75" style="898" customWidth="1"/>
    <col min="3875" max="3875" width="1.625" style="898" customWidth="1"/>
    <col min="3876" max="3877" width="2.5" style="898" customWidth="1"/>
    <col min="3878" max="4096" width="2.25" style="898"/>
    <col min="4097" max="4098" width="2.25" style="898" customWidth="1"/>
    <col min="4099" max="4101" width="2.25" style="898"/>
    <col min="4102" max="4102" width="2.5" style="898" bestFit="1" customWidth="1"/>
    <col min="4103" max="4116" width="2.25" style="898"/>
    <col min="4117" max="4117" width="2.5" style="898" bestFit="1" customWidth="1"/>
    <col min="4118" max="4118" width="2.25" style="898"/>
    <col min="4119" max="4130" width="2.75" style="898" customWidth="1"/>
    <col min="4131" max="4131" width="1.625" style="898" customWidth="1"/>
    <col min="4132" max="4133" width="2.5" style="898" customWidth="1"/>
    <col min="4134" max="4352" width="2.25" style="898"/>
    <col min="4353" max="4354" width="2.25" style="898" customWidth="1"/>
    <col min="4355" max="4357" width="2.25" style="898"/>
    <col min="4358" max="4358" width="2.5" style="898" bestFit="1" customWidth="1"/>
    <col min="4359" max="4372" width="2.25" style="898"/>
    <col min="4373" max="4373" width="2.5" style="898" bestFit="1" customWidth="1"/>
    <col min="4374" max="4374" width="2.25" style="898"/>
    <col min="4375" max="4386" width="2.75" style="898" customWidth="1"/>
    <col min="4387" max="4387" width="1.625" style="898" customWidth="1"/>
    <col min="4388" max="4389" width="2.5" style="898" customWidth="1"/>
    <col min="4390" max="4608" width="2.25" style="898"/>
    <col min="4609" max="4610" width="2.25" style="898" customWidth="1"/>
    <col min="4611" max="4613" width="2.25" style="898"/>
    <col min="4614" max="4614" width="2.5" style="898" bestFit="1" customWidth="1"/>
    <col min="4615" max="4628" width="2.25" style="898"/>
    <col min="4629" max="4629" width="2.5" style="898" bestFit="1" customWidth="1"/>
    <col min="4630" max="4630" width="2.25" style="898"/>
    <col min="4631" max="4642" width="2.75" style="898" customWidth="1"/>
    <col min="4643" max="4643" width="1.625" style="898" customWidth="1"/>
    <col min="4644" max="4645" width="2.5" style="898" customWidth="1"/>
    <col min="4646" max="4864" width="2.25" style="898"/>
    <col min="4865" max="4866" width="2.25" style="898" customWidth="1"/>
    <col min="4867" max="4869" width="2.25" style="898"/>
    <col min="4870" max="4870" width="2.5" style="898" bestFit="1" customWidth="1"/>
    <col min="4871" max="4884" width="2.25" style="898"/>
    <col min="4885" max="4885" width="2.5" style="898" bestFit="1" customWidth="1"/>
    <col min="4886" max="4886" width="2.25" style="898"/>
    <col min="4887" max="4898" width="2.75" style="898" customWidth="1"/>
    <col min="4899" max="4899" width="1.625" style="898" customWidth="1"/>
    <col min="4900" max="4901" width="2.5" style="898" customWidth="1"/>
    <col min="4902" max="5120" width="2.25" style="898"/>
    <col min="5121" max="5122" width="2.25" style="898" customWidth="1"/>
    <col min="5123" max="5125" width="2.25" style="898"/>
    <col min="5126" max="5126" width="2.5" style="898" bestFit="1" customWidth="1"/>
    <col min="5127" max="5140" width="2.25" style="898"/>
    <col min="5141" max="5141" width="2.5" style="898" bestFit="1" customWidth="1"/>
    <col min="5142" max="5142" width="2.25" style="898"/>
    <col min="5143" max="5154" width="2.75" style="898" customWidth="1"/>
    <col min="5155" max="5155" width="1.625" style="898" customWidth="1"/>
    <col min="5156" max="5157" width="2.5" style="898" customWidth="1"/>
    <col min="5158" max="5376" width="2.25" style="898"/>
    <col min="5377" max="5378" width="2.25" style="898" customWidth="1"/>
    <col min="5379" max="5381" width="2.25" style="898"/>
    <col min="5382" max="5382" width="2.5" style="898" bestFit="1" customWidth="1"/>
    <col min="5383" max="5396" width="2.25" style="898"/>
    <col min="5397" max="5397" width="2.5" style="898" bestFit="1" customWidth="1"/>
    <col min="5398" max="5398" width="2.25" style="898"/>
    <col min="5399" max="5410" width="2.75" style="898" customWidth="1"/>
    <col min="5411" max="5411" width="1.625" style="898" customWidth="1"/>
    <col min="5412" max="5413" width="2.5" style="898" customWidth="1"/>
    <col min="5414" max="5632" width="2.25" style="898"/>
    <col min="5633" max="5634" width="2.25" style="898" customWidth="1"/>
    <col min="5635" max="5637" width="2.25" style="898"/>
    <col min="5638" max="5638" width="2.5" style="898" bestFit="1" customWidth="1"/>
    <col min="5639" max="5652" width="2.25" style="898"/>
    <col min="5653" max="5653" width="2.5" style="898" bestFit="1" customWidth="1"/>
    <col min="5654" max="5654" width="2.25" style="898"/>
    <col min="5655" max="5666" width="2.75" style="898" customWidth="1"/>
    <col min="5667" max="5667" width="1.625" style="898" customWidth="1"/>
    <col min="5668" max="5669" width="2.5" style="898" customWidth="1"/>
    <col min="5670" max="5888" width="2.25" style="898"/>
    <col min="5889" max="5890" width="2.25" style="898" customWidth="1"/>
    <col min="5891" max="5893" width="2.25" style="898"/>
    <col min="5894" max="5894" width="2.5" style="898" bestFit="1" customWidth="1"/>
    <col min="5895" max="5908" width="2.25" style="898"/>
    <col min="5909" max="5909" width="2.5" style="898" bestFit="1" customWidth="1"/>
    <col min="5910" max="5910" width="2.25" style="898"/>
    <col min="5911" max="5922" width="2.75" style="898" customWidth="1"/>
    <col min="5923" max="5923" width="1.625" style="898" customWidth="1"/>
    <col min="5924" max="5925" width="2.5" style="898" customWidth="1"/>
    <col min="5926" max="6144" width="2.25" style="898"/>
    <col min="6145" max="6146" width="2.25" style="898" customWidth="1"/>
    <col min="6147" max="6149" width="2.25" style="898"/>
    <col min="6150" max="6150" width="2.5" style="898" bestFit="1" customWidth="1"/>
    <col min="6151" max="6164" width="2.25" style="898"/>
    <col min="6165" max="6165" width="2.5" style="898" bestFit="1" customWidth="1"/>
    <col min="6166" max="6166" width="2.25" style="898"/>
    <col min="6167" max="6178" width="2.75" style="898" customWidth="1"/>
    <col min="6179" max="6179" width="1.625" style="898" customWidth="1"/>
    <col min="6180" max="6181" width="2.5" style="898" customWidth="1"/>
    <col min="6182" max="6400" width="2.25" style="898"/>
    <col min="6401" max="6402" width="2.25" style="898" customWidth="1"/>
    <col min="6403" max="6405" width="2.25" style="898"/>
    <col min="6406" max="6406" width="2.5" style="898" bestFit="1" customWidth="1"/>
    <col min="6407" max="6420" width="2.25" style="898"/>
    <col min="6421" max="6421" width="2.5" style="898" bestFit="1" customWidth="1"/>
    <col min="6422" max="6422" width="2.25" style="898"/>
    <col min="6423" max="6434" width="2.75" style="898" customWidth="1"/>
    <col min="6435" max="6435" width="1.625" style="898" customWidth="1"/>
    <col min="6436" max="6437" width="2.5" style="898" customWidth="1"/>
    <col min="6438" max="6656" width="2.25" style="898"/>
    <col min="6657" max="6658" width="2.25" style="898" customWidth="1"/>
    <col min="6659" max="6661" width="2.25" style="898"/>
    <col min="6662" max="6662" width="2.5" style="898" bestFit="1" customWidth="1"/>
    <col min="6663" max="6676" width="2.25" style="898"/>
    <col min="6677" max="6677" width="2.5" style="898" bestFit="1" customWidth="1"/>
    <col min="6678" max="6678" width="2.25" style="898"/>
    <col min="6679" max="6690" width="2.75" style="898" customWidth="1"/>
    <col min="6691" max="6691" width="1.625" style="898" customWidth="1"/>
    <col min="6692" max="6693" width="2.5" style="898" customWidth="1"/>
    <col min="6694" max="6912" width="2.25" style="898"/>
    <col min="6913" max="6914" width="2.25" style="898" customWidth="1"/>
    <col min="6915" max="6917" width="2.25" style="898"/>
    <col min="6918" max="6918" width="2.5" style="898" bestFit="1" customWidth="1"/>
    <col min="6919" max="6932" width="2.25" style="898"/>
    <col min="6933" max="6933" width="2.5" style="898" bestFit="1" customWidth="1"/>
    <col min="6934" max="6934" width="2.25" style="898"/>
    <col min="6935" max="6946" width="2.75" style="898" customWidth="1"/>
    <col min="6947" max="6947" width="1.625" style="898" customWidth="1"/>
    <col min="6948" max="6949" width="2.5" style="898" customWidth="1"/>
    <col min="6950" max="7168" width="2.25" style="898"/>
    <col min="7169" max="7170" width="2.25" style="898" customWidth="1"/>
    <col min="7171" max="7173" width="2.25" style="898"/>
    <col min="7174" max="7174" width="2.5" style="898" bestFit="1" customWidth="1"/>
    <col min="7175" max="7188" width="2.25" style="898"/>
    <col min="7189" max="7189" width="2.5" style="898" bestFit="1" customWidth="1"/>
    <col min="7190" max="7190" width="2.25" style="898"/>
    <col min="7191" max="7202" width="2.75" style="898" customWidth="1"/>
    <col min="7203" max="7203" width="1.625" style="898" customWidth="1"/>
    <col min="7204" max="7205" width="2.5" style="898" customWidth="1"/>
    <col min="7206" max="7424" width="2.25" style="898"/>
    <col min="7425" max="7426" width="2.25" style="898" customWidth="1"/>
    <col min="7427" max="7429" width="2.25" style="898"/>
    <col min="7430" max="7430" width="2.5" style="898" bestFit="1" customWidth="1"/>
    <col min="7431" max="7444" width="2.25" style="898"/>
    <col min="7445" max="7445" width="2.5" style="898" bestFit="1" customWidth="1"/>
    <col min="7446" max="7446" width="2.25" style="898"/>
    <col min="7447" max="7458" width="2.75" style="898" customWidth="1"/>
    <col min="7459" max="7459" width="1.625" style="898" customWidth="1"/>
    <col min="7460" max="7461" width="2.5" style="898" customWidth="1"/>
    <col min="7462" max="7680" width="2.25" style="898"/>
    <col min="7681" max="7682" width="2.25" style="898" customWidth="1"/>
    <col min="7683" max="7685" width="2.25" style="898"/>
    <col min="7686" max="7686" width="2.5" style="898" bestFit="1" customWidth="1"/>
    <col min="7687" max="7700" width="2.25" style="898"/>
    <col min="7701" max="7701" width="2.5" style="898" bestFit="1" customWidth="1"/>
    <col min="7702" max="7702" width="2.25" style="898"/>
    <col min="7703" max="7714" width="2.75" style="898" customWidth="1"/>
    <col min="7715" max="7715" width="1.625" style="898" customWidth="1"/>
    <col min="7716" max="7717" width="2.5" style="898" customWidth="1"/>
    <col min="7718" max="7936" width="2.25" style="898"/>
    <col min="7937" max="7938" width="2.25" style="898" customWidth="1"/>
    <col min="7939" max="7941" width="2.25" style="898"/>
    <col min="7942" max="7942" width="2.5" style="898" bestFit="1" customWidth="1"/>
    <col min="7943" max="7956" width="2.25" style="898"/>
    <col min="7957" max="7957" width="2.5" style="898" bestFit="1" customWidth="1"/>
    <col min="7958" max="7958" width="2.25" style="898"/>
    <col min="7959" max="7970" width="2.75" style="898" customWidth="1"/>
    <col min="7971" max="7971" width="1.625" style="898" customWidth="1"/>
    <col min="7972" max="7973" width="2.5" style="898" customWidth="1"/>
    <col min="7974" max="8192" width="2.25" style="898"/>
    <col min="8193" max="8194" width="2.25" style="898" customWidth="1"/>
    <col min="8195" max="8197" width="2.25" style="898"/>
    <col min="8198" max="8198" width="2.5" style="898" bestFit="1" customWidth="1"/>
    <col min="8199" max="8212" width="2.25" style="898"/>
    <col min="8213" max="8213" width="2.5" style="898" bestFit="1" customWidth="1"/>
    <col min="8214" max="8214" width="2.25" style="898"/>
    <col min="8215" max="8226" width="2.75" style="898" customWidth="1"/>
    <col min="8227" max="8227" width="1.625" style="898" customWidth="1"/>
    <col min="8228" max="8229" width="2.5" style="898" customWidth="1"/>
    <col min="8230" max="8448" width="2.25" style="898"/>
    <col min="8449" max="8450" width="2.25" style="898" customWidth="1"/>
    <col min="8451" max="8453" width="2.25" style="898"/>
    <col min="8454" max="8454" width="2.5" style="898" bestFit="1" customWidth="1"/>
    <col min="8455" max="8468" width="2.25" style="898"/>
    <col min="8469" max="8469" width="2.5" style="898" bestFit="1" customWidth="1"/>
    <col min="8470" max="8470" width="2.25" style="898"/>
    <col min="8471" max="8482" width="2.75" style="898" customWidth="1"/>
    <col min="8483" max="8483" width="1.625" style="898" customWidth="1"/>
    <col min="8484" max="8485" width="2.5" style="898" customWidth="1"/>
    <col min="8486" max="8704" width="2.25" style="898"/>
    <col min="8705" max="8706" width="2.25" style="898" customWidth="1"/>
    <col min="8707" max="8709" width="2.25" style="898"/>
    <col min="8710" max="8710" width="2.5" style="898" bestFit="1" customWidth="1"/>
    <col min="8711" max="8724" width="2.25" style="898"/>
    <col min="8725" max="8725" width="2.5" style="898" bestFit="1" customWidth="1"/>
    <col min="8726" max="8726" width="2.25" style="898"/>
    <col min="8727" max="8738" width="2.75" style="898" customWidth="1"/>
    <col min="8739" max="8739" width="1.625" style="898" customWidth="1"/>
    <col min="8740" max="8741" width="2.5" style="898" customWidth="1"/>
    <col min="8742" max="8960" width="2.25" style="898"/>
    <col min="8961" max="8962" width="2.25" style="898" customWidth="1"/>
    <col min="8963" max="8965" width="2.25" style="898"/>
    <col min="8966" max="8966" width="2.5" style="898" bestFit="1" customWidth="1"/>
    <col min="8967" max="8980" width="2.25" style="898"/>
    <col min="8981" max="8981" width="2.5" style="898" bestFit="1" customWidth="1"/>
    <col min="8982" max="8982" width="2.25" style="898"/>
    <col min="8983" max="8994" width="2.75" style="898" customWidth="1"/>
    <col min="8995" max="8995" width="1.625" style="898" customWidth="1"/>
    <col min="8996" max="8997" width="2.5" style="898" customWidth="1"/>
    <col min="8998" max="9216" width="2.25" style="898"/>
    <col min="9217" max="9218" width="2.25" style="898" customWidth="1"/>
    <col min="9219" max="9221" width="2.25" style="898"/>
    <col min="9222" max="9222" width="2.5" style="898" bestFit="1" customWidth="1"/>
    <col min="9223" max="9236" width="2.25" style="898"/>
    <col min="9237" max="9237" width="2.5" style="898" bestFit="1" customWidth="1"/>
    <col min="9238" max="9238" width="2.25" style="898"/>
    <col min="9239" max="9250" width="2.75" style="898" customWidth="1"/>
    <col min="9251" max="9251" width="1.625" style="898" customWidth="1"/>
    <col min="9252" max="9253" width="2.5" style="898" customWidth="1"/>
    <col min="9254" max="9472" width="2.25" style="898"/>
    <col min="9473" max="9474" width="2.25" style="898" customWidth="1"/>
    <col min="9475" max="9477" width="2.25" style="898"/>
    <col min="9478" max="9478" width="2.5" style="898" bestFit="1" customWidth="1"/>
    <col min="9479" max="9492" width="2.25" style="898"/>
    <col min="9493" max="9493" width="2.5" style="898" bestFit="1" customWidth="1"/>
    <col min="9494" max="9494" width="2.25" style="898"/>
    <col min="9495" max="9506" width="2.75" style="898" customWidth="1"/>
    <col min="9507" max="9507" width="1.625" style="898" customWidth="1"/>
    <col min="9508" max="9509" width="2.5" style="898" customWidth="1"/>
    <col min="9510" max="9728" width="2.25" style="898"/>
    <col min="9729" max="9730" width="2.25" style="898" customWidth="1"/>
    <col min="9731" max="9733" width="2.25" style="898"/>
    <col min="9734" max="9734" width="2.5" style="898" bestFit="1" customWidth="1"/>
    <col min="9735" max="9748" width="2.25" style="898"/>
    <col min="9749" max="9749" width="2.5" style="898" bestFit="1" customWidth="1"/>
    <col min="9750" max="9750" width="2.25" style="898"/>
    <col min="9751" max="9762" width="2.75" style="898" customWidth="1"/>
    <col min="9763" max="9763" width="1.625" style="898" customWidth="1"/>
    <col min="9764" max="9765" width="2.5" style="898" customWidth="1"/>
    <col min="9766" max="9984" width="2.25" style="898"/>
    <col min="9985" max="9986" width="2.25" style="898" customWidth="1"/>
    <col min="9987" max="9989" width="2.25" style="898"/>
    <col min="9990" max="9990" width="2.5" style="898" bestFit="1" customWidth="1"/>
    <col min="9991" max="10004" width="2.25" style="898"/>
    <col min="10005" max="10005" width="2.5" style="898" bestFit="1" customWidth="1"/>
    <col min="10006" max="10006" width="2.25" style="898"/>
    <col min="10007" max="10018" width="2.75" style="898" customWidth="1"/>
    <col min="10019" max="10019" width="1.625" style="898" customWidth="1"/>
    <col min="10020" max="10021" width="2.5" style="898" customWidth="1"/>
    <col min="10022" max="10240" width="2.25" style="898"/>
    <col min="10241" max="10242" width="2.25" style="898" customWidth="1"/>
    <col min="10243" max="10245" width="2.25" style="898"/>
    <col min="10246" max="10246" width="2.5" style="898" bestFit="1" customWidth="1"/>
    <col min="10247" max="10260" width="2.25" style="898"/>
    <col min="10261" max="10261" width="2.5" style="898" bestFit="1" customWidth="1"/>
    <col min="10262" max="10262" width="2.25" style="898"/>
    <col min="10263" max="10274" width="2.75" style="898" customWidth="1"/>
    <col min="10275" max="10275" width="1.625" style="898" customWidth="1"/>
    <col min="10276" max="10277" width="2.5" style="898" customWidth="1"/>
    <col min="10278" max="10496" width="2.25" style="898"/>
    <col min="10497" max="10498" width="2.25" style="898" customWidth="1"/>
    <col min="10499" max="10501" width="2.25" style="898"/>
    <col min="10502" max="10502" width="2.5" style="898" bestFit="1" customWidth="1"/>
    <col min="10503" max="10516" width="2.25" style="898"/>
    <col min="10517" max="10517" width="2.5" style="898" bestFit="1" customWidth="1"/>
    <col min="10518" max="10518" width="2.25" style="898"/>
    <col min="10519" max="10530" width="2.75" style="898" customWidth="1"/>
    <col min="10531" max="10531" width="1.625" style="898" customWidth="1"/>
    <col min="10532" max="10533" width="2.5" style="898" customWidth="1"/>
    <col min="10534" max="10752" width="2.25" style="898"/>
    <col min="10753" max="10754" width="2.25" style="898" customWidth="1"/>
    <col min="10755" max="10757" width="2.25" style="898"/>
    <col min="10758" max="10758" width="2.5" style="898" bestFit="1" customWidth="1"/>
    <col min="10759" max="10772" width="2.25" style="898"/>
    <col min="10773" max="10773" width="2.5" style="898" bestFit="1" customWidth="1"/>
    <col min="10774" max="10774" width="2.25" style="898"/>
    <col min="10775" max="10786" width="2.75" style="898" customWidth="1"/>
    <col min="10787" max="10787" width="1.625" style="898" customWidth="1"/>
    <col min="10788" max="10789" width="2.5" style="898" customWidth="1"/>
    <col min="10790" max="11008" width="2.25" style="898"/>
    <col min="11009" max="11010" width="2.25" style="898" customWidth="1"/>
    <col min="11011" max="11013" width="2.25" style="898"/>
    <col min="11014" max="11014" width="2.5" style="898" bestFit="1" customWidth="1"/>
    <col min="11015" max="11028" width="2.25" style="898"/>
    <col min="11029" max="11029" width="2.5" style="898" bestFit="1" customWidth="1"/>
    <col min="11030" max="11030" width="2.25" style="898"/>
    <col min="11031" max="11042" width="2.75" style="898" customWidth="1"/>
    <col min="11043" max="11043" width="1.625" style="898" customWidth="1"/>
    <col min="11044" max="11045" width="2.5" style="898" customWidth="1"/>
    <col min="11046" max="11264" width="2.25" style="898"/>
    <col min="11265" max="11266" width="2.25" style="898" customWidth="1"/>
    <col min="11267" max="11269" width="2.25" style="898"/>
    <col min="11270" max="11270" width="2.5" style="898" bestFit="1" customWidth="1"/>
    <col min="11271" max="11284" width="2.25" style="898"/>
    <col min="11285" max="11285" width="2.5" style="898" bestFit="1" customWidth="1"/>
    <col min="11286" max="11286" width="2.25" style="898"/>
    <col min="11287" max="11298" width="2.75" style="898" customWidth="1"/>
    <col min="11299" max="11299" width="1.625" style="898" customWidth="1"/>
    <col min="11300" max="11301" width="2.5" style="898" customWidth="1"/>
    <col min="11302" max="11520" width="2.25" style="898"/>
    <col min="11521" max="11522" width="2.25" style="898" customWidth="1"/>
    <col min="11523" max="11525" width="2.25" style="898"/>
    <col min="11526" max="11526" width="2.5" style="898" bestFit="1" customWidth="1"/>
    <col min="11527" max="11540" width="2.25" style="898"/>
    <col min="11541" max="11541" width="2.5" style="898" bestFit="1" customWidth="1"/>
    <col min="11542" max="11542" width="2.25" style="898"/>
    <col min="11543" max="11554" width="2.75" style="898" customWidth="1"/>
    <col min="11555" max="11555" width="1.625" style="898" customWidth="1"/>
    <col min="11556" max="11557" width="2.5" style="898" customWidth="1"/>
    <col min="11558" max="11776" width="2.25" style="898"/>
    <col min="11777" max="11778" width="2.25" style="898" customWidth="1"/>
    <col min="11779" max="11781" width="2.25" style="898"/>
    <col min="11782" max="11782" width="2.5" style="898" bestFit="1" customWidth="1"/>
    <col min="11783" max="11796" width="2.25" style="898"/>
    <col min="11797" max="11797" width="2.5" style="898" bestFit="1" customWidth="1"/>
    <col min="11798" max="11798" width="2.25" style="898"/>
    <col min="11799" max="11810" width="2.75" style="898" customWidth="1"/>
    <col min="11811" max="11811" width="1.625" style="898" customWidth="1"/>
    <col min="11812" max="11813" width="2.5" style="898" customWidth="1"/>
    <col min="11814" max="12032" width="2.25" style="898"/>
    <col min="12033" max="12034" width="2.25" style="898" customWidth="1"/>
    <col min="12035" max="12037" width="2.25" style="898"/>
    <col min="12038" max="12038" width="2.5" style="898" bestFit="1" customWidth="1"/>
    <col min="12039" max="12052" width="2.25" style="898"/>
    <col min="12053" max="12053" width="2.5" style="898" bestFit="1" customWidth="1"/>
    <col min="12054" max="12054" width="2.25" style="898"/>
    <col min="12055" max="12066" width="2.75" style="898" customWidth="1"/>
    <col min="12067" max="12067" width="1.625" style="898" customWidth="1"/>
    <col min="12068" max="12069" width="2.5" style="898" customWidth="1"/>
    <col min="12070" max="12288" width="2.25" style="898"/>
    <col min="12289" max="12290" width="2.25" style="898" customWidth="1"/>
    <col min="12291" max="12293" width="2.25" style="898"/>
    <col min="12294" max="12294" width="2.5" style="898" bestFit="1" customWidth="1"/>
    <col min="12295" max="12308" width="2.25" style="898"/>
    <col min="12309" max="12309" width="2.5" style="898" bestFit="1" customWidth="1"/>
    <col min="12310" max="12310" width="2.25" style="898"/>
    <col min="12311" max="12322" width="2.75" style="898" customWidth="1"/>
    <col min="12323" max="12323" width="1.625" style="898" customWidth="1"/>
    <col min="12324" max="12325" width="2.5" style="898" customWidth="1"/>
    <col min="12326" max="12544" width="2.25" style="898"/>
    <col min="12545" max="12546" width="2.25" style="898" customWidth="1"/>
    <col min="12547" max="12549" width="2.25" style="898"/>
    <col min="12550" max="12550" width="2.5" style="898" bestFit="1" customWidth="1"/>
    <col min="12551" max="12564" width="2.25" style="898"/>
    <col min="12565" max="12565" width="2.5" style="898" bestFit="1" customWidth="1"/>
    <col min="12566" max="12566" width="2.25" style="898"/>
    <col min="12567" max="12578" width="2.75" style="898" customWidth="1"/>
    <col min="12579" max="12579" width="1.625" style="898" customWidth="1"/>
    <col min="12580" max="12581" width="2.5" style="898" customWidth="1"/>
    <col min="12582" max="12800" width="2.25" style="898"/>
    <col min="12801" max="12802" width="2.25" style="898" customWidth="1"/>
    <col min="12803" max="12805" width="2.25" style="898"/>
    <col min="12806" max="12806" width="2.5" style="898" bestFit="1" customWidth="1"/>
    <col min="12807" max="12820" width="2.25" style="898"/>
    <col min="12821" max="12821" width="2.5" style="898" bestFit="1" customWidth="1"/>
    <col min="12822" max="12822" width="2.25" style="898"/>
    <col min="12823" max="12834" width="2.75" style="898" customWidth="1"/>
    <col min="12835" max="12835" width="1.625" style="898" customWidth="1"/>
    <col min="12836" max="12837" width="2.5" style="898" customWidth="1"/>
    <col min="12838" max="13056" width="2.25" style="898"/>
    <col min="13057" max="13058" width="2.25" style="898" customWidth="1"/>
    <col min="13059" max="13061" width="2.25" style="898"/>
    <col min="13062" max="13062" width="2.5" style="898" bestFit="1" customWidth="1"/>
    <col min="13063" max="13076" width="2.25" style="898"/>
    <col min="13077" max="13077" width="2.5" style="898" bestFit="1" customWidth="1"/>
    <col min="13078" max="13078" width="2.25" style="898"/>
    <col min="13079" max="13090" width="2.75" style="898" customWidth="1"/>
    <col min="13091" max="13091" width="1.625" style="898" customWidth="1"/>
    <col min="13092" max="13093" width="2.5" style="898" customWidth="1"/>
    <col min="13094" max="13312" width="2.25" style="898"/>
    <col min="13313" max="13314" width="2.25" style="898" customWidth="1"/>
    <col min="13315" max="13317" width="2.25" style="898"/>
    <col min="13318" max="13318" width="2.5" style="898" bestFit="1" customWidth="1"/>
    <col min="13319" max="13332" width="2.25" style="898"/>
    <col min="13333" max="13333" width="2.5" style="898" bestFit="1" customWidth="1"/>
    <col min="13334" max="13334" width="2.25" style="898"/>
    <col min="13335" max="13346" width="2.75" style="898" customWidth="1"/>
    <col min="13347" max="13347" width="1.625" style="898" customWidth="1"/>
    <col min="13348" max="13349" width="2.5" style="898" customWidth="1"/>
    <col min="13350" max="13568" width="2.25" style="898"/>
    <col min="13569" max="13570" width="2.25" style="898" customWidth="1"/>
    <col min="13571" max="13573" width="2.25" style="898"/>
    <col min="13574" max="13574" width="2.5" style="898" bestFit="1" customWidth="1"/>
    <col min="13575" max="13588" width="2.25" style="898"/>
    <col min="13589" max="13589" width="2.5" style="898" bestFit="1" customWidth="1"/>
    <col min="13590" max="13590" width="2.25" style="898"/>
    <col min="13591" max="13602" width="2.75" style="898" customWidth="1"/>
    <col min="13603" max="13603" width="1.625" style="898" customWidth="1"/>
    <col min="13604" max="13605" width="2.5" style="898" customWidth="1"/>
    <col min="13606" max="13824" width="2.25" style="898"/>
    <col min="13825" max="13826" width="2.25" style="898" customWidth="1"/>
    <col min="13827" max="13829" width="2.25" style="898"/>
    <col min="13830" max="13830" width="2.5" style="898" bestFit="1" customWidth="1"/>
    <col min="13831" max="13844" width="2.25" style="898"/>
    <col min="13845" max="13845" width="2.5" style="898" bestFit="1" customWidth="1"/>
    <col min="13846" max="13846" width="2.25" style="898"/>
    <col min="13847" max="13858" width="2.75" style="898" customWidth="1"/>
    <col min="13859" max="13859" width="1.625" style="898" customWidth="1"/>
    <col min="13860" max="13861" width="2.5" style="898" customWidth="1"/>
    <col min="13862" max="14080" width="2.25" style="898"/>
    <col min="14081" max="14082" width="2.25" style="898" customWidth="1"/>
    <col min="14083" max="14085" width="2.25" style="898"/>
    <col min="14086" max="14086" width="2.5" style="898" bestFit="1" customWidth="1"/>
    <col min="14087" max="14100" width="2.25" style="898"/>
    <col min="14101" max="14101" width="2.5" style="898" bestFit="1" customWidth="1"/>
    <col min="14102" max="14102" width="2.25" style="898"/>
    <col min="14103" max="14114" width="2.75" style="898" customWidth="1"/>
    <col min="14115" max="14115" width="1.625" style="898" customWidth="1"/>
    <col min="14116" max="14117" width="2.5" style="898" customWidth="1"/>
    <col min="14118" max="14336" width="2.25" style="898"/>
    <col min="14337" max="14338" width="2.25" style="898" customWidth="1"/>
    <col min="14339" max="14341" width="2.25" style="898"/>
    <col min="14342" max="14342" width="2.5" style="898" bestFit="1" customWidth="1"/>
    <col min="14343" max="14356" width="2.25" style="898"/>
    <col min="14357" max="14357" width="2.5" style="898" bestFit="1" customWidth="1"/>
    <col min="14358" max="14358" width="2.25" style="898"/>
    <col min="14359" max="14370" width="2.75" style="898" customWidth="1"/>
    <col min="14371" max="14371" width="1.625" style="898" customWidth="1"/>
    <col min="14372" max="14373" width="2.5" style="898" customWidth="1"/>
    <col min="14374" max="14592" width="2.25" style="898"/>
    <col min="14593" max="14594" width="2.25" style="898" customWidth="1"/>
    <col min="14595" max="14597" width="2.25" style="898"/>
    <col min="14598" max="14598" width="2.5" style="898" bestFit="1" customWidth="1"/>
    <col min="14599" max="14612" width="2.25" style="898"/>
    <col min="14613" max="14613" width="2.5" style="898" bestFit="1" customWidth="1"/>
    <col min="14614" max="14614" width="2.25" style="898"/>
    <col min="14615" max="14626" width="2.75" style="898" customWidth="1"/>
    <col min="14627" max="14627" width="1.625" style="898" customWidth="1"/>
    <col min="14628" max="14629" width="2.5" style="898" customWidth="1"/>
    <col min="14630" max="14848" width="2.25" style="898"/>
    <col min="14849" max="14850" width="2.25" style="898" customWidth="1"/>
    <col min="14851" max="14853" width="2.25" style="898"/>
    <col min="14854" max="14854" width="2.5" style="898" bestFit="1" customWidth="1"/>
    <col min="14855" max="14868" width="2.25" style="898"/>
    <col min="14869" max="14869" width="2.5" style="898" bestFit="1" customWidth="1"/>
    <col min="14870" max="14870" width="2.25" style="898"/>
    <col min="14871" max="14882" width="2.75" style="898" customWidth="1"/>
    <col min="14883" max="14883" width="1.625" style="898" customWidth="1"/>
    <col min="14884" max="14885" width="2.5" style="898" customWidth="1"/>
    <col min="14886" max="15104" width="2.25" style="898"/>
    <col min="15105" max="15106" width="2.25" style="898" customWidth="1"/>
    <col min="15107" max="15109" width="2.25" style="898"/>
    <col min="15110" max="15110" width="2.5" style="898" bestFit="1" customWidth="1"/>
    <col min="15111" max="15124" width="2.25" style="898"/>
    <col min="15125" max="15125" width="2.5" style="898" bestFit="1" customWidth="1"/>
    <col min="15126" max="15126" width="2.25" style="898"/>
    <col min="15127" max="15138" width="2.75" style="898" customWidth="1"/>
    <col min="15139" max="15139" width="1.625" style="898" customWidth="1"/>
    <col min="15140" max="15141" width="2.5" style="898" customWidth="1"/>
    <col min="15142" max="15360" width="2.25" style="898"/>
    <col min="15361" max="15362" width="2.25" style="898" customWidth="1"/>
    <col min="15363" max="15365" width="2.25" style="898"/>
    <col min="15366" max="15366" width="2.5" style="898" bestFit="1" customWidth="1"/>
    <col min="15367" max="15380" width="2.25" style="898"/>
    <col min="15381" max="15381" width="2.5" style="898" bestFit="1" customWidth="1"/>
    <col min="15382" max="15382" width="2.25" style="898"/>
    <col min="15383" max="15394" width="2.75" style="898" customWidth="1"/>
    <col min="15395" max="15395" width="1.625" style="898" customWidth="1"/>
    <col min="15396" max="15397" width="2.5" style="898" customWidth="1"/>
    <col min="15398" max="15616" width="2.25" style="898"/>
    <col min="15617" max="15618" width="2.25" style="898" customWidth="1"/>
    <col min="15619" max="15621" width="2.25" style="898"/>
    <col min="15622" max="15622" width="2.5" style="898" bestFit="1" customWidth="1"/>
    <col min="15623" max="15636" width="2.25" style="898"/>
    <col min="15637" max="15637" width="2.5" style="898" bestFit="1" customWidth="1"/>
    <col min="15638" max="15638" width="2.25" style="898"/>
    <col min="15639" max="15650" width="2.75" style="898" customWidth="1"/>
    <col min="15651" max="15651" width="1.625" style="898" customWidth="1"/>
    <col min="15652" max="15653" width="2.5" style="898" customWidth="1"/>
    <col min="15654" max="15872" width="2.25" style="898"/>
    <col min="15873" max="15874" width="2.25" style="898" customWidth="1"/>
    <col min="15875" max="15877" width="2.25" style="898"/>
    <col min="15878" max="15878" width="2.5" style="898" bestFit="1" customWidth="1"/>
    <col min="15879" max="15892" width="2.25" style="898"/>
    <col min="15893" max="15893" width="2.5" style="898" bestFit="1" customWidth="1"/>
    <col min="15894" max="15894" width="2.25" style="898"/>
    <col min="15895" max="15906" width="2.75" style="898" customWidth="1"/>
    <col min="15907" max="15907" width="1.625" style="898" customWidth="1"/>
    <col min="15908" max="15909" width="2.5" style="898" customWidth="1"/>
    <col min="15910" max="16128" width="2.25" style="898"/>
    <col min="16129" max="16130" width="2.25" style="898" customWidth="1"/>
    <col min="16131" max="16133" width="2.25" style="898"/>
    <col min="16134" max="16134" width="2.5" style="898" bestFit="1" customWidth="1"/>
    <col min="16135" max="16148" width="2.25" style="898"/>
    <col min="16149" max="16149" width="2.5" style="898" bestFit="1" customWidth="1"/>
    <col min="16150" max="16150" width="2.25" style="898"/>
    <col min="16151" max="16162" width="2.75" style="898" customWidth="1"/>
    <col min="16163" max="16163" width="1.625" style="898" customWidth="1"/>
    <col min="16164" max="16165" width="2.5" style="898" customWidth="1"/>
    <col min="16166" max="16384" width="2.25" style="898"/>
  </cols>
  <sheetData>
    <row r="1" spans="1:51" ht="21" customHeight="1">
      <c r="AB1" s="3240" t="str">
        <f>IF(基本情報入力シート!$D$3="","",基本情報入力シート!$D$3)</f>
        <v/>
      </c>
      <c r="AC1" s="3240"/>
      <c r="AD1" s="3240"/>
      <c r="AE1" s="3240"/>
      <c r="AF1" s="3240"/>
      <c r="AG1" s="3240"/>
      <c r="AH1" s="3240"/>
      <c r="AI1" s="3240"/>
      <c r="AJ1" s="3240"/>
      <c r="AK1" s="3240"/>
      <c r="AL1" s="3240"/>
      <c r="AM1" s="3581" t="s">
        <v>3034</v>
      </c>
      <c r="AN1" s="3581"/>
      <c r="AO1" s="3581"/>
      <c r="AP1" s="3581"/>
      <c r="AQ1" s="3581"/>
      <c r="AR1" s="3581"/>
      <c r="AS1" s="3581"/>
      <c r="AT1" s="3581"/>
      <c r="AU1" s="3581"/>
      <c r="AV1" s="3581"/>
      <c r="AW1" s="3581"/>
      <c r="AX1" s="3581"/>
      <c r="AY1" s="3581"/>
    </row>
    <row r="2" spans="1:51" ht="20.25" customHeight="1"/>
    <row r="3" spans="1:51" ht="30" customHeight="1">
      <c r="A3" s="4416" t="s">
        <v>2043</v>
      </c>
      <c r="B3" s="4416"/>
      <c r="C3" s="4416"/>
      <c r="D3" s="4416"/>
      <c r="E3" s="4416"/>
      <c r="F3" s="4416"/>
      <c r="G3" s="4416"/>
      <c r="H3" s="4416"/>
      <c r="I3" s="4416"/>
      <c r="J3" s="4416"/>
      <c r="K3" s="4416"/>
      <c r="L3" s="4416"/>
      <c r="M3" s="4416"/>
      <c r="N3" s="4416"/>
      <c r="O3" s="4416"/>
      <c r="P3" s="4416"/>
      <c r="Q3" s="4416"/>
      <c r="R3" s="4416"/>
      <c r="S3" s="4416"/>
      <c r="T3" s="4416"/>
      <c r="U3" s="4416"/>
      <c r="V3" s="4416"/>
      <c r="W3" s="4416"/>
      <c r="X3" s="4416"/>
      <c r="Y3" s="4416"/>
      <c r="Z3" s="4416"/>
      <c r="AA3" s="4416"/>
      <c r="AB3" s="4416"/>
      <c r="AC3" s="4416"/>
      <c r="AD3" s="4416"/>
      <c r="AE3" s="4416"/>
      <c r="AF3" s="4416"/>
      <c r="AG3" s="4416"/>
      <c r="AH3" s="4416"/>
      <c r="AI3" s="4416"/>
      <c r="AJ3" s="4416"/>
      <c r="AK3" s="4416"/>
      <c r="AL3" s="4416"/>
      <c r="AM3" s="922"/>
    </row>
    <row r="4" spans="1:51" ht="30" customHeight="1">
      <c r="A4" s="4416"/>
      <c r="B4" s="4416"/>
      <c r="C4" s="4416"/>
      <c r="D4" s="4416"/>
      <c r="E4" s="4416"/>
      <c r="F4" s="4416"/>
      <c r="G4" s="4416"/>
      <c r="H4" s="4416"/>
      <c r="I4" s="4416"/>
      <c r="J4" s="4416"/>
      <c r="K4" s="4416"/>
      <c r="L4" s="4416"/>
      <c r="M4" s="4416"/>
      <c r="N4" s="4416"/>
      <c r="O4" s="4416"/>
      <c r="P4" s="4416"/>
      <c r="Q4" s="4416"/>
      <c r="R4" s="4416"/>
      <c r="S4" s="4416"/>
      <c r="T4" s="4416"/>
      <c r="U4" s="4416"/>
      <c r="V4" s="4416"/>
      <c r="W4" s="4416"/>
      <c r="X4" s="4416"/>
      <c r="Y4" s="4416"/>
      <c r="Z4" s="4416"/>
      <c r="AA4" s="4416"/>
      <c r="AB4" s="4416"/>
      <c r="AC4" s="4416"/>
      <c r="AD4" s="4416"/>
      <c r="AE4" s="4416"/>
      <c r="AF4" s="4416"/>
      <c r="AG4" s="4416"/>
      <c r="AH4" s="4416"/>
      <c r="AI4" s="4416"/>
      <c r="AJ4" s="4416"/>
      <c r="AK4" s="4416"/>
      <c r="AL4" s="4416"/>
      <c r="AM4" s="922"/>
    </row>
    <row r="5" spans="1:51" ht="20.25" customHeight="1"/>
    <row r="6" spans="1:51" ht="25.5" customHeight="1">
      <c r="B6" s="4418" t="s">
        <v>1996</v>
      </c>
      <c r="C6" s="4419"/>
      <c r="D6" s="4419"/>
      <c r="E6" s="4419"/>
      <c r="F6" s="4419"/>
      <c r="G6" s="4419"/>
      <c r="H6" s="4419"/>
      <c r="I6" s="4419"/>
      <c r="J6" s="4419"/>
      <c r="K6" s="4420"/>
      <c r="L6" s="4421" t="str">
        <f>IF(基本情報入力シート!$D$23="","",基本情報入力シート!$D$23)</f>
        <v/>
      </c>
      <c r="M6" s="4422"/>
      <c r="N6" s="4422"/>
      <c r="O6" s="4422"/>
      <c r="P6" s="4422"/>
      <c r="Q6" s="4422"/>
      <c r="R6" s="4422"/>
      <c r="S6" s="4422"/>
      <c r="T6" s="4422"/>
      <c r="U6" s="4422"/>
      <c r="V6" s="4422"/>
      <c r="W6" s="4422"/>
      <c r="X6" s="4422"/>
      <c r="Y6" s="4422"/>
      <c r="Z6" s="4422"/>
      <c r="AA6" s="4422"/>
      <c r="AB6" s="4422"/>
      <c r="AC6" s="4422"/>
      <c r="AD6" s="4422"/>
      <c r="AE6" s="4422"/>
      <c r="AF6" s="4422"/>
      <c r="AG6" s="4422"/>
      <c r="AH6" s="4422"/>
      <c r="AI6" s="4422"/>
      <c r="AJ6" s="4422"/>
      <c r="AK6" s="4422"/>
      <c r="AL6" s="4423"/>
    </row>
    <row r="7" spans="1:51" ht="10.5" customHeight="1">
      <c r="B7" s="4424" t="s">
        <v>1997</v>
      </c>
      <c r="C7" s="4425"/>
      <c r="D7" s="1326"/>
      <c r="E7" s="1326"/>
      <c r="F7" s="1326"/>
      <c r="G7" s="1326"/>
      <c r="H7" s="1326"/>
      <c r="I7" s="1326"/>
      <c r="J7" s="1326"/>
      <c r="K7" s="1326"/>
      <c r="L7" s="1326"/>
      <c r="M7" s="1326"/>
      <c r="N7" s="1326"/>
      <c r="O7" s="1326"/>
      <c r="P7" s="1326"/>
      <c r="Q7" s="1326"/>
      <c r="R7" s="4424" t="s">
        <v>1998</v>
      </c>
      <c r="S7" s="4425"/>
      <c r="T7" s="1327"/>
      <c r="U7" s="1326"/>
      <c r="V7" s="1326"/>
      <c r="W7" s="1326"/>
      <c r="X7" s="1326"/>
      <c r="Y7" s="1326"/>
      <c r="Z7" s="1326"/>
      <c r="AA7" s="1326"/>
      <c r="AB7" s="1326"/>
      <c r="AC7" s="1326"/>
      <c r="AD7" s="1326"/>
      <c r="AE7" s="1326"/>
      <c r="AF7" s="1326"/>
      <c r="AG7" s="1326"/>
      <c r="AH7" s="1326"/>
      <c r="AI7" s="1326"/>
      <c r="AJ7" s="1326"/>
      <c r="AK7" s="1326"/>
      <c r="AL7" s="1328"/>
    </row>
    <row r="8" spans="1:51">
      <c r="B8" s="4426"/>
      <c r="C8" s="4427"/>
      <c r="D8" s="900"/>
      <c r="E8" s="900"/>
      <c r="F8" s="900"/>
      <c r="G8" s="900"/>
      <c r="H8" s="900"/>
      <c r="I8" s="900"/>
      <c r="J8" s="900"/>
      <c r="K8" s="900"/>
      <c r="L8" s="900"/>
      <c r="M8" s="900"/>
      <c r="N8" s="900"/>
      <c r="O8" s="900"/>
      <c r="P8" s="900"/>
      <c r="Q8" s="900"/>
      <c r="R8" s="4426"/>
      <c r="S8" s="4427"/>
      <c r="T8" s="901"/>
      <c r="U8" s="4415">
        <v>1</v>
      </c>
      <c r="V8" s="900"/>
      <c r="W8" s="4414" t="s">
        <v>1999</v>
      </c>
      <c r="X8" s="4414"/>
      <c r="Y8" s="4414"/>
      <c r="Z8" s="4414"/>
      <c r="AA8" s="4414"/>
      <c r="AB8" s="4414"/>
      <c r="AC8" s="4414"/>
      <c r="AD8" s="4414"/>
      <c r="AE8" s="4414"/>
      <c r="AF8" s="4414"/>
      <c r="AG8" s="4414"/>
      <c r="AH8" s="4414"/>
      <c r="AI8" s="4414"/>
      <c r="AJ8" s="4414"/>
      <c r="AK8" s="4414"/>
      <c r="AL8" s="902"/>
    </row>
    <row r="9" spans="1:51" ht="10.5" customHeight="1">
      <c r="B9" s="4426"/>
      <c r="C9" s="4427"/>
      <c r="D9" s="900"/>
      <c r="E9" s="900"/>
      <c r="F9" s="900"/>
      <c r="G9" s="900"/>
      <c r="H9" s="900"/>
      <c r="I9" s="900"/>
      <c r="J9" s="900"/>
      <c r="K9" s="900"/>
      <c r="L9" s="900"/>
      <c r="M9" s="900"/>
      <c r="N9" s="900"/>
      <c r="O9" s="900"/>
      <c r="P9" s="900"/>
      <c r="Q9" s="900"/>
      <c r="R9" s="4426"/>
      <c r="S9" s="4427"/>
      <c r="T9" s="901"/>
      <c r="U9" s="4415"/>
      <c r="V9" s="900"/>
      <c r="W9" s="4414"/>
      <c r="X9" s="4414"/>
      <c r="Y9" s="4414"/>
      <c r="Z9" s="4414"/>
      <c r="AA9" s="4414"/>
      <c r="AB9" s="4414"/>
      <c r="AC9" s="4414"/>
      <c r="AD9" s="4414"/>
      <c r="AE9" s="4414"/>
      <c r="AF9" s="4414"/>
      <c r="AG9" s="4414"/>
      <c r="AH9" s="4414"/>
      <c r="AI9" s="4414"/>
      <c r="AJ9" s="4414"/>
      <c r="AK9" s="4414"/>
      <c r="AL9" s="902"/>
    </row>
    <row r="10" spans="1:51">
      <c r="B10" s="4426"/>
      <c r="C10" s="4427"/>
      <c r="D10" s="900"/>
      <c r="E10" s="900"/>
      <c r="F10" s="4415">
        <v>1</v>
      </c>
      <c r="G10" s="903"/>
      <c r="H10" s="4414" t="s">
        <v>2000</v>
      </c>
      <c r="I10" s="4414"/>
      <c r="J10" s="4414"/>
      <c r="K10" s="4414"/>
      <c r="L10" s="4414"/>
      <c r="M10" s="4414"/>
      <c r="N10" s="4414"/>
      <c r="O10" s="4414"/>
      <c r="P10" s="900"/>
      <c r="Q10" s="900"/>
      <c r="R10" s="4426"/>
      <c r="S10" s="4427"/>
      <c r="T10" s="901"/>
      <c r="U10" s="4415">
        <v>2</v>
      </c>
      <c r="V10" s="900"/>
      <c r="W10" s="4414" t="s">
        <v>2001</v>
      </c>
      <c r="X10" s="4414"/>
      <c r="Y10" s="4414"/>
      <c r="Z10" s="4414"/>
      <c r="AA10" s="4414"/>
      <c r="AB10" s="4414"/>
      <c r="AC10" s="4414"/>
      <c r="AD10" s="4414"/>
      <c r="AE10" s="4414"/>
      <c r="AF10" s="4414"/>
      <c r="AG10" s="4414"/>
      <c r="AH10" s="4414"/>
      <c r="AI10" s="4414"/>
      <c r="AJ10" s="4414"/>
      <c r="AK10" s="4414"/>
      <c r="AL10" s="904"/>
    </row>
    <row r="11" spans="1:51" ht="10.5" customHeight="1">
      <c r="B11" s="4426"/>
      <c r="C11" s="4427"/>
      <c r="D11" s="900"/>
      <c r="E11" s="900"/>
      <c r="F11" s="4415"/>
      <c r="G11" s="903"/>
      <c r="H11" s="4414"/>
      <c r="I11" s="4414"/>
      <c r="J11" s="4414"/>
      <c r="K11" s="4414"/>
      <c r="L11" s="4414"/>
      <c r="M11" s="4414"/>
      <c r="N11" s="4414"/>
      <c r="O11" s="4414"/>
      <c r="P11" s="900"/>
      <c r="Q11" s="900"/>
      <c r="R11" s="4426"/>
      <c r="S11" s="4427"/>
      <c r="T11" s="901"/>
      <c r="U11" s="4415"/>
      <c r="V11" s="900"/>
      <c r="W11" s="4414"/>
      <c r="X11" s="4414"/>
      <c r="Y11" s="4414"/>
      <c r="Z11" s="4414"/>
      <c r="AA11" s="4414"/>
      <c r="AB11" s="4414"/>
      <c r="AC11" s="4414"/>
      <c r="AD11" s="4414"/>
      <c r="AE11" s="4414"/>
      <c r="AF11" s="4414"/>
      <c r="AG11" s="4414"/>
      <c r="AH11" s="4414"/>
      <c r="AI11" s="4414"/>
      <c r="AJ11" s="4414"/>
      <c r="AK11" s="4414"/>
      <c r="AL11" s="904"/>
    </row>
    <row r="12" spans="1:51">
      <c r="B12" s="4426"/>
      <c r="C12" s="4427"/>
      <c r="D12" s="900"/>
      <c r="E12" s="900"/>
      <c r="F12" s="4415">
        <v>2</v>
      </c>
      <c r="G12" s="903"/>
      <c r="H12" s="4414" t="s">
        <v>2002</v>
      </c>
      <c r="I12" s="4414"/>
      <c r="J12" s="4414"/>
      <c r="K12" s="4414"/>
      <c r="L12" s="4414"/>
      <c r="M12" s="4414"/>
      <c r="N12" s="4414"/>
      <c r="O12" s="4414"/>
      <c r="P12" s="900"/>
      <c r="Q12" s="900"/>
      <c r="R12" s="4426"/>
      <c r="S12" s="4427"/>
      <c r="T12" s="901"/>
      <c r="U12" s="4415">
        <v>3</v>
      </c>
      <c r="V12" s="900"/>
      <c r="W12" s="4414" t="s">
        <v>2003</v>
      </c>
      <c r="X12" s="4414"/>
      <c r="Y12" s="4414"/>
      <c r="Z12" s="4414"/>
      <c r="AA12" s="4414"/>
      <c r="AB12" s="4414"/>
      <c r="AC12" s="4414"/>
      <c r="AD12" s="4414"/>
      <c r="AE12" s="4414"/>
      <c r="AF12" s="4414"/>
      <c r="AG12" s="4414"/>
      <c r="AH12" s="4414"/>
      <c r="AI12" s="4414"/>
      <c r="AJ12" s="4414"/>
      <c r="AK12" s="4414"/>
      <c r="AL12" s="902"/>
    </row>
    <row r="13" spans="1:51" ht="10.5" customHeight="1">
      <c r="B13" s="4426"/>
      <c r="C13" s="4427"/>
      <c r="D13" s="900"/>
      <c r="E13" s="900"/>
      <c r="F13" s="4415"/>
      <c r="G13" s="903"/>
      <c r="H13" s="4414"/>
      <c r="I13" s="4414"/>
      <c r="J13" s="4414"/>
      <c r="K13" s="4414"/>
      <c r="L13" s="4414"/>
      <c r="M13" s="4414"/>
      <c r="N13" s="4414"/>
      <c r="O13" s="4414"/>
      <c r="P13" s="900"/>
      <c r="Q13" s="900"/>
      <c r="R13" s="4426"/>
      <c r="S13" s="4427"/>
      <c r="T13" s="901"/>
      <c r="U13" s="4415"/>
      <c r="V13" s="900"/>
      <c r="W13" s="4414"/>
      <c r="X13" s="4414"/>
      <c r="Y13" s="4414"/>
      <c r="Z13" s="4414"/>
      <c r="AA13" s="4414"/>
      <c r="AB13" s="4414"/>
      <c r="AC13" s="4414"/>
      <c r="AD13" s="4414"/>
      <c r="AE13" s="4414"/>
      <c r="AF13" s="4414"/>
      <c r="AG13" s="4414"/>
      <c r="AH13" s="4414"/>
      <c r="AI13" s="4414"/>
      <c r="AJ13" s="4414"/>
      <c r="AK13" s="4414"/>
      <c r="AL13" s="902"/>
    </row>
    <row r="14" spans="1:51">
      <c r="B14" s="4426"/>
      <c r="C14" s="4427"/>
      <c r="D14" s="900"/>
      <c r="E14" s="900"/>
      <c r="F14" s="4415">
        <v>3</v>
      </c>
      <c r="G14" s="903"/>
      <c r="H14" s="4414" t="s">
        <v>2004</v>
      </c>
      <c r="I14" s="4414"/>
      <c r="J14" s="4414"/>
      <c r="K14" s="4414"/>
      <c r="L14" s="4414"/>
      <c r="M14" s="4414"/>
      <c r="N14" s="4414"/>
      <c r="O14" s="4414"/>
      <c r="P14" s="900"/>
      <c r="Q14" s="900"/>
      <c r="R14" s="4426"/>
      <c r="S14" s="4427"/>
      <c r="T14" s="901"/>
      <c r="U14" s="4415">
        <v>4</v>
      </c>
      <c r="V14" s="900"/>
      <c r="W14" s="4414" t="s">
        <v>2005</v>
      </c>
      <c r="X14" s="4414"/>
      <c r="Y14" s="4414"/>
      <c r="Z14" s="4414"/>
      <c r="AA14" s="4414"/>
      <c r="AB14" s="4414"/>
      <c r="AC14" s="4414"/>
      <c r="AD14" s="4414"/>
      <c r="AE14" s="4414"/>
      <c r="AF14" s="4414"/>
      <c r="AG14" s="4414"/>
      <c r="AH14" s="4414"/>
      <c r="AI14" s="4414"/>
      <c r="AJ14" s="4414"/>
      <c r="AK14" s="4414"/>
      <c r="AL14" s="902"/>
    </row>
    <row r="15" spans="1:51" ht="10.5" customHeight="1">
      <c r="B15" s="4426"/>
      <c r="C15" s="4427"/>
      <c r="D15" s="900"/>
      <c r="E15" s="900"/>
      <c r="F15" s="4415"/>
      <c r="G15" s="903"/>
      <c r="H15" s="4414"/>
      <c r="I15" s="4414"/>
      <c r="J15" s="4414"/>
      <c r="K15" s="4414"/>
      <c r="L15" s="4414"/>
      <c r="M15" s="4414"/>
      <c r="N15" s="4414"/>
      <c r="O15" s="4414"/>
      <c r="P15" s="900"/>
      <c r="Q15" s="900"/>
      <c r="R15" s="4426"/>
      <c r="S15" s="4427"/>
      <c r="T15" s="901"/>
      <c r="U15" s="4415"/>
      <c r="V15" s="900"/>
      <c r="W15" s="4414"/>
      <c r="X15" s="4414"/>
      <c r="Y15" s="4414"/>
      <c r="Z15" s="4414"/>
      <c r="AA15" s="4414"/>
      <c r="AB15" s="4414"/>
      <c r="AC15" s="4414"/>
      <c r="AD15" s="4414"/>
      <c r="AE15" s="4414"/>
      <c r="AF15" s="4414"/>
      <c r="AG15" s="4414"/>
      <c r="AH15" s="4414"/>
      <c r="AI15" s="4414"/>
      <c r="AJ15" s="4414"/>
      <c r="AK15" s="4414"/>
      <c r="AL15" s="902"/>
    </row>
    <row r="16" spans="1:51">
      <c r="B16" s="4426"/>
      <c r="C16" s="4427"/>
      <c r="D16" s="900"/>
      <c r="E16" s="900"/>
      <c r="F16" s="4415">
        <v>4</v>
      </c>
      <c r="G16" s="903"/>
      <c r="H16" s="4414" t="s">
        <v>2006</v>
      </c>
      <c r="I16" s="4414"/>
      <c r="J16" s="4414"/>
      <c r="K16" s="4414"/>
      <c r="L16" s="4414"/>
      <c r="M16" s="4414"/>
      <c r="N16" s="4414"/>
      <c r="O16" s="4414"/>
      <c r="P16" s="900"/>
      <c r="Q16" s="900"/>
      <c r="R16" s="4426"/>
      <c r="S16" s="4427"/>
      <c r="T16" s="901"/>
      <c r="U16" s="4415">
        <v>5</v>
      </c>
      <c r="V16" s="900"/>
      <c r="W16" s="4414" t="s">
        <v>2007</v>
      </c>
      <c r="X16" s="4414"/>
      <c r="Y16" s="4414"/>
      <c r="Z16" s="4414"/>
      <c r="AA16" s="4414"/>
      <c r="AB16" s="4414"/>
      <c r="AC16" s="4414"/>
      <c r="AD16" s="4414"/>
      <c r="AE16" s="4414"/>
      <c r="AF16" s="4414"/>
      <c r="AG16" s="4414"/>
      <c r="AH16" s="4414"/>
      <c r="AI16" s="4414"/>
      <c r="AJ16" s="4414"/>
      <c r="AK16" s="4414"/>
      <c r="AL16" s="902"/>
    </row>
    <row r="17" spans="2:38" ht="10.5" customHeight="1">
      <c r="B17" s="4426"/>
      <c r="C17" s="4427"/>
      <c r="D17" s="900"/>
      <c r="E17" s="900"/>
      <c r="F17" s="4415"/>
      <c r="G17" s="903"/>
      <c r="H17" s="4414"/>
      <c r="I17" s="4414"/>
      <c r="J17" s="4414"/>
      <c r="K17" s="4414"/>
      <c r="L17" s="4414"/>
      <c r="M17" s="4414"/>
      <c r="N17" s="4414"/>
      <c r="O17" s="4414"/>
      <c r="P17" s="900"/>
      <c r="Q17" s="900"/>
      <c r="R17" s="4426"/>
      <c r="S17" s="4427"/>
      <c r="T17" s="901"/>
      <c r="U17" s="4415"/>
      <c r="V17" s="900"/>
      <c r="W17" s="4414"/>
      <c r="X17" s="4414"/>
      <c r="Y17" s="4414"/>
      <c r="Z17" s="4414"/>
      <c r="AA17" s="4414"/>
      <c r="AB17" s="4414"/>
      <c r="AC17" s="4414"/>
      <c r="AD17" s="4414"/>
      <c r="AE17" s="4414"/>
      <c r="AF17" s="4414"/>
      <c r="AG17" s="4414"/>
      <c r="AH17" s="4414"/>
      <c r="AI17" s="4414"/>
      <c r="AJ17" s="4414"/>
      <c r="AK17" s="4414"/>
      <c r="AL17" s="902"/>
    </row>
    <row r="18" spans="2:38">
      <c r="B18" s="4426"/>
      <c r="C18" s="4427"/>
      <c r="D18" s="900"/>
      <c r="E18" s="900"/>
      <c r="F18" s="4415">
        <v>5</v>
      </c>
      <c r="G18" s="903"/>
      <c r="H18" s="4414" t="s">
        <v>2008</v>
      </c>
      <c r="I18" s="4414"/>
      <c r="J18" s="4414"/>
      <c r="K18" s="4414"/>
      <c r="L18" s="4414"/>
      <c r="M18" s="4414"/>
      <c r="N18" s="4414"/>
      <c r="O18" s="4414"/>
      <c r="P18" s="900"/>
      <c r="Q18" s="900"/>
      <c r="R18" s="4426"/>
      <c r="S18" s="4427"/>
      <c r="T18" s="901"/>
      <c r="U18" s="4415">
        <v>6</v>
      </c>
      <c r="V18" s="900"/>
      <c r="W18" s="4414" t="s">
        <v>2009</v>
      </c>
      <c r="X18" s="4414"/>
      <c r="Y18" s="4414"/>
      <c r="Z18" s="4414"/>
      <c r="AA18" s="4414"/>
      <c r="AB18" s="4414"/>
      <c r="AC18" s="4414"/>
      <c r="AD18" s="4414"/>
      <c r="AE18" s="4414"/>
      <c r="AF18" s="4414"/>
      <c r="AG18" s="4414"/>
      <c r="AH18" s="4414"/>
      <c r="AI18" s="4414"/>
      <c r="AJ18" s="4414"/>
      <c r="AK18" s="4414"/>
      <c r="AL18" s="902"/>
    </row>
    <row r="19" spans="2:38" ht="10.5" customHeight="1">
      <c r="B19" s="4426"/>
      <c r="C19" s="4427"/>
      <c r="D19" s="900"/>
      <c r="E19" s="900"/>
      <c r="F19" s="4415"/>
      <c r="G19" s="903"/>
      <c r="H19" s="4414"/>
      <c r="I19" s="4414"/>
      <c r="J19" s="4414"/>
      <c r="K19" s="4414"/>
      <c r="L19" s="4414"/>
      <c r="M19" s="4414"/>
      <c r="N19" s="4414"/>
      <c r="O19" s="4414"/>
      <c r="P19" s="900"/>
      <c r="Q19" s="900"/>
      <c r="R19" s="4426"/>
      <c r="S19" s="4427"/>
      <c r="T19" s="901"/>
      <c r="U19" s="4415"/>
      <c r="V19" s="900"/>
      <c r="W19" s="4414"/>
      <c r="X19" s="4414"/>
      <c r="Y19" s="4414"/>
      <c r="Z19" s="4414"/>
      <c r="AA19" s="4414"/>
      <c r="AB19" s="4414"/>
      <c r="AC19" s="4414"/>
      <c r="AD19" s="4414"/>
      <c r="AE19" s="4414"/>
      <c r="AF19" s="4414"/>
      <c r="AG19" s="4414"/>
      <c r="AH19" s="4414"/>
      <c r="AI19" s="4414"/>
      <c r="AJ19" s="4414"/>
      <c r="AK19" s="4414"/>
      <c r="AL19" s="902"/>
    </row>
    <row r="20" spans="2:38">
      <c r="B20" s="4426"/>
      <c r="C20" s="4427"/>
      <c r="D20" s="900"/>
      <c r="E20" s="900"/>
      <c r="F20" s="900"/>
      <c r="G20" s="900"/>
      <c r="H20" s="900"/>
      <c r="I20" s="900"/>
      <c r="J20" s="900"/>
      <c r="K20" s="900"/>
      <c r="L20" s="900"/>
      <c r="M20" s="900"/>
      <c r="N20" s="900"/>
      <c r="O20" s="900"/>
      <c r="P20" s="900"/>
      <c r="Q20" s="900"/>
      <c r="R20" s="4426"/>
      <c r="S20" s="4427"/>
      <c r="T20" s="901"/>
      <c r="U20" s="4415">
        <v>7</v>
      </c>
      <c r="V20" s="900"/>
      <c r="W20" s="4414" t="s">
        <v>2010</v>
      </c>
      <c r="X20" s="4414"/>
      <c r="Y20" s="4414"/>
      <c r="Z20" s="4414"/>
      <c r="AA20" s="4414"/>
      <c r="AB20" s="4414"/>
      <c r="AC20" s="4414"/>
      <c r="AD20" s="4414"/>
      <c r="AE20" s="4414"/>
      <c r="AF20" s="4414"/>
      <c r="AG20" s="4414"/>
      <c r="AH20" s="4414"/>
      <c r="AI20" s="4414"/>
      <c r="AJ20" s="4414"/>
      <c r="AK20" s="4414"/>
      <c r="AL20" s="902"/>
    </row>
    <row r="21" spans="2:38" ht="10.5" customHeight="1">
      <c r="B21" s="4426"/>
      <c r="C21" s="4427"/>
      <c r="D21" s="900"/>
      <c r="E21" s="900"/>
      <c r="F21" s="900"/>
      <c r="G21" s="900"/>
      <c r="H21" s="900"/>
      <c r="I21" s="900"/>
      <c r="J21" s="900"/>
      <c r="K21" s="900"/>
      <c r="L21" s="900"/>
      <c r="M21" s="900"/>
      <c r="N21" s="900"/>
      <c r="O21" s="900"/>
      <c r="P21" s="900"/>
      <c r="Q21" s="900"/>
      <c r="R21" s="4426"/>
      <c r="S21" s="4427"/>
      <c r="T21" s="901"/>
      <c r="U21" s="4415"/>
      <c r="V21" s="900"/>
      <c r="W21" s="4414"/>
      <c r="X21" s="4414"/>
      <c r="Y21" s="4414"/>
      <c r="Z21" s="4414"/>
      <c r="AA21" s="4414"/>
      <c r="AB21" s="4414"/>
      <c r="AC21" s="4414"/>
      <c r="AD21" s="4414"/>
      <c r="AE21" s="4414"/>
      <c r="AF21" s="4414"/>
      <c r="AG21" s="4414"/>
      <c r="AH21" s="4414"/>
      <c r="AI21" s="4414"/>
      <c r="AJ21" s="4414"/>
      <c r="AK21" s="4414"/>
      <c r="AL21" s="902"/>
    </row>
    <row r="22" spans="2:38">
      <c r="B22" s="4426"/>
      <c r="C22" s="4427"/>
      <c r="D22" s="900"/>
      <c r="E22" s="900"/>
      <c r="F22" s="900"/>
      <c r="G22" s="900"/>
      <c r="H22" s="900"/>
      <c r="I22" s="900"/>
      <c r="J22" s="900"/>
      <c r="K22" s="900"/>
      <c r="L22" s="900"/>
      <c r="M22" s="900"/>
      <c r="N22" s="900"/>
      <c r="O22" s="900"/>
      <c r="P22" s="900"/>
      <c r="Q22" s="900"/>
      <c r="R22" s="4426"/>
      <c r="S22" s="4427"/>
      <c r="T22" s="901"/>
      <c r="U22" s="4415">
        <v>8</v>
      </c>
      <c r="V22" s="900"/>
      <c r="W22" s="4414" t="s">
        <v>2011</v>
      </c>
      <c r="X22" s="4414"/>
      <c r="Y22" s="4414"/>
      <c r="Z22" s="4414"/>
      <c r="AA22" s="4414"/>
      <c r="AB22" s="4414"/>
      <c r="AC22" s="4414"/>
      <c r="AD22" s="4414"/>
      <c r="AE22" s="4414"/>
      <c r="AF22" s="4414"/>
      <c r="AG22" s="4414"/>
      <c r="AH22" s="4414"/>
      <c r="AI22" s="4414"/>
      <c r="AJ22" s="4414"/>
      <c r="AK22" s="4414"/>
      <c r="AL22" s="902"/>
    </row>
    <row r="23" spans="2:38" ht="10.5" customHeight="1">
      <c r="B23" s="4426"/>
      <c r="C23" s="4427"/>
      <c r="D23" s="900"/>
      <c r="E23" s="900"/>
      <c r="F23" s="900"/>
      <c r="G23" s="900"/>
      <c r="H23" s="900"/>
      <c r="I23" s="900"/>
      <c r="J23" s="900"/>
      <c r="K23" s="900"/>
      <c r="L23" s="900"/>
      <c r="M23" s="900"/>
      <c r="N23" s="900"/>
      <c r="O23" s="900"/>
      <c r="P23" s="900"/>
      <c r="Q23" s="900"/>
      <c r="R23" s="4426"/>
      <c r="S23" s="4427"/>
      <c r="T23" s="901"/>
      <c r="U23" s="4415"/>
      <c r="V23" s="900"/>
      <c r="W23" s="4414"/>
      <c r="X23" s="4414"/>
      <c r="Y23" s="4414"/>
      <c r="Z23" s="4414"/>
      <c r="AA23" s="4414"/>
      <c r="AB23" s="4414"/>
      <c r="AC23" s="4414"/>
      <c r="AD23" s="4414"/>
      <c r="AE23" s="4414"/>
      <c r="AF23" s="4414"/>
      <c r="AG23" s="4414"/>
      <c r="AH23" s="4414"/>
      <c r="AI23" s="4414"/>
      <c r="AJ23" s="4414"/>
      <c r="AK23" s="4414"/>
      <c r="AL23" s="902"/>
    </row>
    <row r="24" spans="2:38" ht="10.5" customHeight="1">
      <c r="B24" s="4428"/>
      <c r="C24" s="4429"/>
      <c r="D24" s="905"/>
      <c r="E24" s="905"/>
      <c r="F24" s="905"/>
      <c r="G24" s="905"/>
      <c r="H24" s="905"/>
      <c r="I24" s="905"/>
      <c r="J24" s="905"/>
      <c r="K24" s="905"/>
      <c r="L24" s="905"/>
      <c r="M24" s="905"/>
      <c r="N24" s="905"/>
      <c r="O24" s="905"/>
      <c r="P24" s="905"/>
      <c r="Q24" s="905"/>
      <c r="R24" s="4428"/>
      <c r="S24" s="4429"/>
      <c r="T24" s="906"/>
      <c r="U24" s="905"/>
      <c r="V24" s="905"/>
      <c r="W24" s="905"/>
      <c r="X24" s="905"/>
      <c r="Y24" s="905"/>
      <c r="Z24" s="905"/>
      <c r="AA24" s="905"/>
      <c r="AB24" s="905"/>
      <c r="AC24" s="905"/>
      <c r="AD24" s="905"/>
      <c r="AE24" s="905"/>
      <c r="AF24" s="905"/>
      <c r="AG24" s="905"/>
      <c r="AH24" s="905"/>
      <c r="AI24" s="905"/>
      <c r="AJ24" s="905"/>
      <c r="AK24" s="905"/>
      <c r="AL24" s="907"/>
    </row>
    <row r="25" spans="2:38" ht="13.5" customHeight="1">
      <c r="B25" s="4424" t="s">
        <v>2044</v>
      </c>
      <c r="C25" s="4425"/>
      <c r="D25" s="1329"/>
      <c r="E25" s="1329"/>
      <c r="F25" s="1329"/>
      <c r="G25" s="1329"/>
      <c r="H25" s="1329"/>
      <c r="I25" s="1329"/>
      <c r="J25" s="1329"/>
      <c r="K25" s="1329"/>
      <c r="L25" s="1329"/>
      <c r="M25" s="1329"/>
      <c r="N25" s="1329"/>
      <c r="O25" s="1329"/>
      <c r="P25" s="1329"/>
      <c r="Q25" s="1329"/>
      <c r="R25" s="1330"/>
      <c r="S25" s="1330"/>
      <c r="T25" s="1329"/>
      <c r="U25" s="1329"/>
      <c r="V25" s="1329"/>
      <c r="W25" s="1331"/>
      <c r="X25" s="1331"/>
      <c r="Y25" s="1331"/>
      <c r="Z25" s="1331"/>
      <c r="AA25" s="1331"/>
      <c r="AB25" s="1331"/>
      <c r="AC25" s="1331"/>
      <c r="AD25" s="1331"/>
      <c r="AE25" s="1331"/>
      <c r="AF25" s="1331"/>
      <c r="AG25" s="1331"/>
      <c r="AH25" s="1331"/>
      <c r="AI25" s="1331"/>
      <c r="AJ25" s="1331"/>
      <c r="AK25" s="1331"/>
      <c r="AL25" s="1332"/>
    </row>
    <row r="26" spans="2:38">
      <c r="B26" s="4426"/>
      <c r="C26" s="4427"/>
      <c r="E26" s="4399"/>
      <c r="F26" s="4399"/>
      <c r="G26" s="4383" t="s">
        <v>2013</v>
      </c>
      <c r="H26" s="4383"/>
      <c r="I26" s="4383"/>
      <c r="J26" s="4383"/>
      <c r="K26" s="4383"/>
      <c r="L26" s="4383"/>
      <c r="M26" s="4383"/>
      <c r="N26" s="4383"/>
      <c r="O26" s="4383"/>
      <c r="AL26" s="910"/>
    </row>
    <row r="27" spans="2:38">
      <c r="B27" s="4426"/>
      <c r="C27" s="4427"/>
      <c r="E27" s="4399"/>
      <c r="F27" s="4399"/>
      <c r="G27" s="4383"/>
      <c r="H27" s="4383"/>
      <c r="I27" s="4383"/>
      <c r="J27" s="4383"/>
      <c r="K27" s="4383"/>
      <c r="L27" s="4383"/>
      <c r="M27" s="4383"/>
      <c r="N27" s="4383"/>
      <c r="O27" s="4383"/>
      <c r="AL27" s="910"/>
    </row>
    <row r="28" spans="2:38" ht="11.25" customHeight="1">
      <c r="B28" s="4426"/>
      <c r="C28" s="4427"/>
      <c r="E28" s="4383" t="s">
        <v>2017</v>
      </c>
      <c r="F28" s="4383"/>
      <c r="G28" s="4465"/>
      <c r="H28" s="4465"/>
      <c r="I28" s="4465"/>
      <c r="J28" s="4465"/>
      <c r="K28" s="4465"/>
      <c r="L28" s="4465"/>
      <c r="M28" s="4465"/>
      <c r="N28" s="4399" t="s">
        <v>1604</v>
      </c>
      <c r="O28" s="4399"/>
      <c r="R28" s="4413"/>
      <c r="S28" s="4413"/>
      <c r="T28" s="4413"/>
      <c r="U28" s="4413"/>
      <c r="V28" s="4413"/>
      <c r="W28" s="4413"/>
      <c r="X28" s="4413"/>
      <c r="Y28" s="4413"/>
      <c r="Z28" s="4413"/>
      <c r="AA28" s="4413"/>
      <c r="AB28" s="4413"/>
      <c r="AC28" s="4413"/>
      <c r="AD28" s="4413"/>
      <c r="AE28" s="4413"/>
      <c r="AF28" s="4413"/>
      <c r="AG28" s="4413"/>
      <c r="AH28" s="4413"/>
      <c r="AI28" s="4413"/>
      <c r="AL28" s="910"/>
    </row>
    <row r="29" spans="2:38" ht="11.25" customHeight="1">
      <c r="B29" s="4426"/>
      <c r="C29" s="4427"/>
      <c r="E29" s="4383"/>
      <c r="F29" s="4383"/>
      <c r="G29" s="4465"/>
      <c r="H29" s="4465"/>
      <c r="I29" s="4465"/>
      <c r="J29" s="4465"/>
      <c r="K29" s="4465"/>
      <c r="L29" s="4465"/>
      <c r="M29" s="4465"/>
      <c r="N29" s="4399"/>
      <c r="O29" s="4399"/>
      <c r="R29" s="4413"/>
      <c r="S29" s="4413"/>
      <c r="T29" s="4413"/>
      <c r="U29" s="4413"/>
      <c r="V29" s="4413"/>
      <c r="W29" s="4413"/>
      <c r="X29" s="4413"/>
      <c r="Y29" s="4413"/>
      <c r="Z29" s="4413"/>
      <c r="AA29" s="4413"/>
      <c r="AB29" s="4413"/>
      <c r="AC29" s="4413"/>
      <c r="AD29" s="4413"/>
      <c r="AE29" s="4413"/>
      <c r="AF29" s="4413"/>
      <c r="AG29" s="4413"/>
      <c r="AH29" s="4413"/>
      <c r="AI29" s="4413"/>
      <c r="AL29" s="910"/>
    </row>
    <row r="30" spans="2:38" ht="11.25" customHeight="1">
      <c r="B30" s="4426"/>
      <c r="C30" s="4427"/>
      <c r="E30" s="4383" t="s">
        <v>2018</v>
      </c>
      <c r="F30" s="4383"/>
      <c r="G30" s="4465"/>
      <c r="H30" s="4465"/>
      <c r="I30" s="4465"/>
      <c r="J30" s="4465"/>
      <c r="K30" s="4465"/>
      <c r="L30" s="4465"/>
      <c r="M30" s="4465"/>
      <c r="N30" s="4399" t="s">
        <v>1604</v>
      </c>
      <c r="O30" s="4399"/>
      <c r="R30" s="4413"/>
      <c r="S30" s="4413"/>
      <c r="T30" s="4413"/>
      <c r="U30" s="4413"/>
      <c r="V30" s="4413"/>
      <c r="W30" s="4413"/>
      <c r="X30" s="4413"/>
      <c r="Y30" s="4413"/>
      <c r="Z30" s="4413"/>
      <c r="AA30" s="4413"/>
      <c r="AB30" s="4413"/>
      <c r="AC30" s="4413"/>
      <c r="AD30" s="4413"/>
      <c r="AE30" s="4413"/>
      <c r="AF30" s="4413"/>
      <c r="AG30" s="4413"/>
      <c r="AH30" s="4413"/>
      <c r="AI30" s="4413"/>
      <c r="AL30" s="910"/>
    </row>
    <row r="31" spans="2:38" ht="11.25" customHeight="1">
      <c r="B31" s="4426"/>
      <c r="C31" s="4427"/>
      <c r="E31" s="4383"/>
      <c r="F31" s="4383"/>
      <c r="G31" s="4465"/>
      <c r="H31" s="4465"/>
      <c r="I31" s="4465"/>
      <c r="J31" s="4465"/>
      <c r="K31" s="4465"/>
      <c r="L31" s="4465"/>
      <c r="M31" s="4465"/>
      <c r="N31" s="4399"/>
      <c r="O31" s="4399"/>
      <c r="R31" s="4413"/>
      <c r="S31" s="4413"/>
      <c r="T31" s="4413"/>
      <c r="U31" s="4413"/>
      <c r="V31" s="4413"/>
      <c r="W31" s="4413"/>
      <c r="X31" s="4413"/>
      <c r="Y31" s="4413"/>
      <c r="Z31" s="4413"/>
      <c r="AA31" s="4413"/>
      <c r="AB31" s="4413"/>
      <c r="AC31" s="4413"/>
      <c r="AD31" s="4413"/>
      <c r="AE31" s="4413"/>
      <c r="AF31" s="4413"/>
      <c r="AG31" s="4413"/>
      <c r="AH31" s="4413"/>
      <c r="AI31" s="4413"/>
      <c r="AL31" s="910"/>
    </row>
    <row r="32" spans="2:38" ht="11.25" customHeight="1">
      <c r="B32" s="4426"/>
      <c r="C32" s="4427"/>
      <c r="E32" s="4383" t="s">
        <v>2019</v>
      </c>
      <c r="F32" s="4383"/>
      <c r="G32" s="4465"/>
      <c r="H32" s="4465"/>
      <c r="I32" s="4465"/>
      <c r="J32" s="4465"/>
      <c r="K32" s="4465"/>
      <c r="L32" s="4465"/>
      <c r="M32" s="4465"/>
      <c r="N32" s="4399" t="s">
        <v>1604</v>
      </c>
      <c r="O32" s="4399"/>
      <c r="R32" s="4413"/>
      <c r="S32" s="4413"/>
      <c r="T32" s="4413"/>
      <c r="U32" s="4413"/>
      <c r="V32" s="4413"/>
      <c r="W32" s="4413"/>
      <c r="X32" s="4413"/>
      <c r="Y32" s="4413"/>
      <c r="Z32" s="4413"/>
      <c r="AA32" s="4413"/>
      <c r="AB32" s="4413"/>
      <c r="AC32" s="4413"/>
      <c r="AD32" s="4413"/>
      <c r="AE32" s="4413"/>
      <c r="AF32" s="4413"/>
      <c r="AG32" s="4413"/>
      <c r="AH32" s="4413"/>
      <c r="AI32" s="4413"/>
      <c r="AL32" s="910"/>
    </row>
    <row r="33" spans="2:38" ht="11.25" customHeight="1">
      <c r="B33" s="4426"/>
      <c r="C33" s="4427"/>
      <c r="E33" s="4383"/>
      <c r="F33" s="4383"/>
      <c r="G33" s="4465"/>
      <c r="H33" s="4465"/>
      <c r="I33" s="4465"/>
      <c r="J33" s="4465"/>
      <c r="K33" s="4465"/>
      <c r="L33" s="4465"/>
      <c r="M33" s="4465"/>
      <c r="N33" s="4399"/>
      <c r="O33" s="4399"/>
      <c r="R33" s="923"/>
      <c r="S33" s="923"/>
      <c r="T33" s="923"/>
      <c r="U33" s="923"/>
      <c r="V33" s="923"/>
      <c r="W33" s="923"/>
      <c r="X33" s="923"/>
      <c r="Y33" s="923"/>
      <c r="Z33" s="923"/>
      <c r="AA33" s="923"/>
      <c r="AB33" s="923"/>
      <c r="AC33" s="923"/>
      <c r="AD33" s="923"/>
      <c r="AE33" s="923"/>
      <c r="AF33" s="923"/>
      <c r="AG33" s="923"/>
      <c r="AH33" s="923"/>
      <c r="AI33" s="923"/>
      <c r="AL33" s="910"/>
    </row>
    <row r="34" spans="2:38" ht="11.25" customHeight="1">
      <c r="B34" s="4426"/>
      <c r="C34" s="4427"/>
      <c r="E34" s="4383" t="s">
        <v>2020</v>
      </c>
      <c r="F34" s="4383"/>
      <c r="G34" s="4465"/>
      <c r="H34" s="4465"/>
      <c r="I34" s="4465"/>
      <c r="J34" s="4465"/>
      <c r="K34" s="4465"/>
      <c r="L34" s="4465"/>
      <c r="M34" s="4465"/>
      <c r="N34" s="4399" t="s">
        <v>1604</v>
      </c>
      <c r="O34" s="4399"/>
      <c r="R34" s="923"/>
      <c r="S34" s="923"/>
      <c r="T34" s="923"/>
      <c r="U34" s="923"/>
      <c r="V34" s="923"/>
      <c r="W34" s="923"/>
      <c r="X34" s="923"/>
      <c r="Y34" s="923"/>
      <c r="Z34" s="923"/>
      <c r="AA34" s="923"/>
      <c r="AB34" s="923"/>
      <c r="AC34" s="923"/>
      <c r="AD34" s="923"/>
      <c r="AE34" s="923"/>
      <c r="AF34" s="923"/>
      <c r="AG34" s="923"/>
      <c r="AH34" s="923"/>
      <c r="AI34" s="923"/>
      <c r="AL34" s="910"/>
    </row>
    <row r="35" spans="2:38" ht="11.25" customHeight="1">
      <c r="B35" s="4426"/>
      <c r="C35" s="4427"/>
      <c r="E35" s="4383"/>
      <c r="F35" s="4383"/>
      <c r="G35" s="4465"/>
      <c r="H35" s="4465"/>
      <c r="I35" s="4465"/>
      <c r="J35" s="4465"/>
      <c r="K35" s="4465"/>
      <c r="L35" s="4465"/>
      <c r="M35" s="4465"/>
      <c r="N35" s="4399"/>
      <c r="O35" s="4399"/>
      <c r="R35" s="923"/>
      <c r="S35" s="923"/>
      <c r="T35" s="923"/>
      <c r="U35" s="923"/>
      <c r="V35" s="923"/>
      <c r="W35" s="923"/>
      <c r="X35" s="923"/>
      <c r="Y35" s="923"/>
      <c r="Z35" s="923"/>
      <c r="AA35" s="923"/>
      <c r="AB35" s="923"/>
      <c r="AC35" s="923"/>
      <c r="AD35" s="923"/>
      <c r="AE35" s="923"/>
      <c r="AF35" s="923"/>
      <c r="AG35" s="923"/>
      <c r="AH35" s="923"/>
      <c r="AI35" s="923"/>
      <c r="AL35" s="910"/>
    </row>
    <row r="36" spans="2:38" ht="11.25" customHeight="1">
      <c r="B36" s="4426"/>
      <c r="C36" s="4427"/>
      <c r="E36" s="4383" t="s">
        <v>2021</v>
      </c>
      <c r="F36" s="4383"/>
      <c r="G36" s="4465"/>
      <c r="H36" s="4465"/>
      <c r="I36" s="4465"/>
      <c r="J36" s="4465"/>
      <c r="K36" s="4465"/>
      <c r="L36" s="4465"/>
      <c r="M36" s="4465"/>
      <c r="N36" s="4399" t="s">
        <v>1604</v>
      </c>
      <c r="O36" s="4399"/>
      <c r="R36" s="923"/>
      <c r="S36" s="923"/>
      <c r="T36" s="923"/>
      <c r="U36" s="923"/>
      <c r="V36" s="923"/>
      <c r="W36" s="923"/>
      <c r="X36" s="923"/>
      <c r="Y36" s="923"/>
      <c r="Z36" s="923"/>
      <c r="AA36" s="923"/>
      <c r="AB36" s="923"/>
      <c r="AC36" s="923"/>
      <c r="AD36" s="923"/>
      <c r="AE36" s="923"/>
      <c r="AF36" s="923"/>
      <c r="AG36" s="923"/>
      <c r="AH36" s="923"/>
      <c r="AI36" s="923"/>
      <c r="AL36" s="910"/>
    </row>
    <row r="37" spans="2:38" ht="11.25" customHeight="1">
      <c r="B37" s="4426"/>
      <c r="C37" s="4427"/>
      <c r="E37" s="4383"/>
      <c r="F37" s="4383"/>
      <c r="G37" s="4465"/>
      <c r="H37" s="4465"/>
      <c r="I37" s="4465"/>
      <c r="J37" s="4465"/>
      <c r="K37" s="4465"/>
      <c r="L37" s="4465"/>
      <c r="M37" s="4465"/>
      <c r="N37" s="4399"/>
      <c r="O37" s="4399"/>
      <c r="R37" s="923"/>
      <c r="S37" s="923"/>
      <c r="T37" s="923"/>
      <c r="U37" s="923"/>
      <c r="V37" s="923"/>
      <c r="W37" s="923"/>
      <c r="X37" s="923"/>
      <c r="Y37" s="923"/>
      <c r="Z37" s="923"/>
      <c r="AA37" s="923"/>
      <c r="AB37" s="923"/>
      <c r="AC37" s="923"/>
      <c r="AD37" s="923"/>
      <c r="AE37" s="923"/>
      <c r="AF37" s="923"/>
      <c r="AG37" s="923"/>
      <c r="AH37" s="923"/>
      <c r="AI37" s="923"/>
      <c r="AL37" s="910"/>
    </row>
    <row r="38" spans="2:38" ht="11.25" customHeight="1">
      <c r="B38" s="4426"/>
      <c r="C38" s="4427"/>
      <c r="E38" s="4383" t="s">
        <v>2022</v>
      </c>
      <c r="F38" s="4383"/>
      <c r="G38" s="4465"/>
      <c r="H38" s="4465"/>
      <c r="I38" s="4465"/>
      <c r="J38" s="4465"/>
      <c r="K38" s="4465"/>
      <c r="L38" s="4465"/>
      <c r="M38" s="4465"/>
      <c r="N38" s="4399" t="s">
        <v>1604</v>
      </c>
      <c r="O38" s="4399"/>
      <c r="R38" s="923"/>
      <c r="S38" s="923"/>
      <c r="T38" s="923"/>
      <c r="U38" s="923"/>
      <c r="V38" s="923"/>
      <c r="W38" s="923"/>
      <c r="X38" s="923"/>
      <c r="Y38" s="923"/>
      <c r="Z38" s="923"/>
      <c r="AA38" s="923"/>
      <c r="AB38" s="923"/>
      <c r="AC38" s="923"/>
      <c r="AD38" s="923"/>
      <c r="AE38" s="923"/>
      <c r="AF38" s="923"/>
      <c r="AG38" s="923"/>
      <c r="AH38" s="923"/>
      <c r="AI38" s="923"/>
      <c r="AL38" s="910"/>
    </row>
    <row r="39" spans="2:38" ht="11.25" customHeight="1">
      <c r="B39" s="4426"/>
      <c r="C39" s="4427"/>
      <c r="E39" s="4383"/>
      <c r="F39" s="4383"/>
      <c r="G39" s="4465"/>
      <c r="H39" s="4465"/>
      <c r="I39" s="4465"/>
      <c r="J39" s="4465"/>
      <c r="K39" s="4465"/>
      <c r="L39" s="4465"/>
      <c r="M39" s="4465"/>
      <c r="N39" s="4399"/>
      <c r="O39" s="4399"/>
      <c r="R39" s="923"/>
      <c r="S39" s="923"/>
      <c r="T39" s="923"/>
      <c r="U39" s="923"/>
      <c r="V39" s="923"/>
      <c r="W39" s="923"/>
      <c r="X39" s="923"/>
      <c r="Y39" s="923"/>
      <c r="Z39" s="923"/>
      <c r="AA39" s="923"/>
      <c r="AB39" s="923"/>
      <c r="AC39" s="923"/>
      <c r="AD39" s="923"/>
      <c r="AE39" s="923"/>
      <c r="AF39" s="923"/>
      <c r="AG39" s="923"/>
      <c r="AH39" s="923"/>
      <c r="AI39" s="923"/>
      <c r="AL39" s="910"/>
    </row>
    <row r="40" spans="2:38" ht="11.25" customHeight="1">
      <c r="B40" s="4426"/>
      <c r="C40" s="4427"/>
      <c r="E40" s="4383" t="s">
        <v>2023</v>
      </c>
      <c r="F40" s="4383"/>
      <c r="G40" s="4465"/>
      <c r="H40" s="4465"/>
      <c r="I40" s="4465"/>
      <c r="J40" s="4465"/>
      <c r="K40" s="4465"/>
      <c r="L40" s="4465"/>
      <c r="M40" s="4465"/>
      <c r="N40" s="4399" t="s">
        <v>1604</v>
      </c>
      <c r="O40" s="4399"/>
      <c r="R40" s="923"/>
      <c r="S40" s="923"/>
      <c r="T40" s="923"/>
      <c r="U40" s="923"/>
      <c r="V40" s="923"/>
      <c r="W40" s="923"/>
      <c r="X40" s="923"/>
      <c r="Y40" s="923"/>
      <c r="Z40" s="923"/>
      <c r="AA40" s="923"/>
      <c r="AB40" s="923"/>
      <c r="AC40" s="923"/>
      <c r="AD40" s="923"/>
      <c r="AE40" s="923"/>
      <c r="AF40" s="923"/>
      <c r="AG40" s="923"/>
      <c r="AH40" s="923"/>
      <c r="AI40" s="923"/>
      <c r="AL40" s="910"/>
    </row>
    <row r="41" spans="2:38" ht="11.25" customHeight="1">
      <c r="B41" s="4426"/>
      <c r="C41" s="4427"/>
      <c r="E41" s="4383"/>
      <c r="F41" s="4383"/>
      <c r="G41" s="4465"/>
      <c r="H41" s="4465"/>
      <c r="I41" s="4465"/>
      <c r="J41" s="4465"/>
      <c r="K41" s="4465"/>
      <c r="L41" s="4465"/>
      <c r="M41" s="4465"/>
      <c r="N41" s="4399"/>
      <c r="O41" s="4399"/>
      <c r="AL41" s="910"/>
    </row>
    <row r="42" spans="2:38" ht="11.25" customHeight="1">
      <c r="B42" s="4426"/>
      <c r="C42" s="4427"/>
      <c r="E42" s="4383" t="s">
        <v>2024</v>
      </c>
      <c r="F42" s="4383"/>
      <c r="G42" s="4465"/>
      <c r="H42" s="4465"/>
      <c r="I42" s="4465"/>
      <c r="J42" s="4465"/>
      <c r="K42" s="4465"/>
      <c r="L42" s="4465"/>
      <c r="M42" s="4465"/>
      <c r="N42" s="4399" t="s">
        <v>1604</v>
      </c>
      <c r="O42" s="4399"/>
      <c r="AL42" s="910"/>
    </row>
    <row r="43" spans="2:38" ht="11.25" customHeight="1">
      <c r="B43" s="4426"/>
      <c r="C43" s="4427"/>
      <c r="E43" s="4383"/>
      <c r="F43" s="4383"/>
      <c r="G43" s="4465"/>
      <c r="H43" s="4465"/>
      <c r="I43" s="4465"/>
      <c r="J43" s="4465"/>
      <c r="K43" s="4465"/>
      <c r="L43" s="4465"/>
      <c r="M43" s="4465"/>
      <c r="N43" s="4399"/>
      <c r="O43" s="4399"/>
      <c r="AL43" s="910"/>
    </row>
    <row r="44" spans="2:38" ht="11.25" customHeight="1">
      <c r="B44" s="4426"/>
      <c r="C44" s="4427"/>
      <c r="E44" s="4383" t="s">
        <v>2025</v>
      </c>
      <c r="F44" s="4383"/>
      <c r="G44" s="4465"/>
      <c r="H44" s="4465"/>
      <c r="I44" s="4465"/>
      <c r="J44" s="4465"/>
      <c r="K44" s="4465"/>
      <c r="L44" s="4465"/>
      <c r="M44" s="4465"/>
      <c r="N44" s="4399" t="s">
        <v>1604</v>
      </c>
      <c r="O44" s="4399"/>
      <c r="AL44" s="910"/>
    </row>
    <row r="45" spans="2:38" ht="11.25" customHeight="1">
      <c r="B45" s="4426"/>
      <c r="C45" s="4427"/>
      <c r="E45" s="4383"/>
      <c r="F45" s="4383"/>
      <c r="G45" s="4465"/>
      <c r="H45" s="4465"/>
      <c r="I45" s="4465"/>
      <c r="J45" s="4465"/>
      <c r="K45" s="4465"/>
      <c r="L45" s="4465"/>
      <c r="M45" s="4465"/>
      <c r="N45" s="4399"/>
      <c r="O45" s="4399"/>
      <c r="AL45" s="910"/>
    </row>
    <row r="46" spans="2:38" ht="11.25" customHeight="1">
      <c r="B46" s="4426"/>
      <c r="C46" s="4427"/>
      <c r="E46" s="4383" t="s">
        <v>2026</v>
      </c>
      <c r="F46" s="4383"/>
      <c r="G46" s="4465"/>
      <c r="H46" s="4465"/>
      <c r="I46" s="4465"/>
      <c r="J46" s="4465"/>
      <c r="K46" s="4465"/>
      <c r="L46" s="4465"/>
      <c r="M46" s="4465"/>
      <c r="N46" s="4399" t="s">
        <v>1604</v>
      </c>
      <c r="O46" s="4399"/>
      <c r="AL46" s="910"/>
    </row>
    <row r="47" spans="2:38" ht="11.25" customHeight="1">
      <c r="B47" s="4426"/>
      <c r="C47" s="4427"/>
      <c r="E47" s="4383"/>
      <c r="F47" s="4383"/>
      <c r="G47" s="4465"/>
      <c r="H47" s="4465"/>
      <c r="I47" s="4465"/>
      <c r="J47" s="4465"/>
      <c r="K47" s="4465"/>
      <c r="L47" s="4465"/>
      <c r="M47" s="4465"/>
      <c r="N47" s="4399"/>
      <c r="O47" s="4399"/>
      <c r="AL47" s="910"/>
    </row>
    <row r="48" spans="2:38" ht="11.25" customHeight="1">
      <c r="B48" s="4426"/>
      <c r="C48" s="4427"/>
      <c r="E48" s="4383" t="s">
        <v>2028</v>
      </c>
      <c r="F48" s="4383"/>
      <c r="G48" s="4465"/>
      <c r="H48" s="4465"/>
      <c r="I48" s="4465"/>
      <c r="J48" s="4465"/>
      <c r="K48" s="4465"/>
      <c r="L48" s="4465"/>
      <c r="M48" s="4465"/>
      <c r="N48" s="4399" t="s">
        <v>1604</v>
      </c>
      <c r="O48" s="4399"/>
      <c r="AL48" s="910"/>
    </row>
    <row r="49" spans="2:38" ht="11.25" customHeight="1" thickBot="1">
      <c r="B49" s="4426"/>
      <c r="C49" s="4427"/>
      <c r="E49" s="4383"/>
      <c r="F49" s="4383"/>
      <c r="G49" s="4465"/>
      <c r="H49" s="4465"/>
      <c r="I49" s="4465"/>
      <c r="J49" s="4465"/>
      <c r="K49" s="4465"/>
      <c r="L49" s="4465"/>
      <c r="M49" s="4465"/>
      <c r="N49" s="4399"/>
      <c r="O49" s="4399"/>
      <c r="AL49" s="910"/>
    </row>
    <row r="50" spans="2:38" ht="11.25" customHeight="1">
      <c r="B50" s="4426"/>
      <c r="C50" s="4427"/>
      <c r="E50" s="4383" t="s">
        <v>2029</v>
      </c>
      <c r="F50" s="4383"/>
      <c r="G50" s="4465"/>
      <c r="H50" s="4465"/>
      <c r="I50" s="4465"/>
      <c r="J50" s="4465"/>
      <c r="K50" s="4465"/>
      <c r="L50" s="4465"/>
      <c r="M50" s="4465"/>
      <c r="N50" s="4399" t="s">
        <v>1604</v>
      </c>
      <c r="O50" s="4399"/>
      <c r="T50" s="4360" t="s">
        <v>2045</v>
      </c>
      <c r="U50" s="4361"/>
      <c r="V50" s="4361"/>
      <c r="W50" s="4361"/>
      <c r="X50" s="4361"/>
      <c r="Y50" s="4361"/>
      <c r="Z50" s="4362"/>
      <c r="AE50" s="4360" t="s">
        <v>2030</v>
      </c>
      <c r="AF50" s="4361"/>
      <c r="AG50" s="4361"/>
      <c r="AH50" s="4361"/>
      <c r="AI50" s="4361"/>
      <c r="AJ50" s="4361"/>
      <c r="AK50" s="4362"/>
      <c r="AL50" s="910"/>
    </row>
    <row r="51" spans="2:38" ht="11.25" customHeight="1" thickBot="1">
      <c r="B51" s="4426"/>
      <c r="C51" s="4427"/>
      <c r="E51" s="4384"/>
      <c r="F51" s="4384"/>
      <c r="G51" s="4466"/>
      <c r="H51" s="4466"/>
      <c r="I51" s="4466"/>
      <c r="J51" s="4466"/>
      <c r="K51" s="4466"/>
      <c r="L51" s="4466"/>
      <c r="M51" s="4466"/>
      <c r="N51" s="4391"/>
      <c r="O51" s="4391"/>
      <c r="T51" s="4363"/>
      <c r="U51" s="4355"/>
      <c r="V51" s="4355"/>
      <c r="W51" s="4355"/>
      <c r="X51" s="4355"/>
      <c r="Y51" s="4355"/>
      <c r="Z51" s="4356"/>
      <c r="AE51" s="4363"/>
      <c r="AF51" s="4355"/>
      <c r="AG51" s="4355"/>
      <c r="AH51" s="4355"/>
      <c r="AI51" s="4355"/>
      <c r="AJ51" s="4355"/>
      <c r="AK51" s="4356"/>
      <c r="AL51" s="910"/>
    </row>
    <row r="52" spans="2:38" ht="11.25" customHeight="1">
      <c r="B52" s="4426"/>
      <c r="C52" s="4427"/>
      <c r="E52" s="4364" t="s">
        <v>94</v>
      </c>
      <c r="F52" s="4365"/>
      <c r="G52" s="4467">
        <f>SUM(G28:M51)</f>
        <v>0</v>
      </c>
      <c r="H52" s="4467"/>
      <c r="I52" s="4467"/>
      <c r="J52" s="4467"/>
      <c r="K52" s="4467"/>
      <c r="L52" s="4467"/>
      <c r="M52" s="4467"/>
      <c r="N52" s="4361" t="s">
        <v>1604</v>
      </c>
      <c r="O52" s="4362"/>
      <c r="Q52" s="4372" t="s">
        <v>2031</v>
      </c>
      <c r="R52" s="4372"/>
      <c r="T52" s="4469"/>
      <c r="U52" s="4470"/>
      <c r="V52" s="4470"/>
      <c r="W52" s="4470"/>
      <c r="X52" s="4470"/>
      <c r="Y52" s="4355" t="s">
        <v>1604</v>
      </c>
      <c r="Z52" s="4356"/>
      <c r="AB52" s="4372" t="s">
        <v>2032</v>
      </c>
      <c r="AC52" s="4372"/>
      <c r="AE52" s="4473"/>
      <c r="AF52" s="4474"/>
      <c r="AG52" s="4474"/>
      <c r="AH52" s="4474"/>
      <c r="AI52" s="4474"/>
      <c r="AJ52" s="4355" t="s">
        <v>2033</v>
      </c>
      <c r="AK52" s="4356"/>
      <c r="AL52" s="910"/>
    </row>
    <row r="53" spans="2:38" ht="11.25" customHeight="1" thickBot="1">
      <c r="B53" s="4426"/>
      <c r="C53" s="4427"/>
      <c r="E53" s="4366"/>
      <c r="F53" s="4367"/>
      <c r="G53" s="4468"/>
      <c r="H53" s="4468"/>
      <c r="I53" s="4468"/>
      <c r="J53" s="4468"/>
      <c r="K53" s="4468"/>
      <c r="L53" s="4468"/>
      <c r="M53" s="4468"/>
      <c r="N53" s="4357"/>
      <c r="O53" s="4358"/>
      <c r="Q53" s="4372"/>
      <c r="R53" s="4372"/>
      <c r="T53" s="4471"/>
      <c r="U53" s="4472"/>
      <c r="V53" s="4472"/>
      <c r="W53" s="4472"/>
      <c r="X53" s="4472"/>
      <c r="Y53" s="4357"/>
      <c r="Z53" s="4358"/>
      <c r="AB53" s="4372"/>
      <c r="AC53" s="4372"/>
      <c r="AE53" s="4475"/>
      <c r="AF53" s="4476"/>
      <c r="AG53" s="4476"/>
      <c r="AH53" s="4476"/>
      <c r="AI53" s="4476"/>
      <c r="AJ53" s="4357"/>
      <c r="AK53" s="4358"/>
      <c r="AL53" s="910"/>
    </row>
    <row r="54" spans="2:38">
      <c r="B54" s="4428"/>
      <c r="C54" s="4429"/>
      <c r="D54" s="913"/>
      <c r="E54" s="913"/>
      <c r="F54" s="913"/>
      <c r="G54" s="913"/>
      <c r="H54" s="913"/>
      <c r="I54" s="913"/>
      <c r="J54" s="913"/>
      <c r="K54" s="913"/>
      <c r="L54" s="913"/>
      <c r="M54" s="913"/>
      <c r="N54" s="913"/>
      <c r="O54" s="913"/>
      <c r="P54" s="913"/>
      <c r="Q54" s="913"/>
      <c r="R54" s="913"/>
      <c r="S54" s="913"/>
      <c r="T54" s="913"/>
      <c r="U54" s="913"/>
      <c r="V54" s="913"/>
      <c r="W54" s="913"/>
      <c r="X54" s="913"/>
      <c r="Y54" s="913"/>
      <c r="Z54" s="913"/>
      <c r="AA54" s="913"/>
      <c r="AB54" s="913"/>
      <c r="AC54" s="913"/>
      <c r="AD54" s="913"/>
      <c r="AE54" s="913"/>
      <c r="AF54" s="913"/>
      <c r="AG54" s="913"/>
      <c r="AH54" s="913"/>
      <c r="AI54" s="913"/>
      <c r="AJ54" s="913"/>
      <c r="AK54" s="913"/>
      <c r="AL54" s="914"/>
    </row>
    <row r="55" spans="2:38" ht="126.75" customHeight="1">
      <c r="B55" s="4359" t="s">
        <v>2046</v>
      </c>
      <c r="C55" s="4359"/>
      <c r="D55" s="4359"/>
      <c r="E55" s="4359"/>
      <c r="F55" s="4359"/>
      <c r="G55" s="4359"/>
      <c r="H55" s="4359"/>
      <c r="I55" s="4359"/>
      <c r="J55" s="4359"/>
      <c r="K55" s="4359"/>
      <c r="L55" s="4359"/>
      <c r="M55" s="4359"/>
      <c r="N55" s="4359"/>
      <c r="O55" s="4359"/>
      <c r="P55" s="4359"/>
      <c r="Q55" s="4359"/>
      <c r="R55" s="4359"/>
      <c r="S55" s="4359"/>
      <c r="T55" s="4359"/>
      <c r="U55" s="4359"/>
      <c r="V55" s="4359"/>
      <c r="W55" s="4359"/>
      <c r="X55" s="4359"/>
      <c r="Y55" s="4359"/>
      <c r="Z55" s="4359"/>
      <c r="AA55" s="4359"/>
      <c r="AB55" s="4359"/>
      <c r="AC55" s="4359"/>
      <c r="AD55" s="4359"/>
      <c r="AE55" s="4359"/>
      <c r="AF55" s="4359"/>
      <c r="AG55" s="4359"/>
      <c r="AH55" s="4359"/>
      <c r="AI55" s="4359"/>
      <c r="AJ55" s="4359"/>
      <c r="AK55" s="4359"/>
      <c r="AL55" s="4359"/>
    </row>
    <row r="56" spans="2:38">
      <c r="B56" s="915"/>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5"/>
      <c r="AL56" s="915"/>
    </row>
    <row r="57" spans="2:38">
      <c r="B57" s="915"/>
      <c r="C57" s="915"/>
      <c r="D57" s="915"/>
      <c r="E57" s="915"/>
      <c r="F57" s="915"/>
      <c r="G57" s="915"/>
      <c r="H57" s="915"/>
      <c r="I57" s="915"/>
      <c r="J57" s="915"/>
      <c r="K57" s="915"/>
      <c r="L57" s="915"/>
      <c r="M57" s="915"/>
      <c r="N57" s="915"/>
      <c r="O57" s="915"/>
      <c r="P57" s="915"/>
      <c r="Q57" s="915"/>
      <c r="R57" s="915"/>
      <c r="S57" s="915"/>
      <c r="T57" s="915"/>
      <c r="U57" s="915"/>
      <c r="V57" s="915"/>
      <c r="W57" s="915"/>
      <c r="X57" s="915"/>
      <c r="Y57" s="915"/>
      <c r="Z57" s="915"/>
      <c r="AA57" s="915"/>
      <c r="AB57" s="915"/>
      <c r="AC57" s="915"/>
      <c r="AD57" s="915"/>
      <c r="AE57" s="915"/>
      <c r="AF57" s="915"/>
      <c r="AG57" s="915"/>
      <c r="AH57" s="915"/>
      <c r="AI57" s="915"/>
      <c r="AJ57" s="915"/>
      <c r="AK57" s="915"/>
      <c r="AL57" s="915"/>
    </row>
    <row r="58" spans="2:38">
      <c r="B58" s="915"/>
      <c r="C58" s="915"/>
      <c r="D58" s="915"/>
      <c r="E58" s="915"/>
      <c r="F58" s="915"/>
      <c r="G58" s="915"/>
      <c r="H58" s="915"/>
      <c r="I58" s="915"/>
      <c r="J58" s="915"/>
      <c r="K58" s="915"/>
      <c r="L58" s="915"/>
      <c r="M58" s="915"/>
      <c r="N58" s="915"/>
      <c r="O58" s="915"/>
      <c r="P58" s="915"/>
      <c r="Q58" s="915"/>
      <c r="R58" s="915"/>
      <c r="S58" s="915"/>
      <c r="T58" s="915"/>
      <c r="U58" s="915"/>
      <c r="V58" s="915"/>
      <c r="W58" s="915"/>
      <c r="X58" s="915"/>
      <c r="Y58" s="915"/>
      <c r="Z58" s="915"/>
      <c r="AA58" s="915"/>
      <c r="AB58" s="915"/>
      <c r="AC58" s="915"/>
      <c r="AD58" s="915"/>
      <c r="AE58" s="915"/>
      <c r="AF58" s="915"/>
      <c r="AG58" s="915"/>
      <c r="AH58" s="915"/>
      <c r="AI58" s="915"/>
      <c r="AJ58" s="915"/>
      <c r="AK58" s="915"/>
      <c r="AL58" s="915"/>
    </row>
  </sheetData>
  <mergeCells count="85">
    <mergeCell ref="B7:C24"/>
    <mergeCell ref="R7:S24"/>
    <mergeCell ref="U8:U9"/>
    <mergeCell ref="W8:AK9"/>
    <mergeCell ref="F10:F11"/>
    <mergeCell ref="H10:O11"/>
    <mergeCell ref="U10:U11"/>
    <mergeCell ref="W10:AK11"/>
    <mergeCell ref="F12:F13"/>
    <mergeCell ref="H12:O13"/>
    <mergeCell ref="U12:U13"/>
    <mergeCell ref="W12:AK13"/>
    <mergeCell ref="F14:F15"/>
    <mergeCell ref="H14:O15"/>
    <mergeCell ref="U14:U15"/>
    <mergeCell ref="W14:AK15"/>
    <mergeCell ref="AB1:AL1"/>
    <mergeCell ref="A3:AL4"/>
    <mergeCell ref="B6:K6"/>
    <mergeCell ref="L6:AL6"/>
    <mergeCell ref="AM1:AY1"/>
    <mergeCell ref="F16:F17"/>
    <mergeCell ref="H16:O17"/>
    <mergeCell ref="U16:U17"/>
    <mergeCell ref="W16:AK17"/>
    <mergeCell ref="F18:F19"/>
    <mergeCell ref="H18:O19"/>
    <mergeCell ref="U18:U19"/>
    <mergeCell ref="W18:AK19"/>
    <mergeCell ref="U20:U21"/>
    <mergeCell ref="W20:AK21"/>
    <mergeCell ref="E34:F35"/>
    <mergeCell ref="G34:M35"/>
    <mergeCell ref="N34:O35"/>
    <mergeCell ref="U22:U23"/>
    <mergeCell ref="W22:AK23"/>
    <mergeCell ref="E26:F27"/>
    <mergeCell ref="G26:O27"/>
    <mergeCell ref="E28:F29"/>
    <mergeCell ref="G28:M29"/>
    <mergeCell ref="N28:O29"/>
    <mergeCell ref="R28:AI32"/>
    <mergeCell ref="E30:F31"/>
    <mergeCell ref="G30:M31"/>
    <mergeCell ref="N30:O31"/>
    <mergeCell ref="E32:F33"/>
    <mergeCell ref="G32:M33"/>
    <mergeCell ref="N32:O33"/>
    <mergeCell ref="E36:F37"/>
    <mergeCell ref="G36:M37"/>
    <mergeCell ref="N36:O37"/>
    <mergeCell ref="E38:F39"/>
    <mergeCell ref="G38:M39"/>
    <mergeCell ref="N38:O39"/>
    <mergeCell ref="E40:F41"/>
    <mergeCell ref="G40:M41"/>
    <mergeCell ref="N40:O41"/>
    <mergeCell ref="E42:F43"/>
    <mergeCell ref="G42:M43"/>
    <mergeCell ref="N42:O43"/>
    <mergeCell ref="E44:F45"/>
    <mergeCell ref="G44:M45"/>
    <mergeCell ref="N44:O45"/>
    <mergeCell ref="E46:F47"/>
    <mergeCell ref="G46:M47"/>
    <mergeCell ref="N46:O47"/>
    <mergeCell ref="E48:F49"/>
    <mergeCell ref="G48:M49"/>
    <mergeCell ref="N48:O49"/>
    <mergeCell ref="E50:F51"/>
    <mergeCell ref="G50:M51"/>
    <mergeCell ref="N50:O51"/>
    <mergeCell ref="AJ52:AK53"/>
    <mergeCell ref="B55:AL55"/>
    <mergeCell ref="T50:Z51"/>
    <mergeCell ref="AE50:AK51"/>
    <mergeCell ref="E52:F53"/>
    <mergeCell ref="G52:M53"/>
    <mergeCell ref="N52:O53"/>
    <mergeCell ref="Q52:R53"/>
    <mergeCell ref="T52:X53"/>
    <mergeCell ref="Y52:Z53"/>
    <mergeCell ref="AB52:AC53"/>
    <mergeCell ref="AE52:AI53"/>
    <mergeCell ref="B25:C54"/>
  </mergeCells>
  <phoneticPr fontId="33"/>
  <hyperlinks>
    <hyperlink ref="AM1:AY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N49"/>
  <sheetViews>
    <sheetView showGridLines="0" view="pageBreakPreview" zoomScaleNormal="100" zoomScaleSheetLayoutView="100" workbookViewId="0">
      <selection activeCell="G11" sqref="G11:H11"/>
    </sheetView>
  </sheetViews>
  <sheetFormatPr defaultRowHeight="18.75"/>
  <cols>
    <col min="1" max="1" width="1.625" style="898" customWidth="1"/>
    <col min="2" max="2" width="3.5" style="898" customWidth="1"/>
    <col min="3" max="4" width="9" style="898" customWidth="1"/>
    <col min="5" max="6" width="8.5" style="898" customWidth="1"/>
    <col min="7" max="7" width="8.375" style="898" customWidth="1"/>
    <col min="8" max="8" width="7.375" style="898" customWidth="1"/>
    <col min="9" max="10" width="10" style="898" customWidth="1"/>
    <col min="11" max="11" width="17.125" style="898" customWidth="1"/>
    <col min="12" max="256" width="9" style="898"/>
    <col min="257" max="257" width="1.625" style="898" customWidth="1"/>
    <col min="258" max="258" width="3.5" style="898" customWidth="1"/>
    <col min="259" max="260" width="9" style="898" customWidth="1"/>
    <col min="261" max="262" width="8.5" style="898" customWidth="1"/>
    <col min="263" max="263" width="8.375" style="898" customWidth="1"/>
    <col min="264" max="264" width="7.375" style="898" customWidth="1"/>
    <col min="265" max="266" width="10" style="898" customWidth="1"/>
    <col min="267" max="267" width="17.125" style="898" customWidth="1"/>
    <col min="268" max="512" width="9" style="898"/>
    <col min="513" max="513" width="1.625" style="898" customWidth="1"/>
    <col min="514" max="514" width="3.5" style="898" customWidth="1"/>
    <col min="515" max="516" width="9" style="898" customWidth="1"/>
    <col min="517" max="518" width="8.5" style="898" customWidth="1"/>
    <col min="519" max="519" width="8.375" style="898" customWidth="1"/>
    <col min="520" max="520" width="7.375" style="898" customWidth="1"/>
    <col min="521" max="522" width="10" style="898" customWidth="1"/>
    <col min="523" max="523" width="17.125" style="898" customWidth="1"/>
    <col min="524" max="768" width="9" style="898"/>
    <col min="769" max="769" width="1.625" style="898" customWidth="1"/>
    <col min="770" max="770" width="3.5" style="898" customWidth="1"/>
    <col min="771" max="772" width="9" style="898" customWidth="1"/>
    <col min="773" max="774" width="8.5" style="898" customWidth="1"/>
    <col min="775" max="775" width="8.375" style="898" customWidth="1"/>
    <col min="776" max="776" width="7.375" style="898" customWidth="1"/>
    <col min="777" max="778" width="10" style="898" customWidth="1"/>
    <col min="779" max="779" width="17.125" style="898" customWidth="1"/>
    <col min="780" max="1024" width="9" style="898"/>
    <col min="1025" max="1025" width="1.625" style="898" customWidth="1"/>
    <col min="1026" max="1026" width="3.5" style="898" customWidth="1"/>
    <col min="1027" max="1028" width="9" style="898" customWidth="1"/>
    <col min="1029" max="1030" width="8.5" style="898" customWidth="1"/>
    <col min="1031" max="1031" width="8.375" style="898" customWidth="1"/>
    <col min="1032" max="1032" width="7.375" style="898" customWidth="1"/>
    <col min="1033" max="1034" width="10" style="898" customWidth="1"/>
    <col min="1035" max="1035" width="17.125" style="898" customWidth="1"/>
    <col min="1036" max="1280" width="9" style="898"/>
    <col min="1281" max="1281" width="1.625" style="898" customWidth="1"/>
    <col min="1282" max="1282" width="3.5" style="898" customWidth="1"/>
    <col min="1283" max="1284" width="9" style="898" customWidth="1"/>
    <col min="1285" max="1286" width="8.5" style="898" customWidth="1"/>
    <col min="1287" max="1287" width="8.375" style="898" customWidth="1"/>
    <col min="1288" max="1288" width="7.375" style="898" customWidth="1"/>
    <col min="1289" max="1290" width="10" style="898" customWidth="1"/>
    <col min="1291" max="1291" width="17.125" style="898" customWidth="1"/>
    <col min="1292" max="1536" width="9" style="898"/>
    <col min="1537" max="1537" width="1.625" style="898" customWidth="1"/>
    <col min="1538" max="1538" width="3.5" style="898" customWidth="1"/>
    <col min="1539" max="1540" width="9" style="898" customWidth="1"/>
    <col min="1541" max="1542" width="8.5" style="898" customWidth="1"/>
    <col min="1543" max="1543" width="8.375" style="898" customWidth="1"/>
    <col min="1544" max="1544" width="7.375" style="898" customWidth="1"/>
    <col min="1545" max="1546" width="10" style="898" customWidth="1"/>
    <col min="1547" max="1547" width="17.125" style="898" customWidth="1"/>
    <col min="1548" max="1792" width="9" style="898"/>
    <col min="1793" max="1793" width="1.625" style="898" customWidth="1"/>
    <col min="1794" max="1794" width="3.5" style="898" customWidth="1"/>
    <col min="1795" max="1796" width="9" style="898" customWidth="1"/>
    <col min="1797" max="1798" width="8.5" style="898" customWidth="1"/>
    <col min="1799" max="1799" width="8.375" style="898" customWidth="1"/>
    <col min="1800" max="1800" width="7.375" style="898" customWidth="1"/>
    <col min="1801" max="1802" width="10" style="898" customWidth="1"/>
    <col min="1803" max="1803" width="17.125" style="898" customWidth="1"/>
    <col min="1804" max="2048" width="9" style="898"/>
    <col min="2049" max="2049" width="1.625" style="898" customWidth="1"/>
    <col min="2050" max="2050" width="3.5" style="898" customWidth="1"/>
    <col min="2051" max="2052" width="9" style="898" customWidth="1"/>
    <col min="2053" max="2054" width="8.5" style="898" customWidth="1"/>
    <col min="2055" max="2055" width="8.375" style="898" customWidth="1"/>
    <col min="2056" max="2056" width="7.375" style="898" customWidth="1"/>
    <col min="2057" max="2058" width="10" style="898" customWidth="1"/>
    <col min="2059" max="2059" width="17.125" style="898" customWidth="1"/>
    <col min="2060" max="2304" width="9" style="898"/>
    <col min="2305" max="2305" width="1.625" style="898" customWidth="1"/>
    <col min="2306" max="2306" width="3.5" style="898" customWidth="1"/>
    <col min="2307" max="2308" width="9" style="898" customWidth="1"/>
    <col min="2309" max="2310" width="8.5" style="898" customWidth="1"/>
    <col min="2311" max="2311" width="8.375" style="898" customWidth="1"/>
    <col min="2312" max="2312" width="7.375" style="898" customWidth="1"/>
    <col min="2313" max="2314" width="10" style="898" customWidth="1"/>
    <col min="2315" max="2315" width="17.125" style="898" customWidth="1"/>
    <col min="2316" max="2560" width="9" style="898"/>
    <col min="2561" max="2561" width="1.625" style="898" customWidth="1"/>
    <col min="2562" max="2562" width="3.5" style="898" customWidth="1"/>
    <col min="2563" max="2564" width="9" style="898" customWidth="1"/>
    <col min="2565" max="2566" width="8.5" style="898" customWidth="1"/>
    <col min="2567" max="2567" width="8.375" style="898" customWidth="1"/>
    <col min="2568" max="2568" width="7.375" style="898" customWidth="1"/>
    <col min="2569" max="2570" width="10" style="898" customWidth="1"/>
    <col min="2571" max="2571" width="17.125" style="898" customWidth="1"/>
    <col min="2572" max="2816" width="9" style="898"/>
    <col min="2817" max="2817" width="1.625" style="898" customWidth="1"/>
    <col min="2818" max="2818" width="3.5" style="898" customWidth="1"/>
    <col min="2819" max="2820" width="9" style="898" customWidth="1"/>
    <col min="2821" max="2822" width="8.5" style="898" customWidth="1"/>
    <col min="2823" max="2823" width="8.375" style="898" customWidth="1"/>
    <col min="2824" max="2824" width="7.375" style="898" customWidth="1"/>
    <col min="2825" max="2826" width="10" style="898" customWidth="1"/>
    <col min="2827" max="2827" width="17.125" style="898" customWidth="1"/>
    <col min="2828" max="3072" width="9" style="898"/>
    <col min="3073" max="3073" width="1.625" style="898" customWidth="1"/>
    <col min="3074" max="3074" width="3.5" style="898" customWidth="1"/>
    <col min="3075" max="3076" width="9" style="898" customWidth="1"/>
    <col min="3077" max="3078" width="8.5" style="898" customWidth="1"/>
    <col min="3079" max="3079" width="8.375" style="898" customWidth="1"/>
    <col min="3080" max="3080" width="7.375" style="898" customWidth="1"/>
    <col min="3081" max="3082" width="10" style="898" customWidth="1"/>
    <col min="3083" max="3083" width="17.125" style="898" customWidth="1"/>
    <col min="3084" max="3328" width="9" style="898"/>
    <col min="3329" max="3329" width="1.625" style="898" customWidth="1"/>
    <col min="3330" max="3330" width="3.5" style="898" customWidth="1"/>
    <col min="3331" max="3332" width="9" style="898" customWidth="1"/>
    <col min="3333" max="3334" width="8.5" style="898" customWidth="1"/>
    <col min="3335" max="3335" width="8.375" style="898" customWidth="1"/>
    <col min="3336" max="3336" width="7.375" style="898" customWidth="1"/>
    <col min="3337" max="3338" width="10" style="898" customWidth="1"/>
    <col min="3339" max="3339" width="17.125" style="898" customWidth="1"/>
    <col min="3340" max="3584" width="9" style="898"/>
    <col min="3585" max="3585" width="1.625" style="898" customWidth="1"/>
    <col min="3586" max="3586" width="3.5" style="898" customWidth="1"/>
    <col min="3587" max="3588" width="9" style="898" customWidth="1"/>
    <col min="3589" max="3590" width="8.5" style="898" customWidth="1"/>
    <col min="3591" max="3591" width="8.375" style="898" customWidth="1"/>
    <col min="3592" max="3592" width="7.375" style="898" customWidth="1"/>
    <col min="3593" max="3594" width="10" style="898" customWidth="1"/>
    <col min="3595" max="3595" width="17.125" style="898" customWidth="1"/>
    <col min="3596" max="3840" width="9" style="898"/>
    <col min="3841" max="3841" width="1.625" style="898" customWidth="1"/>
    <col min="3842" max="3842" width="3.5" style="898" customWidth="1"/>
    <col min="3843" max="3844" width="9" style="898" customWidth="1"/>
    <col min="3845" max="3846" width="8.5" style="898" customWidth="1"/>
    <col min="3847" max="3847" width="8.375" style="898" customWidth="1"/>
    <col min="3848" max="3848" width="7.375" style="898" customWidth="1"/>
    <col min="3849" max="3850" width="10" style="898" customWidth="1"/>
    <col min="3851" max="3851" width="17.125" style="898" customWidth="1"/>
    <col min="3852" max="4096" width="9" style="898"/>
    <col min="4097" max="4097" width="1.625" style="898" customWidth="1"/>
    <col min="4098" max="4098" width="3.5" style="898" customWidth="1"/>
    <col min="4099" max="4100" width="9" style="898" customWidth="1"/>
    <col min="4101" max="4102" width="8.5" style="898" customWidth="1"/>
    <col min="4103" max="4103" width="8.375" style="898" customWidth="1"/>
    <col min="4104" max="4104" width="7.375" style="898" customWidth="1"/>
    <col min="4105" max="4106" width="10" style="898" customWidth="1"/>
    <col min="4107" max="4107" width="17.125" style="898" customWidth="1"/>
    <col min="4108" max="4352" width="9" style="898"/>
    <col min="4353" max="4353" width="1.625" style="898" customWidth="1"/>
    <col min="4354" max="4354" width="3.5" style="898" customWidth="1"/>
    <col min="4355" max="4356" width="9" style="898" customWidth="1"/>
    <col min="4357" max="4358" width="8.5" style="898" customWidth="1"/>
    <col min="4359" max="4359" width="8.375" style="898" customWidth="1"/>
    <col min="4360" max="4360" width="7.375" style="898" customWidth="1"/>
    <col min="4361" max="4362" width="10" style="898" customWidth="1"/>
    <col min="4363" max="4363" width="17.125" style="898" customWidth="1"/>
    <col min="4364" max="4608" width="9" style="898"/>
    <col min="4609" max="4609" width="1.625" style="898" customWidth="1"/>
    <col min="4610" max="4610" width="3.5" style="898" customWidth="1"/>
    <col min="4611" max="4612" width="9" style="898" customWidth="1"/>
    <col min="4613" max="4614" width="8.5" style="898" customWidth="1"/>
    <col min="4615" max="4615" width="8.375" style="898" customWidth="1"/>
    <col min="4616" max="4616" width="7.375" style="898" customWidth="1"/>
    <col min="4617" max="4618" width="10" style="898" customWidth="1"/>
    <col min="4619" max="4619" width="17.125" style="898" customWidth="1"/>
    <col min="4620" max="4864" width="9" style="898"/>
    <col min="4865" max="4865" width="1.625" style="898" customWidth="1"/>
    <col min="4866" max="4866" width="3.5" style="898" customWidth="1"/>
    <col min="4867" max="4868" width="9" style="898" customWidth="1"/>
    <col min="4869" max="4870" width="8.5" style="898" customWidth="1"/>
    <col min="4871" max="4871" width="8.375" style="898" customWidth="1"/>
    <col min="4872" max="4872" width="7.375" style="898" customWidth="1"/>
    <col min="4873" max="4874" width="10" style="898" customWidth="1"/>
    <col min="4875" max="4875" width="17.125" style="898" customWidth="1"/>
    <col min="4876" max="5120" width="9" style="898"/>
    <col min="5121" max="5121" width="1.625" style="898" customWidth="1"/>
    <col min="5122" max="5122" width="3.5" style="898" customWidth="1"/>
    <col min="5123" max="5124" width="9" style="898" customWidth="1"/>
    <col min="5125" max="5126" width="8.5" style="898" customWidth="1"/>
    <col min="5127" max="5127" width="8.375" style="898" customWidth="1"/>
    <col min="5128" max="5128" width="7.375" style="898" customWidth="1"/>
    <col min="5129" max="5130" width="10" style="898" customWidth="1"/>
    <col min="5131" max="5131" width="17.125" style="898" customWidth="1"/>
    <col min="5132" max="5376" width="9" style="898"/>
    <col min="5377" max="5377" width="1.625" style="898" customWidth="1"/>
    <col min="5378" max="5378" width="3.5" style="898" customWidth="1"/>
    <col min="5379" max="5380" width="9" style="898" customWidth="1"/>
    <col min="5381" max="5382" width="8.5" style="898" customWidth="1"/>
    <col min="5383" max="5383" width="8.375" style="898" customWidth="1"/>
    <col min="5384" max="5384" width="7.375" style="898" customWidth="1"/>
    <col min="5385" max="5386" width="10" style="898" customWidth="1"/>
    <col min="5387" max="5387" width="17.125" style="898" customWidth="1"/>
    <col min="5388" max="5632" width="9" style="898"/>
    <col min="5633" max="5633" width="1.625" style="898" customWidth="1"/>
    <col min="5634" max="5634" width="3.5" style="898" customWidth="1"/>
    <col min="5635" max="5636" width="9" style="898" customWidth="1"/>
    <col min="5637" max="5638" width="8.5" style="898" customWidth="1"/>
    <col min="5639" max="5639" width="8.375" style="898" customWidth="1"/>
    <col min="5640" max="5640" width="7.375" style="898" customWidth="1"/>
    <col min="5641" max="5642" width="10" style="898" customWidth="1"/>
    <col min="5643" max="5643" width="17.125" style="898" customWidth="1"/>
    <col min="5644" max="5888" width="9" style="898"/>
    <col min="5889" max="5889" width="1.625" style="898" customWidth="1"/>
    <col min="5890" max="5890" width="3.5" style="898" customWidth="1"/>
    <col min="5891" max="5892" width="9" style="898" customWidth="1"/>
    <col min="5893" max="5894" width="8.5" style="898" customWidth="1"/>
    <col min="5895" max="5895" width="8.375" style="898" customWidth="1"/>
    <col min="5896" max="5896" width="7.375" style="898" customWidth="1"/>
    <col min="5897" max="5898" width="10" style="898" customWidth="1"/>
    <col min="5899" max="5899" width="17.125" style="898" customWidth="1"/>
    <col min="5900" max="6144" width="9" style="898"/>
    <col min="6145" max="6145" width="1.625" style="898" customWidth="1"/>
    <col min="6146" max="6146" width="3.5" style="898" customWidth="1"/>
    <col min="6147" max="6148" width="9" style="898" customWidth="1"/>
    <col min="6149" max="6150" width="8.5" style="898" customWidth="1"/>
    <col min="6151" max="6151" width="8.375" style="898" customWidth="1"/>
    <col min="6152" max="6152" width="7.375" style="898" customWidth="1"/>
    <col min="6153" max="6154" width="10" style="898" customWidth="1"/>
    <col min="6155" max="6155" width="17.125" style="898" customWidth="1"/>
    <col min="6156" max="6400" width="9" style="898"/>
    <col min="6401" max="6401" width="1.625" style="898" customWidth="1"/>
    <col min="6402" max="6402" width="3.5" style="898" customWidth="1"/>
    <col min="6403" max="6404" width="9" style="898" customWidth="1"/>
    <col min="6405" max="6406" width="8.5" style="898" customWidth="1"/>
    <col min="6407" max="6407" width="8.375" style="898" customWidth="1"/>
    <col min="6408" max="6408" width="7.375" style="898" customWidth="1"/>
    <col min="6409" max="6410" width="10" style="898" customWidth="1"/>
    <col min="6411" max="6411" width="17.125" style="898" customWidth="1"/>
    <col min="6412" max="6656" width="9" style="898"/>
    <col min="6657" max="6657" width="1.625" style="898" customWidth="1"/>
    <col min="6658" max="6658" width="3.5" style="898" customWidth="1"/>
    <col min="6659" max="6660" width="9" style="898" customWidth="1"/>
    <col min="6661" max="6662" width="8.5" style="898" customWidth="1"/>
    <col min="6663" max="6663" width="8.375" style="898" customWidth="1"/>
    <col min="6664" max="6664" width="7.375" style="898" customWidth="1"/>
    <col min="6665" max="6666" width="10" style="898" customWidth="1"/>
    <col min="6667" max="6667" width="17.125" style="898" customWidth="1"/>
    <col min="6668" max="6912" width="9" style="898"/>
    <col min="6913" max="6913" width="1.625" style="898" customWidth="1"/>
    <col min="6914" max="6914" width="3.5" style="898" customWidth="1"/>
    <col min="6915" max="6916" width="9" style="898" customWidth="1"/>
    <col min="6917" max="6918" width="8.5" style="898" customWidth="1"/>
    <col min="6919" max="6919" width="8.375" style="898" customWidth="1"/>
    <col min="6920" max="6920" width="7.375" style="898" customWidth="1"/>
    <col min="6921" max="6922" width="10" style="898" customWidth="1"/>
    <col min="6923" max="6923" width="17.125" style="898" customWidth="1"/>
    <col min="6924" max="7168" width="9" style="898"/>
    <col min="7169" max="7169" width="1.625" style="898" customWidth="1"/>
    <col min="7170" max="7170" width="3.5" style="898" customWidth="1"/>
    <col min="7171" max="7172" width="9" style="898" customWidth="1"/>
    <col min="7173" max="7174" width="8.5" style="898" customWidth="1"/>
    <col min="7175" max="7175" width="8.375" style="898" customWidth="1"/>
    <col min="7176" max="7176" width="7.375" style="898" customWidth="1"/>
    <col min="7177" max="7178" width="10" style="898" customWidth="1"/>
    <col min="7179" max="7179" width="17.125" style="898" customWidth="1"/>
    <col min="7180" max="7424" width="9" style="898"/>
    <col min="7425" max="7425" width="1.625" style="898" customWidth="1"/>
    <col min="7426" max="7426" width="3.5" style="898" customWidth="1"/>
    <col min="7427" max="7428" width="9" style="898" customWidth="1"/>
    <col min="7429" max="7430" width="8.5" style="898" customWidth="1"/>
    <col min="7431" max="7431" width="8.375" style="898" customWidth="1"/>
    <col min="7432" max="7432" width="7.375" style="898" customWidth="1"/>
    <col min="7433" max="7434" width="10" style="898" customWidth="1"/>
    <col min="7435" max="7435" width="17.125" style="898" customWidth="1"/>
    <col min="7436" max="7680" width="9" style="898"/>
    <col min="7681" max="7681" width="1.625" style="898" customWidth="1"/>
    <col min="7682" max="7682" width="3.5" style="898" customWidth="1"/>
    <col min="7683" max="7684" width="9" style="898" customWidth="1"/>
    <col min="7685" max="7686" width="8.5" style="898" customWidth="1"/>
    <col min="7687" max="7687" width="8.375" style="898" customWidth="1"/>
    <col min="7688" max="7688" width="7.375" style="898" customWidth="1"/>
    <col min="7689" max="7690" width="10" style="898" customWidth="1"/>
    <col min="7691" max="7691" width="17.125" style="898" customWidth="1"/>
    <col min="7692" max="7936" width="9" style="898"/>
    <col min="7937" max="7937" width="1.625" style="898" customWidth="1"/>
    <col min="7938" max="7938" width="3.5" style="898" customWidth="1"/>
    <col min="7939" max="7940" width="9" style="898" customWidth="1"/>
    <col min="7941" max="7942" width="8.5" style="898" customWidth="1"/>
    <col min="7943" max="7943" width="8.375" style="898" customWidth="1"/>
    <col min="7944" max="7944" width="7.375" style="898" customWidth="1"/>
    <col min="7945" max="7946" width="10" style="898" customWidth="1"/>
    <col min="7947" max="7947" width="17.125" style="898" customWidth="1"/>
    <col min="7948" max="8192" width="9" style="898"/>
    <col min="8193" max="8193" width="1.625" style="898" customWidth="1"/>
    <col min="8194" max="8194" width="3.5" style="898" customWidth="1"/>
    <col min="8195" max="8196" width="9" style="898" customWidth="1"/>
    <col min="8197" max="8198" width="8.5" style="898" customWidth="1"/>
    <col min="8199" max="8199" width="8.375" style="898" customWidth="1"/>
    <col min="8200" max="8200" width="7.375" style="898" customWidth="1"/>
    <col min="8201" max="8202" width="10" style="898" customWidth="1"/>
    <col min="8203" max="8203" width="17.125" style="898" customWidth="1"/>
    <col min="8204" max="8448" width="9" style="898"/>
    <col min="8449" max="8449" width="1.625" style="898" customWidth="1"/>
    <col min="8450" max="8450" width="3.5" style="898" customWidth="1"/>
    <col min="8451" max="8452" width="9" style="898" customWidth="1"/>
    <col min="8453" max="8454" width="8.5" style="898" customWidth="1"/>
    <col min="8455" max="8455" width="8.375" style="898" customWidth="1"/>
    <col min="8456" max="8456" width="7.375" style="898" customWidth="1"/>
    <col min="8457" max="8458" width="10" style="898" customWidth="1"/>
    <col min="8459" max="8459" width="17.125" style="898" customWidth="1"/>
    <col min="8460" max="8704" width="9" style="898"/>
    <col min="8705" max="8705" width="1.625" style="898" customWidth="1"/>
    <col min="8706" max="8706" width="3.5" style="898" customWidth="1"/>
    <col min="8707" max="8708" width="9" style="898" customWidth="1"/>
    <col min="8709" max="8710" width="8.5" style="898" customWidth="1"/>
    <col min="8711" max="8711" width="8.375" style="898" customWidth="1"/>
    <col min="8712" max="8712" width="7.375" style="898" customWidth="1"/>
    <col min="8713" max="8714" width="10" style="898" customWidth="1"/>
    <col min="8715" max="8715" width="17.125" style="898" customWidth="1"/>
    <col min="8716" max="8960" width="9" style="898"/>
    <col min="8961" max="8961" width="1.625" style="898" customWidth="1"/>
    <col min="8962" max="8962" width="3.5" style="898" customWidth="1"/>
    <col min="8963" max="8964" width="9" style="898" customWidth="1"/>
    <col min="8965" max="8966" width="8.5" style="898" customWidth="1"/>
    <col min="8967" max="8967" width="8.375" style="898" customWidth="1"/>
    <col min="8968" max="8968" width="7.375" style="898" customWidth="1"/>
    <col min="8969" max="8970" width="10" style="898" customWidth="1"/>
    <col min="8971" max="8971" width="17.125" style="898" customWidth="1"/>
    <col min="8972" max="9216" width="9" style="898"/>
    <col min="9217" max="9217" width="1.625" style="898" customWidth="1"/>
    <col min="9218" max="9218" width="3.5" style="898" customWidth="1"/>
    <col min="9219" max="9220" width="9" style="898" customWidth="1"/>
    <col min="9221" max="9222" width="8.5" style="898" customWidth="1"/>
    <col min="9223" max="9223" width="8.375" style="898" customWidth="1"/>
    <col min="9224" max="9224" width="7.375" style="898" customWidth="1"/>
    <col min="9225" max="9226" width="10" style="898" customWidth="1"/>
    <col min="9227" max="9227" width="17.125" style="898" customWidth="1"/>
    <col min="9228" max="9472" width="9" style="898"/>
    <col min="9473" max="9473" width="1.625" style="898" customWidth="1"/>
    <col min="9474" max="9474" width="3.5" style="898" customWidth="1"/>
    <col min="9475" max="9476" width="9" style="898" customWidth="1"/>
    <col min="9477" max="9478" width="8.5" style="898" customWidth="1"/>
    <col min="9479" max="9479" width="8.375" style="898" customWidth="1"/>
    <col min="9480" max="9480" width="7.375" style="898" customWidth="1"/>
    <col min="9481" max="9482" width="10" style="898" customWidth="1"/>
    <col min="9483" max="9483" width="17.125" style="898" customWidth="1"/>
    <col min="9484" max="9728" width="9" style="898"/>
    <col min="9729" max="9729" width="1.625" style="898" customWidth="1"/>
    <col min="9730" max="9730" width="3.5" style="898" customWidth="1"/>
    <col min="9731" max="9732" width="9" style="898" customWidth="1"/>
    <col min="9733" max="9734" width="8.5" style="898" customWidth="1"/>
    <col min="9735" max="9735" width="8.375" style="898" customWidth="1"/>
    <col min="9736" max="9736" width="7.375" style="898" customWidth="1"/>
    <col min="9737" max="9738" width="10" style="898" customWidth="1"/>
    <col min="9739" max="9739" width="17.125" style="898" customWidth="1"/>
    <col min="9740" max="9984" width="9" style="898"/>
    <col min="9985" max="9985" width="1.625" style="898" customWidth="1"/>
    <col min="9986" max="9986" width="3.5" style="898" customWidth="1"/>
    <col min="9987" max="9988" width="9" style="898" customWidth="1"/>
    <col min="9989" max="9990" width="8.5" style="898" customWidth="1"/>
    <col min="9991" max="9991" width="8.375" style="898" customWidth="1"/>
    <col min="9992" max="9992" width="7.375" style="898" customWidth="1"/>
    <col min="9993" max="9994" width="10" style="898" customWidth="1"/>
    <col min="9995" max="9995" width="17.125" style="898" customWidth="1"/>
    <col min="9996" max="10240" width="9" style="898"/>
    <col min="10241" max="10241" width="1.625" style="898" customWidth="1"/>
    <col min="10242" max="10242" width="3.5" style="898" customWidth="1"/>
    <col min="10243" max="10244" width="9" style="898" customWidth="1"/>
    <col min="10245" max="10246" width="8.5" style="898" customWidth="1"/>
    <col min="10247" max="10247" width="8.375" style="898" customWidth="1"/>
    <col min="10248" max="10248" width="7.375" style="898" customWidth="1"/>
    <col min="10249" max="10250" width="10" style="898" customWidth="1"/>
    <col min="10251" max="10251" width="17.125" style="898" customWidth="1"/>
    <col min="10252" max="10496" width="9" style="898"/>
    <col min="10497" max="10497" width="1.625" style="898" customWidth="1"/>
    <col min="10498" max="10498" width="3.5" style="898" customWidth="1"/>
    <col min="10499" max="10500" width="9" style="898" customWidth="1"/>
    <col min="10501" max="10502" width="8.5" style="898" customWidth="1"/>
    <col min="10503" max="10503" width="8.375" style="898" customWidth="1"/>
    <col min="10504" max="10504" width="7.375" style="898" customWidth="1"/>
    <col min="10505" max="10506" width="10" style="898" customWidth="1"/>
    <col min="10507" max="10507" width="17.125" style="898" customWidth="1"/>
    <col min="10508" max="10752" width="9" style="898"/>
    <col min="10753" max="10753" width="1.625" style="898" customWidth="1"/>
    <col min="10754" max="10754" width="3.5" style="898" customWidth="1"/>
    <col min="10755" max="10756" width="9" style="898" customWidth="1"/>
    <col min="10757" max="10758" width="8.5" style="898" customWidth="1"/>
    <col min="10759" max="10759" width="8.375" style="898" customWidth="1"/>
    <col min="10760" max="10760" width="7.375" style="898" customWidth="1"/>
    <col min="10761" max="10762" width="10" style="898" customWidth="1"/>
    <col min="10763" max="10763" width="17.125" style="898" customWidth="1"/>
    <col min="10764" max="11008" width="9" style="898"/>
    <col min="11009" max="11009" width="1.625" style="898" customWidth="1"/>
    <col min="11010" max="11010" width="3.5" style="898" customWidth="1"/>
    <col min="11011" max="11012" width="9" style="898" customWidth="1"/>
    <col min="11013" max="11014" width="8.5" style="898" customWidth="1"/>
    <col min="11015" max="11015" width="8.375" style="898" customWidth="1"/>
    <col min="11016" max="11016" width="7.375" style="898" customWidth="1"/>
    <col min="11017" max="11018" width="10" style="898" customWidth="1"/>
    <col min="11019" max="11019" width="17.125" style="898" customWidth="1"/>
    <col min="11020" max="11264" width="9" style="898"/>
    <col min="11265" max="11265" width="1.625" style="898" customWidth="1"/>
    <col min="11266" max="11266" width="3.5" style="898" customWidth="1"/>
    <col min="11267" max="11268" width="9" style="898" customWidth="1"/>
    <col min="11269" max="11270" width="8.5" style="898" customWidth="1"/>
    <col min="11271" max="11271" width="8.375" style="898" customWidth="1"/>
    <col min="11272" max="11272" width="7.375" style="898" customWidth="1"/>
    <col min="11273" max="11274" width="10" style="898" customWidth="1"/>
    <col min="11275" max="11275" width="17.125" style="898" customWidth="1"/>
    <col min="11276" max="11520" width="9" style="898"/>
    <col min="11521" max="11521" width="1.625" style="898" customWidth="1"/>
    <col min="11522" max="11522" width="3.5" style="898" customWidth="1"/>
    <col min="11523" max="11524" width="9" style="898" customWidth="1"/>
    <col min="11525" max="11526" width="8.5" style="898" customWidth="1"/>
    <col min="11527" max="11527" width="8.375" style="898" customWidth="1"/>
    <col min="11528" max="11528" width="7.375" style="898" customWidth="1"/>
    <col min="11529" max="11530" width="10" style="898" customWidth="1"/>
    <col min="11531" max="11531" width="17.125" style="898" customWidth="1"/>
    <col min="11532" max="11776" width="9" style="898"/>
    <col min="11777" max="11777" width="1.625" style="898" customWidth="1"/>
    <col min="11778" max="11778" width="3.5" style="898" customWidth="1"/>
    <col min="11779" max="11780" width="9" style="898" customWidth="1"/>
    <col min="11781" max="11782" width="8.5" style="898" customWidth="1"/>
    <col min="11783" max="11783" width="8.375" style="898" customWidth="1"/>
    <col min="11784" max="11784" width="7.375" style="898" customWidth="1"/>
    <col min="11785" max="11786" width="10" style="898" customWidth="1"/>
    <col min="11787" max="11787" width="17.125" style="898" customWidth="1"/>
    <col min="11788" max="12032" width="9" style="898"/>
    <col min="12033" max="12033" width="1.625" style="898" customWidth="1"/>
    <col min="12034" max="12034" width="3.5" style="898" customWidth="1"/>
    <col min="12035" max="12036" width="9" style="898" customWidth="1"/>
    <col min="12037" max="12038" width="8.5" style="898" customWidth="1"/>
    <col min="12039" max="12039" width="8.375" style="898" customWidth="1"/>
    <col min="12040" max="12040" width="7.375" style="898" customWidth="1"/>
    <col min="12041" max="12042" width="10" style="898" customWidth="1"/>
    <col min="12043" max="12043" width="17.125" style="898" customWidth="1"/>
    <col min="12044" max="12288" width="9" style="898"/>
    <col min="12289" max="12289" width="1.625" style="898" customWidth="1"/>
    <col min="12290" max="12290" width="3.5" style="898" customWidth="1"/>
    <col min="12291" max="12292" width="9" style="898" customWidth="1"/>
    <col min="12293" max="12294" width="8.5" style="898" customWidth="1"/>
    <col min="12295" max="12295" width="8.375" style="898" customWidth="1"/>
    <col min="12296" max="12296" width="7.375" style="898" customWidth="1"/>
    <col min="12297" max="12298" width="10" style="898" customWidth="1"/>
    <col min="12299" max="12299" width="17.125" style="898" customWidth="1"/>
    <col min="12300" max="12544" width="9" style="898"/>
    <col min="12545" max="12545" width="1.625" style="898" customWidth="1"/>
    <col min="12546" max="12546" width="3.5" style="898" customWidth="1"/>
    <col min="12547" max="12548" width="9" style="898" customWidth="1"/>
    <col min="12549" max="12550" width="8.5" style="898" customWidth="1"/>
    <col min="12551" max="12551" width="8.375" style="898" customWidth="1"/>
    <col min="12552" max="12552" width="7.375" style="898" customWidth="1"/>
    <col min="12553" max="12554" width="10" style="898" customWidth="1"/>
    <col min="12555" max="12555" width="17.125" style="898" customWidth="1"/>
    <col min="12556" max="12800" width="9" style="898"/>
    <col min="12801" max="12801" width="1.625" style="898" customWidth="1"/>
    <col min="12802" max="12802" width="3.5" style="898" customWidth="1"/>
    <col min="12803" max="12804" width="9" style="898" customWidth="1"/>
    <col min="12805" max="12806" width="8.5" style="898" customWidth="1"/>
    <col min="12807" max="12807" width="8.375" style="898" customWidth="1"/>
    <col min="12808" max="12808" width="7.375" style="898" customWidth="1"/>
    <col min="12809" max="12810" width="10" style="898" customWidth="1"/>
    <col min="12811" max="12811" width="17.125" style="898" customWidth="1"/>
    <col min="12812" max="13056" width="9" style="898"/>
    <col min="13057" max="13057" width="1.625" style="898" customWidth="1"/>
    <col min="13058" max="13058" width="3.5" style="898" customWidth="1"/>
    <col min="13059" max="13060" width="9" style="898" customWidth="1"/>
    <col min="13061" max="13062" width="8.5" style="898" customWidth="1"/>
    <col min="13063" max="13063" width="8.375" style="898" customWidth="1"/>
    <col min="13064" max="13064" width="7.375" style="898" customWidth="1"/>
    <col min="13065" max="13066" width="10" style="898" customWidth="1"/>
    <col min="13067" max="13067" width="17.125" style="898" customWidth="1"/>
    <col min="13068" max="13312" width="9" style="898"/>
    <col min="13313" max="13313" width="1.625" style="898" customWidth="1"/>
    <col min="13314" max="13314" width="3.5" style="898" customWidth="1"/>
    <col min="13315" max="13316" width="9" style="898" customWidth="1"/>
    <col min="13317" max="13318" width="8.5" style="898" customWidth="1"/>
    <col min="13319" max="13319" width="8.375" style="898" customWidth="1"/>
    <col min="13320" max="13320" width="7.375" style="898" customWidth="1"/>
    <col min="13321" max="13322" width="10" style="898" customWidth="1"/>
    <col min="13323" max="13323" width="17.125" style="898" customWidth="1"/>
    <col min="13324" max="13568" width="9" style="898"/>
    <col min="13569" max="13569" width="1.625" style="898" customWidth="1"/>
    <col min="13570" max="13570" width="3.5" style="898" customWidth="1"/>
    <col min="13571" max="13572" width="9" style="898" customWidth="1"/>
    <col min="13573" max="13574" width="8.5" style="898" customWidth="1"/>
    <col min="13575" max="13575" width="8.375" style="898" customWidth="1"/>
    <col min="13576" max="13576" width="7.375" style="898" customWidth="1"/>
    <col min="13577" max="13578" width="10" style="898" customWidth="1"/>
    <col min="13579" max="13579" width="17.125" style="898" customWidth="1"/>
    <col min="13580" max="13824" width="9" style="898"/>
    <col min="13825" max="13825" width="1.625" style="898" customWidth="1"/>
    <col min="13826" max="13826" width="3.5" style="898" customWidth="1"/>
    <col min="13827" max="13828" width="9" style="898" customWidth="1"/>
    <col min="13829" max="13830" width="8.5" style="898" customWidth="1"/>
    <col min="13831" max="13831" width="8.375" style="898" customWidth="1"/>
    <col min="13832" max="13832" width="7.375" style="898" customWidth="1"/>
    <col min="13833" max="13834" width="10" style="898" customWidth="1"/>
    <col min="13835" max="13835" width="17.125" style="898" customWidth="1"/>
    <col min="13836" max="14080" width="9" style="898"/>
    <col min="14081" max="14081" width="1.625" style="898" customWidth="1"/>
    <col min="14082" max="14082" width="3.5" style="898" customWidth="1"/>
    <col min="14083" max="14084" width="9" style="898" customWidth="1"/>
    <col min="14085" max="14086" width="8.5" style="898" customWidth="1"/>
    <col min="14087" max="14087" width="8.375" style="898" customWidth="1"/>
    <col min="14088" max="14088" width="7.375" style="898" customWidth="1"/>
    <col min="14089" max="14090" width="10" style="898" customWidth="1"/>
    <col min="14091" max="14091" width="17.125" style="898" customWidth="1"/>
    <col min="14092" max="14336" width="9" style="898"/>
    <col min="14337" max="14337" width="1.625" style="898" customWidth="1"/>
    <col min="14338" max="14338" width="3.5" style="898" customWidth="1"/>
    <col min="14339" max="14340" width="9" style="898" customWidth="1"/>
    <col min="14341" max="14342" width="8.5" style="898" customWidth="1"/>
    <col min="14343" max="14343" width="8.375" style="898" customWidth="1"/>
    <col min="14344" max="14344" width="7.375" style="898" customWidth="1"/>
    <col min="14345" max="14346" width="10" style="898" customWidth="1"/>
    <col min="14347" max="14347" width="17.125" style="898" customWidth="1"/>
    <col min="14348" max="14592" width="9" style="898"/>
    <col min="14593" max="14593" width="1.625" style="898" customWidth="1"/>
    <col min="14594" max="14594" width="3.5" style="898" customWidth="1"/>
    <col min="14595" max="14596" width="9" style="898" customWidth="1"/>
    <col min="14597" max="14598" width="8.5" style="898" customWidth="1"/>
    <col min="14599" max="14599" width="8.375" style="898" customWidth="1"/>
    <col min="14600" max="14600" width="7.375" style="898" customWidth="1"/>
    <col min="14601" max="14602" width="10" style="898" customWidth="1"/>
    <col min="14603" max="14603" width="17.125" style="898" customWidth="1"/>
    <col min="14604" max="14848" width="9" style="898"/>
    <col min="14849" max="14849" width="1.625" style="898" customWidth="1"/>
    <col min="14850" max="14850" width="3.5" style="898" customWidth="1"/>
    <col min="14851" max="14852" width="9" style="898" customWidth="1"/>
    <col min="14853" max="14854" width="8.5" style="898" customWidth="1"/>
    <col min="14855" max="14855" width="8.375" style="898" customWidth="1"/>
    <col min="14856" max="14856" width="7.375" style="898" customWidth="1"/>
    <col min="14857" max="14858" width="10" style="898" customWidth="1"/>
    <col min="14859" max="14859" width="17.125" style="898" customWidth="1"/>
    <col min="14860" max="15104" width="9" style="898"/>
    <col min="15105" max="15105" width="1.625" style="898" customWidth="1"/>
    <col min="15106" max="15106" width="3.5" style="898" customWidth="1"/>
    <col min="15107" max="15108" width="9" style="898" customWidth="1"/>
    <col min="15109" max="15110" width="8.5" style="898" customWidth="1"/>
    <col min="15111" max="15111" width="8.375" style="898" customWidth="1"/>
    <col min="15112" max="15112" width="7.375" style="898" customWidth="1"/>
    <col min="15113" max="15114" width="10" style="898" customWidth="1"/>
    <col min="15115" max="15115" width="17.125" style="898" customWidth="1"/>
    <col min="15116" max="15360" width="9" style="898"/>
    <col min="15361" max="15361" width="1.625" style="898" customWidth="1"/>
    <col min="15362" max="15362" width="3.5" style="898" customWidth="1"/>
    <col min="15363" max="15364" width="9" style="898" customWidth="1"/>
    <col min="15365" max="15366" width="8.5" style="898" customWidth="1"/>
    <col min="15367" max="15367" width="8.375" style="898" customWidth="1"/>
    <col min="15368" max="15368" width="7.375" style="898" customWidth="1"/>
    <col min="15369" max="15370" width="10" style="898" customWidth="1"/>
    <col min="15371" max="15371" width="17.125" style="898" customWidth="1"/>
    <col min="15372" max="15616" width="9" style="898"/>
    <col min="15617" max="15617" width="1.625" style="898" customWidth="1"/>
    <col min="15618" max="15618" width="3.5" style="898" customWidth="1"/>
    <col min="15619" max="15620" width="9" style="898" customWidth="1"/>
    <col min="15621" max="15622" width="8.5" style="898" customWidth="1"/>
    <col min="15623" max="15623" width="8.375" style="898" customWidth="1"/>
    <col min="15624" max="15624" width="7.375" style="898" customWidth="1"/>
    <col min="15625" max="15626" width="10" style="898" customWidth="1"/>
    <col min="15627" max="15627" width="17.125" style="898" customWidth="1"/>
    <col min="15628" max="15872" width="9" style="898"/>
    <col min="15873" max="15873" width="1.625" style="898" customWidth="1"/>
    <col min="15874" max="15874" width="3.5" style="898" customWidth="1"/>
    <col min="15875" max="15876" width="9" style="898" customWidth="1"/>
    <col min="15877" max="15878" width="8.5" style="898" customWidth="1"/>
    <col min="15879" max="15879" width="8.375" style="898" customWidth="1"/>
    <col min="15880" max="15880" width="7.375" style="898" customWidth="1"/>
    <col min="15881" max="15882" width="10" style="898" customWidth="1"/>
    <col min="15883" max="15883" width="17.125" style="898" customWidth="1"/>
    <col min="15884" max="16128" width="9" style="898"/>
    <col min="16129" max="16129" width="1.625" style="898" customWidth="1"/>
    <col min="16130" max="16130" width="3.5" style="898" customWidth="1"/>
    <col min="16131" max="16132" width="9" style="898" customWidth="1"/>
    <col min="16133" max="16134" width="8.5" style="898" customWidth="1"/>
    <col min="16135" max="16135" width="8.375" style="898" customWidth="1"/>
    <col min="16136" max="16136" width="7.375" style="898" customWidth="1"/>
    <col min="16137" max="16138" width="10" style="898" customWidth="1"/>
    <col min="16139" max="16139" width="17.125" style="898" customWidth="1"/>
    <col min="16140" max="16384" width="9" style="898"/>
  </cols>
  <sheetData>
    <row r="1" spans="2:14" ht="18" customHeight="1" thickBot="1">
      <c r="B1" s="4460" t="s">
        <v>2035</v>
      </c>
      <c r="C1" s="4461"/>
      <c r="H1" s="4478"/>
      <c r="I1" s="4478"/>
      <c r="J1" s="3240" t="str">
        <f>IF(基本情報入力シート!$D$3="","",基本情報入力シート!$D$3)</f>
        <v/>
      </c>
      <c r="K1" s="3240"/>
      <c r="L1" s="3581" t="s">
        <v>3034</v>
      </c>
      <c r="M1" s="3581"/>
      <c r="N1" s="3581"/>
    </row>
    <row r="2" spans="2:14" ht="54" customHeight="1">
      <c r="B2" s="4416" t="s">
        <v>2047</v>
      </c>
      <c r="C2" s="4417"/>
      <c r="D2" s="4417"/>
      <c r="E2" s="4417"/>
      <c r="F2" s="4417"/>
      <c r="G2" s="4417"/>
      <c r="H2" s="4417"/>
      <c r="I2" s="4417"/>
      <c r="J2" s="4417"/>
      <c r="K2" s="4417"/>
    </row>
    <row r="3" spans="2:14" ht="6" customHeight="1">
      <c r="B3" s="4455"/>
      <c r="C3" s="4455"/>
      <c r="D3" s="4455"/>
      <c r="E3" s="4456"/>
      <c r="F3" s="4457"/>
      <c r="G3" s="899"/>
    </row>
    <row r="4" spans="2:14" ht="15" customHeight="1">
      <c r="B4" s="4455"/>
      <c r="C4" s="4455"/>
      <c r="D4" s="4455"/>
      <c r="E4" s="4456"/>
      <c r="F4" s="4457"/>
      <c r="G4" s="899"/>
      <c r="H4" s="4477" t="s">
        <v>2048</v>
      </c>
      <c r="I4" s="4477"/>
      <c r="J4" s="4459"/>
      <c r="K4" s="4459"/>
    </row>
    <row r="5" spans="2:14" ht="15" customHeight="1">
      <c r="B5" s="4455"/>
      <c r="C5" s="4455"/>
      <c r="D5" s="4455"/>
      <c r="E5" s="4456"/>
      <c r="F5" s="4457"/>
      <c r="G5" s="917"/>
      <c r="H5" s="4477"/>
      <c r="I5" s="4477"/>
      <c r="J5" s="4459"/>
      <c r="K5" s="4459"/>
    </row>
    <row r="6" spans="2:14" ht="6" customHeight="1" thickBot="1">
      <c r="B6" s="918"/>
      <c r="C6" s="918"/>
      <c r="D6" s="918"/>
      <c r="E6" s="918"/>
      <c r="F6" s="918"/>
      <c r="G6" s="918"/>
      <c r="H6" s="918"/>
      <c r="I6" s="918"/>
      <c r="J6" s="918"/>
      <c r="K6" s="918"/>
    </row>
    <row r="7" spans="2:14" s="918" customFormat="1" ht="24.75" customHeight="1">
      <c r="B7" s="908"/>
      <c r="C7" s="4383" t="s">
        <v>885</v>
      </c>
      <c r="D7" s="4383"/>
      <c r="E7" s="4383" t="s">
        <v>2038</v>
      </c>
      <c r="F7" s="4383"/>
      <c r="G7" s="4383" t="s">
        <v>2039</v>
      </c>
      <c r="H7" s="4462"/>
      <c r="I7" s="4463" t="s">
        <v>2049</v>
      </c>
      <c r="J7" s="4464"/>
      <c r="K7" s="919" t="s">
        <v>2041</v>
      </c>
    </row>
    <row r="8" spans="2:14" s="918" customFormat="1" ht="17.25" customHeight="1">
      <c r="B8" s="908">
        <f>ROW()-7</f>
        <v>1</v>
      </c>
      <c r="C8" s="4430"/>
      <c r="D8" s="4430"/>
      <c r="E8" s="4443"/>
      <c r="F8" s="4444"/>
      <c r="G8" s="4430"/>
      <c r="H8" s="4431"/>
      <c r="I8" s="4436"/>
      <c r="J8" s="4437"/>
      <c r="K8" s="920"/>
    </row>
    <row r="9" spans="2:14" s="918" customFormat="1" ht="17.25" customHeight="1">
      <c r="B9" s="908">
        <f t="shared" ref="B9:B47" si="0">ROW()-7</f>
        <v>2</v>
      </c>
      <c r="C9" s="4430"/>
      <c r="D9" s="4430"/>
      <c r="E9" s="4443"/>
      <c r="F9" s="4444"/>
      <c r="G9" s="4430"/>
      <c r="H9" s="4431"/>
      <c r="I9" s="4436"/>
      <c r="J9" s="4437"/>
      <c r="K9" s="920"/>
    </row>
    <row r="10" spans="2:14" s="918" customFormat="1" ht="17.25" customHeight="1">
      <c r="B10" s="908">
        <f t="shared" si="0"/>
        <v>3</v>
      </c>
      <c r="C10" s="4431"/>
      <c r="D10" s="4446"/>
      <c r="E10" s="4445"/>
      <c r="F10" s="4447"/>
      <c r="G10" s="4431"/>
      <c r="H10" s="4448"/>
      <c r="I10" s="4436"/>
      <c r="J10" s="4449"/>
      <c r="K10" s="920"/>
    </row>
    <row r="11" spans="2:14" s="918" customFormat="1" ht="17.25" customHeight="1">
      <c r="B11" s="908">
        <f t="shared" si="0"/>
        <v>4</v>
      </c>
      <c r="C11" s="4431"/>
      <c r="D11" s="4446"/>
      <c r="E11" s="4445"/>
      <c r="F11" s="4447"/>
      <c r="G11" s="4431"/>
      <c r="H11" s="4448"/>
      <c r="I11" s="4436"/>
      <c r="J11" s="4449"/>
      <c r="K11" s="920"/>
    </row>
    <row r="12" spans="2:14" s="918" customFormat="1" ht="17.25" customHeight="1">
      <c r="B12" s="908">
        <f t="shared" si="0"/>
        <v>5</v>
      </c>
      <c r="C12" s="4431"/>
      <c r="D12" s="4446"/>
      <c r="E12" s="4445"/>
      <c r="F12" s="4447"/>
      <c r="G12" s="4431"/>
      <c r="H12" s="4448"/>
      <c r="I12" s="4436"/>
      <c r="J12" s="4449"/>
      <c r="K12" s="920"/>
    </row>
    <row r="13" spans="2:14" s="918" customFormat="1" ht="17.25" customHeight="1">
      <c r="B13" s="908">
        <f t="shared" si="0"/>
        <v>6</v>
      </c>
      <c r="C13" s="4431"/>
      <c r="D13" s="4446"/>
      <c r="E13" s="4445"/>
      <c r="F13" s="4447"/>
      <c r="G13" s="4431"/>
      <c r="H13" s="4448"/>
      <c r="I13" s="4436"/>
      <c r="J13" s="4449"/>
      <c r="K13" s="921"/>
    </row>
    <row r="14" spans="2:14" s="918" customFormat="1" ht="17.25" customHeight="1">
      <c r="B14" s="908">
        <f t="shared" si="0"/>
        <v>7</v>
      </c>
      <c r="C14" s="4430"/>
      <c r="D14" s="4430"/>
      <c r="E14" s="4430"/>
      <c r="F14" s="4430"/>
      <c r="G14" s="4430"/>
      <c r="H14" s="4431"/>
      <c r="I14" s="4453"/>
      <c r="J14" s="4454"/>
      <c r="K14" s="921"/>
    </row>
    <row r="15" spans="2:14" s="918" customFormat="1" ht="17.25" customHeight="1">
      <c r="B15" s="908">
        <f t="shared" si="0"/>
        <v>8</v>
      </c>
      <c r="C15" s="4430"/>
      <c r="D15" s="4430"/>
      <c r="E15" s="4430"/>
      <c r="F15" s="4430"/>
      <c r="G15" s="4430"/>
      <c r="H15" s="4431"/>
      <c r="I15" s="4452"/>
      <c r="J15" s="4437"/>
      <c r="K15" s="921"/>
    </row>
    <row r="16" spans="2:14" s="918" customFormat="1" ht="17.25" customHeight="1">
      <c r="B16" s="908">
        <f t="shared" si="0"/>
        <v>9</v>
      </c>
      <c r="C16" s="4430"/>
      <c r="D16" s="4430"/>
      <c r="E16" s="4430"/>
      <c r="F16" s="4430"/>
      <c r="G16" s="4430"/>
      <c r="H16" s="4431"/>
      <c r="I16" s="4452"/>
      <c r="J16" s="4437"/>
      <c r="K16" s="921"/>
    </row>
    <row r="17" spans="2:11" s="918" customFormat="1" ht="17.25" customHeight="1">
      <c r="B17" s="908">
        <f t="shared" si="0"/>
        <v>10</v>
      </c>
      <c r="C17" s="4430"/>
      <c r="D17" s="4430"/>
      <c r="E17" s="4430"/>
      <c r="F17" s="4430"/>
      <c r="G17" s="4430"/>
      <c r="H17" s="4431"/>
      <c r="I17" s="4450"/>
      <c r="J17" s="4451"/>
      <c r="K17" s="921"/>
    </row>
    <row r="18" spans="2:11" s="918" customFormat="1" ht="17.25" customHeight="1">
      <c r="B18" s="908">
        <f t="shared" si="0"/>
        <v>11</v>
      </c>
      <c r="C18" s="4431"/>
      <c r="D18" s="4446"/>
      <c r="E18" s="4445"/>
      <c r="F18" s="4447"/>
      <c r="G18" s="4430"/>
      <c r="H18" s="4431"/>
      <c r="I18" s="4436"/>
      <c r="J18" s="4449"/>
      <c r="K18" s="920"/>
    </row>
    <row r="19" spans="2:11" s="918" customFormat="1" ht="17.25" customHeight="1">
      <c r="B19" s="908">
        <f t="shared" si="0"/>
        <v>12</v>
      </c>
      <c r="C19" s="4430"/>
      <c r="D19" s="4430"/>
      <c r="E19" s="4443"/>
      <c r="F19" s="4444"/>
      <c r="G19" s="4430"/>
      <c r="H19" s="4431"/>
      <c r="I19" s="4436"/>
      <c r="J19" s="4437"/>
      <c r="K19" s="920"/>
    </row>
    <row r="20" spans="2:11" s="918" customFormat="1" ht="17.25" customHeight="1">
      <c r="B20" s="908">
        <f t="shared" si="0"/>
        <v>13</v>
      </c>
      <c r="C20" s="4431"/>
      <c r="D20" s="4446"/>
      <c r="E20" s="4445"/>
      <c r="F20" s="4447"/>
      <c r="G20" s="4431"/>
      <c r="H20" s="4448"/>
      <c r="I20" s="4436"/>
      <c r="J20" s="4449"/>
      <c r="K20" s="920"/>
    </row>
    <row r="21" spans="2:11" s="918" customFormat="1" ht="17.25" customHeight="1">
      <c r="B21" s="908">
        <f t="shared" si="0"/>
        <v>14</v>
      </c>
      <c r="C21" s="4430"/>
      <c r="D21" s="4430"/>
      <c r="E21" s="4443"/>
      <c r="F21" s="4444"/>
      <c r="G21" s="4430"/>
      <c r="H21" s="4431"/>
      <c r="I21" s="4436"/>
      <c r="J21" s="4437"/>
      <c r="K21" s="920"/>
    </row>
    <row r="22" spans="2:11" s="918" customFormat="1" ht="17.25" customHeight="1">
      <c r="B22" s="908">
        <f t="shared" si="0"/>
        <v>15</v>
      </c>
      <c r="C22" s="4430"/>
      <c r="D22" s="4430"/>
      <c r="E22" s="4445"/>
      <c r="F22" s="4446"/>
      <c r="G22" s="4430"/>
      <c r="H22" s="4431"/>
      <c r="I22" s="4436"/>
      <c r="J22" s="4437"/>
      <c r="K22" s="921"/>
    </row>
    <row r="23" spans="2:11" s="918" customFormat="1" ht="17.25" customHeight="1">
      <c r="B23" s="908">
        <f t="shared" si="0"/>
        <v>16</v>
      </c>
      <c r="C23" s="4430"/>
      <c r="D23" s="4430"/>
      <c r="E23" s="4442"/>
      <c r="F23" s="4430"/>
      <c r="G23" s="4430"/>
      <c r="H23" s="4431"/>
      <c r="I23" s="4436"/>
      <c r="J23" s="4437"/>
      <c r="K23" s="921"/>
    </row>
    <row r="24" spans="2:11" s="918" customFormat="1" ht="17.25" customHeight="1">
      <c r="B24" s="908">
        <f t="shared" si="0"/>
        <v>17</v>
      </c>
      <c r="C24" s="4430"/>
      <c r="D24" s="4430"/>
      <c r="E24" s="4430"/>
      <c r="F24" s="4430"/>
      <c r="G24" s="4430"/>
      <c r="H24" s="4431"/>
      <c r="I24" s="4436"/>
      <c r="J24" s="4437"/>
      <c r="K24" s="921"/>
    </row>
    <row r="25" spans="2:11" s="918" customFormat="1" ht="17.25" customHeight="1">
      <c r="B25" s="908">
        <f t="shared" si="0"/>
        <v>18</v>
      </c>
      <c r="C25" s="4430"/>
      <c r="D25" s="4430"/>
      <c r="E25" s="4430"/>
      <c r="F25" s="4430"/>
      <c r="G25" s="4430"/>
      <c r="H25" s="4431"/>
      <c r="I25" s="4436"/>
      <c r="J25" s="4437"/>
      <c r="K25" s="921"/>
    </row>
    <row r="26" spans="2:11" s="918" customFormat="1" ht="17.25" customHeight="1">
      <c r="B26" s="908">
        <f t="shared" si="0"/>
        <v>19</v>
      </c>
      <c r="C26" s="4430"/>
      <c r="D26" s="4430"/>
      <c r="E26" s="4430"/>
      <c r="F26" s="4430"/>
      <c r="G26" s="4430"/>
      <c r="H26" s="4431"/>
      <c r="I26" s="4436"/>
      <c r="J26" s="4437"/>
      <c r="K26" s="921"/>
    </row>
    <row r="27" spans="2:11" s="918" customFormat="1" ht="17.25" customHeight="1">
      <c r="B27" s="908">
        <f t="shared" si="0"/>
        <v>20</v>
      </c>
      <c r="C27" s="4430"/>
      <c r="D27" s="4430"/>
      <c r="E27" s="4430"/>
      <c r="F27" s="4430"/>
      <c r="G27" s="4430"/>
      <c r="H27" s="4431"/>
      <c r="I27" s="4436"/>
      <c r="J27" s="4437"/>
      <c r="K27" s="921"/>
    </row>
    <row r="28" spans="2:11" s="918" customFormat="1" ht="17.25" customHeight="1">
      <c r="B28" s="908">
        <f t="shared" si="0"/>
        <v>21</v>
      </c>
      <c r="C28" s="4430"/>
      <c r="D28" s="4430"/>
      <c r="E28" s="4438"/>
      <c r="F28" s="4439"/>
      <c r="G28" s="4430"/>
      <c r="H28" s="4431"/>
      <c r="I28" s="4440"/>
      <c r="J28" s="4441"/>
      <c r="K28" s="920"/>
    </row>
    <row r="29" spans="2:11" s="918" customFormat="1" ht="17.25" customHeight="1">
      <c r="B29" s="908">
        <f t="shared" si="0"/>
        <v>22</v>
      </c>
      <c r="C29" s="4430"/>
      <c r="D29" s="4430"/>
      <c r="E29" s="4438"/>
      <c r="F29" s="4439"/>
      <c r="G29" s="4430"/>
      <c r="H29" s="4431"/>
      <c r="I29" s="4436"/>
      <c r="J29" s="4437"/>
      <c r="K29" s="920"/>
    </row>
    <row r="30" spans="2:11" s="918" customFormat="1" ht="17.25" customHeight="1">
      <c r="B30" s="908">
        <f t="shared" si="0"/>
        <v>23</v>
      </c>
      <c r="C30" s="4430"/>
      <c r="D30" s="4430"/>
      <c r="E30" s="4438"/>
      <c r="F30" s="4439"/>
      <c r="G30" s="4430"/>
      <c r="H30" s="4431"/>
      <c r="I30" s="4436"/>
      <c r="J30" s="4437"/>
      <c r="K30" s="920"/>
    </row>
    <row r="31" spans="2:11" s="918" customFormat="1" ht="17.25" customHeight="1">
      <c r="B31" s="908">
        <f t="shared" si="0"/>
        <v>24</v>
      </c>
      <c r="C31" s="4430"/>
      <c r="D31" s="4430"/>
      <c r="E31" s="4438"/>
      <c r="F31" s="4439"/>
      <c r="G31" s="4430"/>
      <c r="H31" s="4431"/>
      <c r="I31" s="4436"/>
      <c r="J31" s="4437"/>
      <c r="K31" s="920"/>
    </row>
    <row r="32" spans="2:11" s="918" customFormat="1" ht="17.25" customHeight="1">
      <c r="B32" s="908">
        <f t="shared" si="0"/>
        <v>25</v>
      </c>
      <c r="C32" s="4430"/>
      <c r="D32" s="4430"/>
      <c r="E32" s="4438"/>
      <c r="F32" s="4439"/>
      <c r="G32" s="4430"/>
      <c r="H32" s="4431"/>
      <c r="I32" s="4436"/>
      <c r="J32" s="4437"/>
      <c r="K32" s="920"/>
    </row>
    <row r="33" spans="2:11" s="918" customFormat="1" ht="17.25" customHeight="1">
      <c r="B33" s="908">
        <f t="shared" si="0"/>
        <v>26</v>
      </c>
      <c r="C33" s="4430"/>
      <c r="D33" s="4430"/>
      <c r="E33" s="4438"/>
      <c r="F33" s="4439"/>
      <c r="G33" s="4430"/>
      <c r="H33" s="4431"/>
      <c r="I33" s="4436"/>
      <c r="J33" s="4437"/>
      <c r="K33" s="920"/>
    </row>
    <row r="34" spans="2:11" s="918" customFormat="1" ht="17.25" customHeight="1">
      <c r="B34" s="908">
        <f t="shared" si="0"/>
        <v>27</v>
      </c>
      <c r="C34" s="4430"/>
      <c r="D34" s="4430"/>
      <c r="E34" s="4438"/>
      <c r="F34" s="4439"/>
      <c r="G34" s="4430"/>
      <c r="H34" s="4431"/>
      <c r="I34" s="4436"/>
      <c r="J34" s="4437"/>
      <c r="K34" s="920"/>
    </row>
    <row r="35" spans="2:11" s="918" customFormat="1" ht="17.25" customHeight="1">
      <c r="B35" s="908">
        <f t="shared" si="0"/>
        <v>28</v>
      </c>
      <c r="C35" s="4430"/>
      <c r="D35" s="4430"/>
      <c r="E35" s="4438"/>
      <c r="F35" s="4439"/>
      <c r="G35" s="4430"/>
      <c r="H35" s="4431"/>
      <c r="I35" s="4436"/>
      <c r="J35" s="4437"/>
      <c r="K35" s="920"/>
    </row>
    <row r="36" spans="2:11" s="918" customFormat="1" ht="17.25" customHeight="1">
      <c r="B36" s="908">
        <f t="shared" si="0"/>
        <v>29</v>
      </c>
      <c r="C36" s="4430"/>
      <c r="D36" s="4430"/>
      <c r="E36" s="4438"/>
      <c r="F36" s="4439"/>
      <c r="G36" s="4430"/>
      <c r="H36" s="4431"/>
      <c r="I36" s="4436"/>
      <c r="J36" s="4437"/>
      <c r="K36" s="920"/>
    </row>
    <row r="37" spans="2:11" s="918" customFormat="1" ht="17.25" customHeight="1">
      <c r="B37" s="908">
        <f t="shared" si="0"/>
        <v>30</v>
      </c>
      <c r="C37" s="4430"/>
      <c r="D37" s="4430"/>
      <c r="E37" s="4438"/>
      <c r="F37" s="4439"/>
      <c r="G37" s="4430"/>
      <c r="H37" s="4431"/>
      <c r="I37" s="4436"/>
      <c r="J37" s="4437"/>
      <c r="K37" s="920"/>
    </row>
    <row r="38" spans="2:11" s="918" customFormat="1" ht="17.25" customHeight="1">
      <c r="B38" s="908">
        <f t="shared" si="0"/>
        <v>31</v>
      </c>
      <c r="C38" s="4430"/>
      <c r="D38" s="4430"/>
      <c r="E38" s="4438"/>
      <c r="F38" s="4439"/>
      <c r="G38" s="4430"/>
      <c r="H38" s="4431"/>
      <c r="I38" s="4436"/>
      <c r="J38" s="4437"/>
      <c r="K38" s="920"/>
    </row>
    <row r="39" spans="2:11" s="918" customFormat="1" ht="17.25" customHeight="1">
      <c r="B39" s="908">
        <f t="shared" si="0"/>
        <v>32</v>
      </c>
      <c r="C39" s="4430"/>
      <c r="D39" s="4430"/>
      <c r="E39" s="4438"/>
      <c r="F39" s="4439"/>
      <c r="G39" s="4430"/>
      <c r="H39" s="4431"/>
      <c r="I39" s="4436"/>
      <c r="J39" s="4437"/>
      <c r="K39" s="920"/>
    </row>
    <row r="40" spans="2:11" s="918" customFormat="1" ht="17.25" customHeight="1">
      <c r="B40" s="908">
        <f t="shared" si="0"/>
        <v>33</v>
      </c>
      <c r="C40" s="4430"/>
      <c r="D40" s="4430"/>
      <c r="E40" s="4438"/>
      <c r="F40" s="4439"/>
      <c r="G40" s="4430"/>
      <c r="H40" s="4431"/>
      <c r="I40" s="4436"/>
      <c r="J40" s="4437"/>
      <c r="K40" s="920"/>
    </row>
    <row r="41" spans="2:11" s="918" customFormat="1" ht="17.25" customHeight="1">
      <c r="B41" s="908">
        <f t="shared" si="0"/>
        <v>34</v>
      </c>
      <c r="C41" s="4430"/>
      <c r="D41" s="4430"/>
      <c r="E41" s="4438"/>
      <c r="F41" s="4439"/>
      <c r="G41" s="4430"/>
      <c r="H41" s="4431"/>
      <c r="I41" s="4436"/>
      <c r="J41" s="4437"/>
      <c r="K41" s="921"/>
    </row>
    <row r="42" spans="2:11" s="918" customFormat="1" ht="17.25" customHeight="1">
      <c r="B42" s="908">
        <f t="shared" si="0"/>
        <v>35</v>
      </c>
      <c r="C42" s="4430"/>
      <c r="D42" s="4430"/>
      <c r="E42" s="4438"/>
      <c r="F42" s="4439"/>
      <c r="G42" s="4430"/>
      <c r="H42" s="4431"/>
      <c r="I42" s="4436"/>
      <c r="J42" s="4437"/>
      <c r="K42" s="921"/>
    </row>
    <row r="43" spans="2:11" s="918" customFormat="1" ht="17.25" customHeight="1">
      <c r="B43" s="908">
        <f t="shared" si="0"/>
        <v>36</v>
      </c>
      <c r="C43" s="4430"/>
      <c r="D43" s="4430"/>
      <c r="E43" s="4430"/>
      <c r="F43" s="4430"/>
      <c r="G43" s="4430"/>
      <c r="H43" s="4431"/>
      <c r="I43" s="4436"/>
      <c r="J43" s="4437"/>
      <c r="K43" s="921"/>
    </row>
    <row r="44" spans="2:11" s="918" customFormat="1" ht="17.25" customHeight="1">
      <c r="B44" s="908">
        <f t="shared" si="0"/>
        <v>37</v>
      </c>
      <c r="C44" s="4430"/>
      <c r="D44" s="4430"/>
      <c r="E44" s="4430"/>
      <c r="F44" s="4430"/>
      <c r="G44" s="4430"/>
      <c r="H44" s="4431"/>
      <c r="I44" s="4436"/>
      <c r="J44" s="4437"/>
      <c r="K44" s="921"/>
    </row>
    <row r="45" spans="2:11" s="918" customFormat="1" ht="17.25" customHeight="1">
      <c r="B45" s="908">
        <f t="shared" si="0"/>
        <v>38</v>
      </c>
      <c r="C45" s="4430"/>
      <c r="D45" s="4430"/>
      <c r="E45" s="4430"/>
      <c r="F45" s="4430"/>
      <c r="G45" s="4430"/>
      <c r="H45" s="4431"/>
      <c r="I45" s="4436"/>
      <c r="J45" s="4437"/>
      <c r="K45" s="921"/>
    </row>
    <row r="46" spans="2:11" s="918" customFormat="1" ht="17.25" customHeight="1">
      <c r="B46" s="908">
        <f t="shared" si="0"/>
        <v>39</v>
      </c>
      <c r="C46" s="4430"/>
      <c r="D46" s="4430"/>
      <c r="E46" s="4430"/>
      <c r="F46" s="4430"/>
      <c r="G46" s="4430"/>
      <c r="H46" s="4431"/>
      <c r="I46" s="4436"/>
      <c r="J46" s="4437"/>
      <c r="K46" s="921"/>
    </row>
    <row r="47" spans="2:11" s="918" customFormat="1" ht="17.25" customHeight="1" thickBot="1">
      <c r="B47" s="908">
        <f t="shared" si="0"/>
        <v>40</v>
      </c>
      <c r="C47" s="4430"/>
      <c r="D47" s="4430"/>
      <c r="E47" s="4430"/>
      <c r="F47" s="4430"/>
      <c r="G47" s="4430"/>
      <c r="H47" s="4431"/>
      <c r="I47" s="4432"/>
      <c r="J47" s="4433"/>
      <c r="K47" s="921"/>
    </row>
    <row r="48" spans="2:11" ht="13.5" customHeight="1">
      <c r="B48" s="4434" t="s">
        <v>2050</v>
      </c>
      <c r="C48" s="4435"/>
      <c r="D48" s="4435"/>
      <c r="E48" s="4435"/>
      <c r="F48" s="4435"/>
      <c r="G48" s="4435"/>
      <c r="H48" s="4435"/>
      <c r="I48" s="4435"/>
      <c r="J48" s="4435"/>
      <c r="K48" s="4435"/>
    </row>
    <row r="49" spans="2:11" ht="13.5" customHeight="1">
      <c r="B49" s="4435"/>
      <c r="C49" s="4435"/>
      <c r="D49" s="4435"/>
      <c r="E49" s="4435"/>
      <c r="F49" s="4435"/>
      <c r="G49" s="4435"/>
      <c r="H49" s="4435"/>
      <c r="I49" s="4435"/>
      <c r="J49" s="4435"/>
      <c r="K49" s="4435"/>
    </row>
  </sheetData>
  <mergeCells count="178">
    <mergeCell ref="L1:N1"/>
    <mergeCell ref="C8:D8"/>
    <mergeCell ref="E8:F8"/>
    <mergeCell ref="G8:H8"/>
    <mergeCell ref="I8:J8"/>
    <mergeCell ref="B4:D4"/>
    <mergeCell ref="E4:F4"/>
    <mergeCell ref="H4:I5"/>
    <mergeCell ref="J4:K5"/>
    <mergeCell ref="B5:D5"/>
    <mergeCell ref="E5:F5"/>
    <mergeCell ref="B1:C1"/>
    <mergeCell ref="H1:I1"/>
    <mergeCell ref="J1:K1"/>
    <mergeCell ref="B2:K2"/>
    <mergeCell ref="B3:D3"/>
    <mergeCell ref="E3:F3"/>
    <mergeCell ref="C7:D7"/>
    <mergeCell ref="E7:F7"/>
    <mergeCell ref="G7:H7"/>
    <mergeCell ref="I7:J7"/>
    <mergeCell ref="C11:D11"/>
    <mergeCell ref="E11:F11"/>
    <mergeCell ref="G11:H11"/>
    <mergeCell ref="I11:J11"/>
    <mergeCell ref="C12:D12"/>
    <mergeCell ref="E12:F12"/>
    <mergeCell ref="G12:H12"/>
    <mergeCell ref="I12:J12"/>
    <mergeCell ref="C9:D9"/>
    <mergeCell ref="E9:F9"/>
    <mergeCell ref="G9:H9"/>
    <mergeCell ref="I9:J9"/>
    <mergeCell ref="C10:D10"/>
    <mergeCell ref="E10:F10"/>
    <mergeCell ref="G10:H10"/>
    <mergeCell ref="I10:J10"/>
    <mergeCell ref="C15:D15"/>
    <mergeCell ref="E15:F15"/>
    <mergeCell ref="G15:H15"/>
    <mergeCell ref="I15:J15"/>
    <mergeCell ref="C16:D16"/>
    <mergeCell ref="E16:F16"/>
    <mergeCell ref="G16:H16"/>
    <mergeCell ref="I16:J16"/>
    <mergeCell ref="C13:D13"/>
    <mergeCell ref="E13:F13"/>
    <mergeCell ref="G13:H13"/>
    <mergeCell ref="I13:J13"/>
    <mergeCell ref="C14:D14"/>
    <mergeCell ref="E14:F14"/>
    <mergeCell ref="G14:H14"/>
    <mergeCell ref="I14:J14"/>
    <mergeCell ref="C19:D19"/>
    <mergeCell ref="E19:F19"/>
    <mergeCell ref="G19:H19"/>
    <mergeCell ref="I19:J19"/>
    <mergeCell ref="C20:D20"/>
    <mergeCell ref="E20:F20"/>
    <mergeCell ref="G20:H20"/>
    <mergeCell ref="I20:J20"/>
    <mergeCell ref="C17:D17"/>
    <mergeCell ref="E17:F17"/>
    <mergeCell ref="G17:H17"/>
    <mergeCell ref="I17:J17"/>
    <mergeCell ref="C18:D18"/>
    <mergeCell ref="E18:F18"/>
    <mergeCell ref="G18:H18"/>
    <mergeCell ref="I18:J18"/>
    <mergeCell ref="C23:D23"/>
    <mergeCell ref="E23:F23"/>
    <mergeCell ref="G23:H23"/>
    <mergeCell ref="I23:J23"/>
    <mergeCell ref="C24:D24"/>
    <mergeCell ref="E24:F24"/>
    <mergeCell ref="G24:H24"/>
    <mergeCell ref="I24:J24"/>
    <mergeCell ref="C21:D21"/>
    <mergeCell ref="E21:F21"/>
    <mergeCell ref="G21:H21"/>
    <mergeCell ref="I21:J21"/>
    <mergeCell ref="C22:D22"/>
    <mergeCell ref="E22:F22"/>
    <mergeCell ref="G22:H22"/>
    <mergeCell ref="I22:J22"/>
    <mergeCell ref="C27:D27"/>
    <mergeCell ref="E27:F27"/>
    <mergeCell ref="G27:H27"/>
    <mergeCell ref="I27:J27"/>
    <mergeCell ref="C28:D28"/>
    <mergeCell ref="E28:F28"/>
    <mergeCell ref="G28:H28"/>
    <mergeCell ref="I28:J28"/>
    <mergeCell ref="C25:D25"/>
    <mergeCell ref="E25:F25"/>
    <mergeCell ref="G25:H25"/>
    <mergeCell ref="I25:J25"/>
    <mergeCell ref="C26:D26"/>
    <mergeCell ref="E26:F26"/>
    <mergeCell ref="G26:H26"/>
    <mergeCell ref="I26:J26"/>
    <mergeCell ref="C31:D31"/>
    <mergeCell ref="E31:F31"/>
    <mergeCell ref="G31:H31"/>
    <mergeCell ref="I31:J31"/>
    <mergeCell ref="C32:D32"/>
    <mergeCell ref="E32:F32"/>
    <mergeCell ref="G32:H32"/>
    <mergeCell ref="I32:J32"/>
    <mergeCell ref="C29:D29"/>
    <mergeCell ref="E29:F29"/>
    <mergeCell ref="G29:H29"/>
    <mergeCell ref="I29:J29"/>
    <mergeCell ref="C30:D30"/>
    <mergeCell ref="E30:F30"/>
    <mergeCell ref="G30:H30"/>
    <mergeCell ref="I30:J30"/>
    <mergeCell ref="C35:D35"/>
    <mergeCell ref="E35:F35"/>
    <mergeCell ref="G35:H35"/>
    <mergeCell ref="I35:J35"/>
    <mergeCell ref="C36:D36"/>
    <mergeCell ref="E36:F36"/>
    <mergeCell ref="G36:H36"/>
    <mergeCell ref="I36:J36"/>
    <mergeCell ref="C33:D33"/>
    <mergeCell ref="E33:F33"/>
    <mergeCell ref="G33:H33"/>
    <mergeCell ref="I33:J33"/>
    <mergeCell ref="C34:D34"/>
    <mergeCell ref="E34:F34"/>
    <mergeCell ref="G34:H34"/>
    <mergeCell ref="I34:J34"/>
    <mergeCell ref="C39:D39"/>
    <mergeCell ref="E39:F39"/>
    <mergeCell ref="G39:H39"/>
    <mergeCell ref="I39:J39"/>
    <mergeCell ref="C40:D40"/>
    <mergeCell ref="E40:F40"/>
    <mergeCell ref="G40:H40"/>
    <mergeCell ref="I40:J40"/>
    <mergeCell ref="C37:D37"/>
    <mergeCell ref="E37:F37"/>
    <mergeCell ref="G37:H37"/>
    <mergeCell ref="I37:J37"/>
    <mergeCell ref="C38:D38"/>
    <mergeCell ref="E38:F38"/>
    <mergeCell ref="G38:H38"/>
    <mergeCell ref="I38:J38"/>
    <mergeCell ref="C43:D43"/>
    <mergeCell ref="E43:F43"/>
    <mergeCell ref="G43:H43"/>
    <mergeCell ref="I43:J43"/>
    <mergeCell ref="C44:D44"/>
    <mergeCell ref="E44:F44"/>
    <mergeCell ref="G44:H44"/>
    <mergeCell ref="I44:J44"/>
    <mergeCell ref="C41:D41"/>
    <mergeCell ref="E41:F41"/>
    <mergeCell ref="G41:H41"/>
    <mergeCell ref="I41:J41"/>
    <mergeCell ref="C42:D42"/>
    <mergeCell ref="E42:F42"/>
    <mergeCell ref="G42:H42"/>
    <mergeCell ref="I42:J42"/>
    <mergeCell ref="C47:D47"/>
    <mergeCell ref="E47:F47"/>
    <mergeCell ref="G47:H47"/>
    <mergeCell ref="I47:J47"/>
    <mergeCell ref="B48:K49"/>
    <mergeCell ref="C45:D45"/>
    <mergeCell ref="E45:F45"/>
    <mergeCell ref="G45:H45"/>
    <mergeCell ref="I45:J45"/>
    <mergeCell ref="C46:D46"/>
    <mergeCell ref="E46:F46"/>
    <mergeCell ref="G46:H46"/>
    <mergeCell ref="I46:J46"/>
  </mergeCells>
  <phoneticPr fontId="33"/>
  <hyperlinks>
    <hyperlink ref="L1:N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view="pageBreakPreview" zoomScaleNormal="100" zoomScaleSheetLayoutView="100" workbookViewId="0">
      <selection activeCell="G11" sqref="G11"/>
    </sheetView>
  </sheetViews>
  <sheetFormatPr defaultRowHeight="13.5"/>
  <cols>
    <col min="1" max="1" width="23.25" style="521" customWidth="1"/>
    <col min="2" max="2" width="17.75" style="521" customWidth="1"/>
    <col min="3" max="3" width="17.875" style="521" customWidth="1"/>
    <col min="4" max="4" width="19.125" style="521" customWidth="1"/>
    <col min="5" max="5" width="20.625" style="521" customWidth="1"/>
    <col min="6" max="6" width="17" style="521" customWidth="1"/>
    <col min="7" max="18" width="20.625" style="521" customWidth="1"/>
    <col min="19" max="256" width="9" style="521"/>
    <col min="257" max="257" width="23.25" style="521" customWidth="1"/>
    <col min="258" max="258" width="17.75" style="521" customWidth="1"/>
    <col min="259" max="259" width="17.875" style="521" customWidth="1"/>
    <col min="260" max="260" width="19.125" style="521" customWidth="1"/>
    <col min="261" max="261" width="20.625" style="521" customWidth="1"/>
    <col min="262" max="262" width="17" style="521" customWidth="1"/>
    <col min="263" max="274" width="20.625" style="521" customWidth="1"/>
    <col min="275" max="512" width="9" style="521"/>
    <col min="513" max="513" width="23.25" style="521" customWidth="1"/>
    <col min="514" max="514" width="17.75" style="521" customWidth="1"/>
    <col min="515" max="515" width="17.875" style="521" customWidth="1"/>
    <col min="516" max="516" width="19.125" style="521" customWidth="1"/>
    <col min="517" max="517" width="20.625" style="521" customWidth="1"/>
    <col min="518" max="518" width="17" style="521" customWidth="1"/>
    <col min="519" max="530" width="20.625" style="521" customWidth="1"/>
    <col min="531" max="768" width="9" style="521"/>
    <col min="769" max="769" width="23.25" style="521" customWidth="1"/>
    <col min="770" max="770" width="17.75" style="521" customWidth="1"/>
    <col min="771" max="771" width="17.875" style="521" customWidth="1"/>
    <col min="772" max="772" width="19.125" style="521" customWidth="1"/>
    <col min="773" max="773" width="20.625" style="521" customWidth="1"/>
    <col min="774" max="774" width="17" style="521" customWidth="1"/>
    <col min="775" max="786" width="20.625" style="521" customWidth="1"/>
    <col min="787" max="1024" width="9" style="521"/>
    <col min="1025" max="1025" width="23.25" style="521" customWidth="1"/>
    <col min="1026" max="1026" width="17.75" style="521" customWidth="1"/>
    <col min="1027" max="1027" width="17.875" style="521" customWidth="1"/>
    <col min="1028" max="1028" width="19.125" style="521" customWidth="1"/>
    <col min="1029" max="1029" width="20.625" style="521" customWidth="1"/>
    <col min="1030" max="1030" width="17" style="521" customWidth="1"/>
    <col min="1031" max="1042" width="20.625" style="521" customWidth="1"/>
    <col min="1043" max="1280" width="9" style="521"/>
    <col min="1281" max="1281" width="23.25" style="521" customWidth="1"/>
    <col min="1282" max="1282" width="17.75" style="521" customWidth="1"/>
    <col min="1283" max="1283" width="17.875" style="521" customWidth="1"/>
    <col min="1284" max="1284" width="19.125" style="521" customWidth="1"/>
    <col min="1285" max="1285" width="20.625" style="521" customWidth="1"/>
    <col min="1286" max="1286" width="17" style="521" customWidth="1"/>
    <col min="1287" max="1298" width="20.625" style="521" customWidth="1"/>
    <col min="1299" max="1536" width="9" style="521"/>
    <col min="1537" max="1537" width="23.25" style="521" customWidth="1"/>
    <col min="1538" max="1538" width="17.75" style="521" customWidth="1"/>
    <col min="1539" max="1539" width="17.875" style="521" customWidth="1"/>
    <col min="1540" max="1540" width="19.125" style="521" customWidth="1"/>
    <col min="1541" max="1541" width="20.625" style="521" customWidth="1"/>
    <col min="1542" max="1542" width="17" style="521" customWidth="1"/>
    <col min="1543" max="1554" width="20.625" style="521" customWidth="1"/>
    <col min="1555" max="1792" width="9" style="521"/>
    <col min="1793" max="1793" width="23.25" style="521" customWidth="1"/>
    <col min="1794" max="1794" width="17.75" style="521" customWidth="1"/>
    <col min="1795" max="1795" width="17.875" style="521" customWidth="1"/>
    <col min="1796" max="1796" width="19.125" style="521" customWidth="1"/>
    <col min="1797" max="1797" width="20.625" style="521" customWidth="1"/>
    <col min="1798" max="1798" width="17" style="521" customWidth="1"/>
    <col min="1799" max="1810" width="20.625" style="521" customWidth="1"/>
    <col min="1811" max="2048" width="9" style="521"/>
    <col min="2049" max="2049" width="23.25" style="521" customWidth="1"/>
    <col min="2050" max="2050" width="17.75" style="521" customWidth="1"/>
    <col min="2051" max="2051" width="17.875" style="521" customWidth="1"/>
    <col min="2052" max="2052" width="19.125" style="521" customWidth="1"/>
    <col min="2053" max="2053" width="20.625" style="521" customWidth="1"/>
    <col min="2054" max="2054" width="17" style="521" customWidth="1"/>
    <col min="2055" max="2066" width="20.625" style="521" customWidth="1"/>
    <col min="2067" max="2304" width="9" style="521"/>
    <col min="2305" max="2305" width="23.25" style="521" customWidth="1"/>
    <col min="2306" max="2306" width="17.75" style="521" customWidth="1"/>
    <col min="2307" max="2307" width="17.875" style="521" customWidth="1"/>
    <col min="2308" max="2308" width="19.125" style="521" customWidth="1"/>
    <col min="2309" max="2309" width="20.625" style="521" customWidth="1"/>
    <col min="2310" max="2310" width="17" style="521" customWidth="1"/>
    <col min="2311" max="2322" width="20.625" style="521" customWidth="1"/>
    <col min="2323" max="2560" width="9" style="521"/>
    <col min="2561" max="2561" width="23.25" style="521" customWidth="1"/>
    <col min="2562" max="2562" width="17.75" style="521" customWidth="1"/>
    <col min="2563" max="2563" width="17.875" style="521" customWidth="1"/>
    <col min="2564" max="2564" width="19.125" style="521" customWidth="1"/>
    <col min="2565" max="2565" width="20.625" style="521" customWidth="1"/>
    <col min="2566" max="2566" width="17" style="521" customWidth="1"/>
    <col min="2567" max="2578" width="20.625" style="521" customWidth="1"/>
    <col min="2579" max="2816" width="9" style="521"/>
    <col min="2817" max="2817" width="23.25" style="521" customWidth="1"/>
    <col min="2818" max="2818" width="17.75" style="521" customWidth="1"/>
    <col min="2819" max="2819" width="17.875" style="521" customWidth="1"/>
    <col min="2820" max="2820" width="19.125" style="521" customWidth="1"/>
    <col min="2821" max="2821" width="20.625" style="521" customWidth="1"/>
    <col min="2822" max="2822" width="17" style="521" customWidth="1"/>
    <col min="2823" max="2834" width="20.625" style="521" customWidth="1"/>
    <col min="2835" max="3072" width="9" style="521"/>
    <col min="3073" max="3073" width="23.25" style="521" customWidth="1"/>
    <col min="3074" max="3074" width="17.75" style="521" customWidth="1"/>
    <col min="3075" max="3075" width="17.875" style="521" customWidth="1"/>
    <col min="3076" max="3076" width="19.125" style="521" customWidth="1"/>
    <col min="3077" max="3077" width="20.625" style="521" customWidth="1"/>
    <col min="3078" max="3078" width="17" style="521" customWidth="1"/>
    <col min="3079" max="3090" width="20.625" style="521" customWidth="1"/>
    <col min="3091" max="3328" width="9" style="521"/>
    <col min="3329" max="3329" width="23.25" style="521" customWidth="1"/>
    <col min="3330" max="3330" width="17.75" style="521" customWidth="1"/>
    <col min="3331" max="3331" width="17.875" style="521" customWidth="1"/>
    <col min="3332" max="3332" width="19.125" style="521" customWidth="1"/>
    <col min="3333" max="3333" width="20.625" style="521" customWidth="1"/>
    <col min="3334" max="3334" width="17" style="521" customWidth="1"/>
    <col min="3335" max="3346" width="20.625" style="521" customWidth="1"/>
    <col min="3347" max="3584" width="9" style="521"/>
    <col min="3585" max="3585" width="23.25" style="521" customWidth="1"/>
    <col min="3586" max="3586" width="17.75" style="521" customWidth="1"/>
    <col min="3587" max="3587" width="17.875" style="521" customWidth="1"/>
    <col min="3588" max="3588" width="19.125" style="521" customWidth="1"/>
    <col min="3589" max="3589" width="20.625" style="521" customWidth="1"/>
    <col min="3590" max="3590" width="17" style="521" customWidth="1"/>
    <col min="3591" max="3602" width="20.625" style="521" customWidth="1"/>
    <col min="3603" max="3840" width="9" style="521"/>
    <col min="3841" max="3841" width="23.25" style="521" customWidth="1"/>
    <col min="3842" max="3842" width="17.75" style="521" customWidth="1"/>
    <col min="3843" max="3843" width="17.875" style="521" customWidth="1"/>
    <col min="3844" max="3844" width="19.125" style="521" customWidth="1"/>
    <col min="3845" max="3845" width="20.625" style="521" customWidth="1"/>
    <col min="3846" max="3846" width="17" style="521" customWidth="1"/>
    <col min="3847" max="3858" width="20.625" style="521" customWidth="1"/>
    <col min="3859" max="4096" width="9" style="521"/>
    <col min="4097" max="4097" width="23.25" style="521" customWidth="1"/>
    <col min="4098" max="4098" width="17.75" style="521" customWidth="1"/>
    <col min="4099" max="4099" width="17.875" style="521" customWidth="1"/>
    <col min="4100" max="4100" width="19.125" style="521" customWidth="1"/>
    <col min="4101" max="4101" width="20.625" style="521" customWidth="1"/>
    <col min="4102" max="4102" width="17" style="521" customWidth="1"/>
    <col min="4103" max="4114" width="20.625" style="521" customWidth="1"/>
    <col min="4115" max="4352" width="9" style="521"/>
    <col min="4353" max="4353" width="23.25" style="521" customWidth="1"/>
    <col min="4354" max="4354" width="17.75" style="521" customWidth="1"/>
    <col min="4355" max="4355" width="17.875" style="521" customWidth="1"/>
    <col min="4356" max="4356" width="19.125" style="521" customWidth="1"/>
    <col min="4357" max="4357" width="20.625" style="521" customWidth="1"/>
    <col min="4358" max="4358" width="17" style="521" customWidth="1"/>
    <col min="4359" max="4370" width="20.625" style="521" customWidth="1"/>
    <col min="4371" max="4608" width="9" style="521"/>
    <col min="4609" max="4609" width="23.25" style="521" customWidth="1"/>
    <col min="4610" max="4610" width="17.75" style="521" customWidth="1"/>
    <col min="4611" max="4611" width="17.875" style="521" customWidth="1"/>
    <col min="4612" max="4612" width="19.125" style="521" customWidth="1"/>
    <col min="4613" max="4613" width="20.625" style="521" customWidth="1"/>
    <col min="4614" max="4614" width="17" style="521" customWidth="1"/>
    <col min="4615" max="4626" width="20.625" style="521" customWidth="1"/>
    <col min="4627" max="4864" width="9" style="521"/>
    <col min="4865" max="4865" width="23.25" style="521" customWidth="1"/>
    <col min="4866" max="4866" width="17.75" style="521" customWidth="1"/>
    <col min="4867" max="4867" width="17.875" style="521" customWidth="1"/>
    <col min="4868" max="4868" width="19.125" style="521" customWidth="1"/>
    <col min="4869" max="4869" width="20.625" style="521" customWidth="1"/>
    <col min="4870" max="4870" width="17" style="521" customWidth="1"/>
    <col min="4871" max="4882" width="20.625" style="521" customWidth="1"/>
    <col min="4883" max="5120" width="9" style="521"/>
    <col min="5121" max="5121" width="23.25" style="521" customWidth="1"/>
    <col min="5122" max="5122" width="17.75" style="521" customWidth="1"/>
    <col min="5123" max="5123" width="17.875" style="521" customWidth="1"/>
    <col min="5124" max="5124" width="19.125" style="521" customWidth="1"/>
    <col min="5125" max="5125" width="20.625" style="521" customWidth="1"/>
    <col min="5126" max="5126" width="17" style="521" customWidth="1"/>
    <col min="5127" max="5138" width="20.625" style="521" customWidth="1"/>
    <col min="5139" max="5376" width="9" style="521"/>
    <col min="5377" max="5377" width="23.25" style="521" customWidth="1"/>
    <col min="5378" max="5378" width="17.75" style="521" customWidth="1"/>
    <col min="5379" max="5379" width="17.875" style="521" customWidth="1"/>
    <col min="5380" max="5380" width="19.125" style="521" customWidth="1"/>
    <col min="5381" max="5381" width="20.625" style="521" customWidth="1"/>
    <col min="5382" max="5382" width="17" style="521" customWidth="1"/>
    <col min="5383" max="5394" width="20.625" style="521" customWidth="1"/>
    <col min="5395" max="5632" width="9" style="521"/>
    <col min="5633" max="5633" width="23.25" style="521" customWidth="1"/>
    <col min="5634" max="5634" width="17.75" style="521" customWidth="1"/>
    <col min="5635" max="5635" width="17.875" style="521" customWidth="1"/>
    <col min="5636" max="5636" width="19.125" style="521" customWidth="1"/>
    <col min="5637" max="5637" width="20.625" style="521" customWidth="1"/>
    <col min="5638" max="5638" width="17" style="521" customWidth="1"/>
    <col min="5639" max="5650" width="20.625" style="521" customWidth="1"/>
    <col min="5651" max="5888" width="9" style="521"/>
    <col min="5889" max="5889" width="23.25" style="521" customWidth="1"/>
    <col min="5890" max="5890" width="17.75" style="521" customWidth="1"/>
    <col min="5891" max="5891" width="17.875" style="521" customWidth="1"/>
    <col min="5892" max="5892" width="19.125" style="521" customWidth="1"/>
    <col min="5893" max="5893" width="20.625" style="521" customWidth="1"/>
    <col min="5894" max="5894" width="17" style="521" customWidth="1"/>
    <col min="5895" max="5906" width="20.625" style="521" customWidth="1"/>
    <col min="5907" max="6144" width="9" style="521"/>
    <col min="6145" max="6145" width="23.25" style="521" customWidth="1"/>
    <col min="6146" max="6146" width="17.75" style="521" customWidth="1"/>
    <col min="6147" max="6147" width="17.875" style="521" customWidth="1"/>
    <col min="6148" max="6148" width="19.125" style="521" customWidth="1"/>
    <col min="6149" max="6149" width="20.625" style="521" customWidth="1"/>
    <col min="6150" max="6150" width="17" style="521" customWidth="1"/>
    <col min="6151" max="6162" width="20.625" style="521" customWidth="1"/>
    <col min="6163" max="6400" width="9" style="521"/>
    <col min="6401" max="6401" width="23.25" style="521" customWidth="1"/>
    <col min="6402" max="6402" width="17.75" style="521" customWidth="1"/>
    <col min="6403" max="6403" width="17.875" style="521" customWidth="1"/>
    <col min="6404" max="6404" width="19.125" style="521" customWidth="1"/>
    <col min="6405" max="6405" width="20.625" style="521" customWidth="1"/>
    <col min="6406" max="6406" width="17" style="521" customWidth="1"/>
    <col min="6407" max="6418" width="20.625" style="521" customWidth="1"/>
    <col min="6419" max="6656" width="9" style="521"/>
    <col min="6657" max="6657" width="23.25" style="521" customWidth="1"/>
    <col min="6658" max="6658" width="17.75" style="521" customWidth="1"/>
    <col min="6659" max="6659" width="17.875" style="521" customWidth="1"/>
    <col min="6660" max="6660" width="19.125" style="521" customWidth="1"/>
    <col min="6661" max="6661" width="20.625" style="521" customWidth="1"/>
    <col min="6662" max="6662" width="17" style="521" customWidth="1"/>
    <col min="6663" max="6674" width="20.625" style="521" customWidth="1"/>
    <col min="6675" max="6912" width="9" style="521"/>
    <col min="6913" max="6913" width="23.25" style="521" customWidth="1"/>
    <col min="6914" max="6914" width="17.75" style="521" customWidth="1"/>
    <col min="6915" max="6915" width="17.875" style="521" customWidth="1"/>
    <col min="6916" max="6916" width="19.125" style="521" customWidth="1"/>
    <col min="6917" max="6917" width="20.625" style="521" customWidth="1"/>
    <col min="6918" max="6918" width="17" style="521" customWidth="1"/>
    <col min="6919" max="6930" width="20.625" style="521" customWidth="1"/>
    <col min="6931" max="7168" width="9" style="521"/>
    <col min="7169" max="7169" width="23.25" style="521" customWidth="1"/>
    <col min="7170" max="7170" width="17.75" style="521" customWidth="1"/>
    <col min="7171" max="7171" width="17.875" style="521" customWidth="1"/>
    <col min="7172" max="7172" width="19.125" style="521" customWidth="1"/>
    <col min="7173" max="7173" width="20.625" style="521" customWidth="1"/>
    <col min="7174" max="7174" width="17" style="521" customWidth="1"/>
    <col min="7175" max="7186" width="20.625" style="521" customWidth="1"/>
    <col min="7187" max="7424" width="9" style="521"/>
    <col min="7425" max="7425" width="23.25" style="521" customWidth="1"/>
    <col min="7426" max="7426" width="17.75" style="521" customWidth="1"/>
    <col min="7427" max="7427" width="17.875" style="521" customWidth="1"/>
    <col min="7428" max="7428" width="19.125" style="521" customWidth="1"/>
    <col min="7429" max="7429" width="20.625" style="521" customWidth="1"/>
    <col min="7430" max="7430" width="17" style="521" customWidth="1"/>
    <col min="7431" max="7442" width="20.625" style="521" customWidth="1"/>
    <col min="7443" max="7680" width="9" style="521"/>
    <col min="7681" max="7681" width="23.25" style="521" customWidth="1"/>
    <col min="7682" max="7682" width="17.75" style="521" customWidth="1"/>
    <col min="7683" max="7683" width="17.875" style="521" customWidth="1"/>
    <col min="7684" max="7684" width="19.125" style="521" customWidth="1"/>
    <col min="7685" max="7685" width="20.625" style="521" customWidth="1"/>
    <col min="7686" max="7686" width="17" style="521" customWidth="1"/>
    <col min="7687" max="7698" width="20.625" style="521" customWidth="1"/>
    <col min="7699" max="7936" width="9" style="521"/>
    <col min="7937" max="7937" width="23.25" style="521" customWidth="1"/>
    <col min="7938" max="7938" width="17.75" style="521" customWidth="1"/>
    <col min="7939" max="7939" width="17.875" style="521" customWidth="1"/>
    <col min="7940" max="7940" width="19.125" style="521" customWidth="1"/>
    <col min="7941" max="7941" width="20.625" style="521" customWidth="1"/>
    <col min="7942" max="7942" width="17" style="521" customWidth="1"/>
    <col min="7943" max="7954" width="20.625" style="521" customWidth="1"/>
    <col min="7955" max="8192" width="9" style="521"/>
    <col min="8193" max="8193" width="23.25" style="521" customWidth="1"/>
    <col min="8194" max="8194" width="17.75" style="521" customWidth="1"/>
    <col min="8195" max="8195" width="17.875" style="521" customWidth="1"/>
    <col min="8196" max="8196" width="19.125" style="521" customWidth="1"/>
    <col min="8197" max="8197" width="20.625" style="521" customWidth="1"/>
    <col min="8198" max="8198" width="17" style="521" customWidth="1"/>
    <col min="8199" max="8210" width="20.625" style="521" customWidth="1"/>
    <col min="8211" max="8448" width="9" style="521"/>
    <col min="8449" max="8449" width="23.25" style="521" customWidth="1"/>
    <col min="8450" max="8450" width="17.75" style="521" customWidth="1"/>
    <col min="8451" max="8451" width="17.875" style="521" customWidth="1"/>
    <col min="8452" max="8452" width="19.125" style="521" customWidth="1"/>
    <col min="8453" max="8453" width="20.625" style="521" customWidth="1"/>
    <col min="8454" max="8454" width="17" style="521" customWidth="1"/>
    <col min="8455" max="8466" width="20.625" style="521" customWidth="1"/>
    <col min="8467" max="8704" width="9" style="521"/>
    <col min="8705" max="8705" width="23.25" style="521" customWidth="1"/>
    <col min="8706" max="8706" width="17.75" style="521" customWidth="1"/>
    <col min="8707" max="8707" width="17.875" style="521" customWidth="1"/>
    <col min="8708" max="8708" width="19.125" style="521" customWidth="1"/>
    <col min="8709" max="8709" width="20.625" style="521" customWidth="1"/>
    <col min="8710" max="8710" width="17" style="521" customWidth="1"/>
    <col min="8711" max="8722" width="20.625" style="521" customWidth="1"/>
    <col min="8723" max="8960" width="9" style="521"/>
    <col min="8961" max="8961" width="23.25" style="521" customWidth="1"/>
    <col min="8962" max="8962" width="17.75" style="521" customWidth="1"/>
    <col min="8963" max="8963" width="17.875" style="521" customWidth="1"/>
    <col min="8964" max="8964" width="19.125" style="521" customWidth="1"/>
    <col min="8965" max="8965" width="20.625" style="521" customWidth="1"/>
    <col min="8966" max="8966" width="17" style="521" customWidth="1"/>
    <col min="8967" max="8978" width="20.625" style="521" customWidth="1"/>
    <col min="8979" max="9216" width="9" style="521"/>
    <col min="9217" max="9217" width="23.25" style="521" customWidth="1"/>
    <col min="9218" max="9218" width="17.75" style="521" customWidth="1"/>
    <col min="9219" max="9219" width="17.875" style="521" customWidth="1"/>
    <col min="9220" max="9220" width="19.125" style="521" customWidth="1"/>
    <col min="9221" max="9221" width="20.625" style="521" customWidth="1"/>
    <col min="9222" max="9222" width="17" style="521" customWidth="1"/>
    <col min="9223" max="9234" width="20.625" style="521" customWidth="1"/>
    <col min="9235" max="9472" width="9" style="521"/>
    <col min="9473" max="9473" width="23.25" style="521" customWidth="1"/>
    <col min="9474" max="9474" width="17.75" style="521" customWidth="1"/>
    <col min="9475" max="9475" width="17.875" style="521" customWidth="1"/>
    <col min="9476" max="9476" width="19.125" style="521" customWidth="1"/>
    <col min="9477" max="9477" width="20.625" style="521" customWidth="1"/>
    <col min="9478" max="9478" width="17" style="521" customWidth="1"/>
    <col min="9479" max="9490" width="20.625" style="521" customWidth="1"/>
    <col min="9491" max="9728" width="9" style="521"/>
    <col min="9729" max="9729" width="23.25" style="521" customWidth="1"/>
    <col min="9730" max="9730" width="17.75" style="521" customWidth="1"/>
    <col min="9731" max="9731" width="17.875" style="521" customWidth="1"/>
    <col min="9732" max="9732" width="19.125" style="521" customWidth="1"/>
    <col min="9733" max="9733" width="20.625" style="521" customWidth="1"/>
    <col min="9734" max="9734" width="17" style="521" customWidth="1"/>
    <col min="9735" max="9746" width="20.625" style="521" customWidth="1"/>
    <col min="9747" max="9984" width="9" style="521"/>
    <col min="9985" max="9985" width="23.25" style="521" customWidth="1"/>
    <col min="9986" max="9986" width="17.75" style="521" customWidth="1"/>
    <col min="9987" max="9987" width="17.875" style="521" customWidth="1"/>
    <col min="9988" max="9988" width="19.125" style="521" customWidth="1"/>
    <col min="9989" max="9989" width="20.625" style="521" customWidth="1"/>
    <col min="9990" max="9990" width="17" style="521" customWidth="1"/>
    <col min="9991" max="10002" width="20.625" style="521" customWidth="1"/>
    <col min="10003" max="10240" width="9" style="521"/>
    <col min="10241" max="10241" width="23.25" style="521" customWidth="1"/>
    <col min="10242" max="10242" width="17.75" style="521" customWidth="1"/>
    <col min="10243" max="10243" width="17.875" style="521" customWidth="1"/>
    <col min="10244" max="10244" width="19.125" style="521" customWidth="1"/>
    <col min="10245" max="10245" width="20.625" style="521" customWidth="1"/>
    <col min="10246" max="10246" width="17" style="521" customWidth="1"/>
    <col min="10247" max="10258" width="20.625" style="521" customWidth="1"/>
    <col min="10259" max="10496" width="9" style="521"/>
    <col min="10497" max="10497" width="23.25" style="521" customWidth="1"/>
    <col min="10498" max="10498" width="17.75" style="521" customWidth="1"/>
    <col min="10499" max="10499" width="17.875" style="521" customWidth="1"/>
    <col min="10500" max="10500" width="19.125" style="521" customWidth="1"/>
    <col min="10501" max="10501" width="20.625" style="521" customWidth="1"/>
    <col min="10502" max="10502" width="17" style="521" customWidth="1"/>
    <col min="10503" max="10514" width="20.625" style="521" customWidth="1"/>
    <col min="10515" max="10752" width="9" style="521"/>
    <col min="10753" max="10753" width="23.25" style="521" customWidth="1"/>
    <col min="10754" max="10754" width="17.75" style="521" customWidth="1"/>
    <col min="10755" max="10755" width="17.875" style="521" customWidth="1"/>
    <col min="10756" max="10756" width="19.125" style="521" customWidth="1"/>
    <col min="10757" max="10757" width="20.625" style="521" customWidth="1"/>
    <col min="10758" max="10758" width="17" style="521" customWidth="1"/>
    <col min="10759" max="10770" width="20.625" style="521" customWidth="1"/>
    <col min="10771" max="11008" width="9" style="521"/>
    <col min="11009" max="11009" width="23.25" style="521" customWidth="1"/>
    <col min="11010" max="11010" width="17.75" style="521" customWidth="1"/>
    <col min="11011" max="11011" width="17.875" style="521" customWidth="1"/>
    <col min="11012" max="11012" width="19.125" style="521" customWidth="1"/>
    <col min="11013" max="11013" width="20.625" style="521" customWidth="1"/>
    <col min="11014" max="11014" width="17" style="521" customWidth="1"/>
    <col min="11015" max="11026" width="20.625" style="521" customWidth="1"/>
    <col min="11027" max="11264" width="9" style="521"/>
    <col min="11265" max="11265" width="23.25" style="521" customWidth="1"/>
    <col min="11266" max="11266" width="17.75" style="521" customWidth="1"/>
    <col min="11267" max="11267" width="17.875" style="521" customWidth="1"/>
    <col min="11268" max="11268" width="19.125" style="521" customWidth="1"/>
    <col min="11269" max="11269" width="20.625" style="521" customWidth="1"/>
    <col min="11270" max="11270" width="17" style="521" customWidth="1"/>
    <col min="11271" max="11282" width="20.625" style="521" customWidth="1"/>
    <col min="11283" max="11520" width="9" style="521"/>
    <col min="11521" max="11521" width="23.25" style="521" customWidth="1"/>
    <col min="11522" max="11522" width="17.75" style="521" customWidth="1"/>
    <col min="11523" max="11523" width="17.875" style="521" customWidth="1"/>
    <col min="11524" max="11524" width="19.125" style="521" customWidth="1"/>
    <col min="11525" max="11525" width="20.625" style="521" customWidth="1"/>
    <col min="11526" max="11526" width="17" style="521" customWidth="1"/>
    <col min="11527" max="11538" width="20.625" style="521" customWidth="1"/>
    <col min="11539" max="11776" width="9" style="521"/>
    <col min="11777" max="11777" width="23.25" style="521" customWidth="1"/>
    <col min="11778" max="11778" width="17.75" style="521" customWidth="1"/>
    <col min="11779" max="11779" width="17.875" style="521" customWidth="1"/>
    <col min="11780" max="11780" width="19.125" style="521" customWidth="1"/>
    <col min="11781" max="11781" width="20.625" style="521" customWidth="1"/>
    <col min="11782" max="11782" width="17" style="521" customWidth="1"/>
    <col min="11783" max="11794" width="20.625" style="521" customWidth="1"/>
    <col min="11795" max="12032" width="9" style="521"/>
    <col min="12033" max="12033" width="23.25" style="521" customWidth="1"/>
    <col min="12034" max="12034" width="17.75" style="521" customWidth="1"/>
    <col min="12035" max="12035" width="17.875" style="521" customWidth="1"/>
    <col min="12036" max="12036" width="19.125" style="521" customWidth="1"/>
    <col min="12037" max="12037" width="20.625" style="521" customWidth="1"/>
    <col min="12038" max="12038" width="17" style="521" customWidth="1"/>
    <col min="12039" max="12050" width="20.625" style="521" customWidth="1"/>
    <col min="12051" max="12288" width="9" style="521"/>
    <col min="12289" max="12289" width="23.25" style="521" customWidth="1"/>
    <col min="12290" max="12290" width="17.75" style="521" customWidth="1"/>
    <col min="12291" max="12291" width="17.875" style="521" customWidth="1"/>
    <col min="12292" max="12292" width="19.125" style="521" customWidth="1"/>
    <col min="12293" max="12293" width="20.625" style="521" customWidth="1"/>
    <col min="12294" max="12294" width="17" style="521" customWidth="1"/>
    <col min="12295" max="12306" width="20.625" style="521" customWidth="1"/>
    <col min="12307" max="12544" width="9" style="521"/>
    <col min="12545" max="12545" width="23.25" style="521" customWidth="1"/>
    <col min="12546" max="12546" width="17.75" style="521" customWidth="1"/>
    <col min="12547" max="12547" width="17.875" style="521" customWidth="1"/>
    <col min="12548" max="12548" width="19.125" style="521" customWidth="1"/>
    <col min="12549" max="12549" width="20.625" style="521" customWidth="1"/>
    <col min="12550" max="12550" width="17" style="521" customWidth="1"/>
    <col min="12551" max="12562" width="20.625" style="521" customWidth="1"/>
    <col min="12563" max="12800" width="9" style="521"/>
    <col min="12801" max="12801" width="23.25" style="521" customWidth="1"/>
    <col min="12802" max="12802" width="17.75" style="521" customWidth="1"/>
    <col min="12803" max="12803" width="17.875" style="521" customWidth="1"/>
    <col min="12804" max="12804" width="19.125" style="521" customWidth="1"/>
    <col min="12805" max="12805" width="20.625" style="521" customWidth="1"/>
    <col min="12806" max="12806" width="17" style="521" customWidth="1"/>
    <col min="12807" max="12818" width="20.625" style="521" customWidth="1"/>
    <col min="12819" max="13056" width="9" style="521"/>
    <col min="13057" max="13057" width="23.25" style="521" customWidth="1"/>
    <col min="13058" max="13058" width="17.75" style="521" customWidth="1"/>
    <col min="13059" max="13059" width="17.875" style="521" customWidth="1"/>
    <col min="13060" max="13060" width="19.125" style="521" customWidth="1"/>
    <col min="13061" max="13061" width="20.625" style="521" customWidth="1"/>
    <col min="13062" max="13062" width="17" style="521" customWidth="1"/>
    <col min="13063" max="13074" width="20.625" style="521" customWidth="1"/>
    <col min="13075" max="13312" width="9" style="521"/>
    <col min="13313" max="13313" width="23.25" style="521" customWidth="1"/>
    <col min="13314" max="13314" width="17.75" style="521" customWidth="1"/>
    <col min="13315" max="13315" width="17.875" style="521" customWidth="1"/>
    <col min="13316" max="13316" width="19.125" style="521" customWidth="1"/>
    <col min="13317" max="13317" width="20.625" style="521" customWidth="1"/>
    <col min="13318" max="13318" width="17" style="521" customWidth="1"/>
    <col min="13319" max="13330" width="20.625" style="521" customWidth="1"/>
    <col min="13331" max="13568" width="9" style="521"/>
    <col min="13569" max="13569" width="23.25" style="521" customWidth="1"/>
    <col min="13570" max="13570" width="17.75" style="521" customWidth="1"/>
    <col min="13571" max="13571" width="17.875" style="521" customWidth="1"/>
    <col min="13572" max="13572" width="19.125" style="521" customWidth="1"/>
    <col min="13573" max="13573" width="20.625" style="521" customWidth="1"/>
    <col min="13574" max="13574" width="17" style="521" customWidth="1"/>
    <col min="13575" max="13586" width="20.625" style="521" customWidth="1"/>
    <col min="13587" max="13824" width="9" style="521"/>
    <col min="13825" max="13825" width="23.25" style="521" customWidth="1"/>
    <col min="13826" max="13826" width="17.75" style="521" customWidth="1"/>
    <col min="13827" max="13827" width="17.875" style="521" customWidth="1"/>
    <col min="13828" max="13828" width="19.125" style="521" customWidth="1"/>
    <col min="13829" max="13829" width="20.625" style="521" customWidth="1"/>
    <col min="13830" max="13830" width="17" style="521" customWidth="1"/>
    <col min="13831" max="13842" width="20.625" style="521" customWidth="1"/>
    <col min="13843" max="14080" width="9" style="521"/>
    <col min="14081" max="14081" width="23.25" style="521" customWidth="1"/>
    <col min="14082" max="14082" width="17.75" style="521" customWidth="1"/>
    <col min="14083" max="14083" width="17.875" style="521" customWidth="1"/>
    <col min="14084" max="14084" width="19.125" style="521" customWidth="1"/>
    <col min="14085" max="14085" width="20.625" style="521" customWidth="1"/>
    <col min="14086" max="14086" width="17" style="521" customWidth="1"/>
    <col min="14087" max="14098" width="20.625" style="521" customWidth="1"/>
    <col min="14099" max="14336" width="9" style="521"/>
    <col min="14337" max="14337" width="23.25" style="521" customWidth="1"/>
    <col min="14338" max="14338" width="17.75" style="521" customWidth="1"/>
    <col min="14339" max="14339" width="17.875" style="521" customWidth="1"/>
    <col min="14340" max="14340" width="19.125" style="521" customWidth="1"/>
    <col min="14341" max="14341" width="20.625" style="521" customWidth="1"/>
    <col min="14342" max="14342" width="17" style="521" customWidth="1"/>
    <col min="14343" max="14354" width="20.625" style="521" customWidth="1"/>
    <col min="14355" max="14592" width="9" style="521"/>
    <col min="14593" max="14593" width="23.25" style="521" customWidth="1"/>
    <col min="14594" max="14594" width="17.75" style="521" customWidth="1"/>
    <col min="14595" max="14595" width="17.875" style="521" customWidth="1"/>
    <col min="14596" max="14596" width="19.125" style="521" customWidth="1"/>
    <col min="14597" max="14597" width="20.625" style="521" customWidth="1"/>
    <col min="14598" max="14598" width="17" style="521" customWidth="1"/>
    <col min="14599" max="14610" width="20.625" style="521" customWidth="1"/>
    <col min="14611" max="14848" width="9" style="521"/>
    <col min="14849" max="14849" width="23.25" style="521" customWidth="1"/>
    <col min="14850" max="14850" width="17.75" style="521" customWidth="1"/>
    <col min="14851" max="14851" width="17.875" style="521" customWidth="1"/>
    <col min="14852" max="14852" width="19.125" style="521" customWidth="1"/>
    <col min="14853" max="14853" width="20.625" style="521" customWidth="1"/>
    <col min="14854" max="14854" width="17" style="521" customWidth="1"/>
    <col min="14855" max="14866" width="20.625" style="521" customWidth="1"/>
    <col min="14867" max="15104" width="9" style="521"/>
    <col min="15105" max="15105" width="23.25" style="521" customWidth="1"/>
    <col min="15106" max="15106" width="17.75" style="521" customWidth="1"/>
    <col min="15107" max="15107" width="17.875" style="521" customWidth="1"/>
    <col min="15108" max="15108" width="19.125" style="521" customWidth="1"/>
    <col min="15109" max="15109" width="20.625" style="521" customWidth="1"/>
    <col min="15110" max="15110" width="17" style="521" customWidth="1"/>
    <col min="15111" max="15122" width="20.625" style="521" customWidth="1"/>
    <col min="15123" max="15360" width="9" style="521"/>
    <col min="15361" max="15361" width="23.25" style="521" customWidth="1"/>
    <col min="15362" max="15362" width="17.75" style="521" customWidth="1"/>
    <col min="15363" max="15363" width="17.875" style="521" customWidth="1"/>
    <col min="15364" max="15364" width="19.125" style="521" customWidth="1"/>
    <col min="15365" max="15365" width="20.625" style="521" customWidth="1"/>
    <col min="15366" max="15366" width="17" style="521" customWidth="1"/>
    <col min="15367" max="15378" width="20.625" style="521" customWidth="1"/>
    <col min="15379" max="15616" width="9" style="521"/>
    <col min="15617" max="15617" width="23.25" style="521" customWidth="1"/>
    <col min="15618" max="15618" width="17.75" style="521" customWidth="1"/>
    <col min="15619" max="15619" width="17.875" style="521" customWidth="1"/>
    <col min="15620" max="15620" width="19.125" style="521" customWidth="1"/>
    <col min="15621" max="15621" width="20.625" style="521" customWidth="1"/>
    <col min="15622" max="15622" width="17" style="521" customWidth="1"/>
    <col min="15623" max="15634" width="20.625" style="521" customWidth="1"/>
    <col min="15635" max="15872" width="9" style="521"/>
    <col min="15873" max="15873" width="23.25" style="521" customWidth="1"/>
    <col min="15874" max="15874" width="17.75" style="521" customWidth="1"/>
    <col min="15875" max="15875" width="17.875" style="521" customWidth="1"/>
    <col min="15876" max="15876" width="19.125" style="521" customWidth="1"/>
    <col min="15877" max="15877" width="20.625" style="521" customWidth="1"/>
    <col min="15878" max="15878" width="17" style="521" customWidth="1"/>
    <col min="15879" max="15890" width="20.625" style="521" customWidth="1"/>
    <col min="15891" max="16128" width="9" style="521"/>
    <col min="16129" max="16129" width="23.25" style="521" customWidth="1"/>
    <col min="16130" max="16130" width="17.75" style="521" customWidth="1"/>
    <col min="16131" max="16131" width="17.875" style="521" customWidth="1"/>
    <col min="16132" max="16132" width="19.125" style="521" customWidth="1"/>
    <col min="16133" max="16133" width="20.625" style="521" customWidth="1"/>
    <col min="16134" max="16134" width="17" style="521" customWidth="1"/>
    <col min="16135" max="16146" width="20.625" style="521" customWidth="1"/>
    <col min="16147" max="16384" width="9" style="521"/>
  </cols>
  <sheetData>
    <row r="1" spans="1:9" ht="20.100000000000001" customHeight="1">
      <c r="A1" s="590"/>
      <c r="B1" s="590"/>
      <c r="C1" s="590"/>
      <c r="D1" s="590"/>
      <c r="E1" s="590"/>
      <c r="F1" s="590"/>
      <c r="G1" s="3858" t="s">
        <v>3034</v>
      </c>
      <c r="H1" s="3858"/>
      <c r="I1" s="1047"/>
    </row>
    <row r="2" spans="1:9" ht="20.100000000000001" customHeight="1">
      <c r="A2" s="590"/>
      <c r="B2" s="590"/>
      <c r="C2" s="590"/>
      <c r="D2" s="590"/>
      <c r="E2" s="3240" t="str">
        <f>IF(基本情報入力シート!$D$3="","",基本情報入力シート!$D$3)</f>
        <v/>
      </c>
      <c r="F2" s="3240"/>
    </row>
    <row r="3" spans="1:9" ht="20.100000000000001" customHeight="1">
      <c r="A3" s="590"/>
      <c r="B3" s="590"/>
      <c r="C3" s="590"/>
      <c r="D3" s="590"/>
      <c r="E3" s="590"/>
      <c r="F3" s="590"/>
    </row>
    <row r="4" spans="1:9" ht="20.100000000000001" customHeight="1">
      <c r="A4" s="3879" t="s">
        <v>2051</v>
      </c>
      <c r="B4" s="3879"/>
      <c r="C4" s="3879"/>
      <c r="D4" s="3879"/>
      <c r="E4" s="3879"/>
      <c r="F4" s="3879"/>
    </row>
    <row r="5" spans="1:9" ht="20.100000000000001" customHeight="1" thickBot="1">
      <c r="A5" s="930"/>
      <c r="B5" s="930"/>
      <c r="C5" s="930"/>
      <c r="D5" s="930"/>
      <c r="E5" s="930"/>
      <c r="F5" s="930"/>
    </row>
    <row r="6" spans="1:9" ht="46.5" customHeight="1">
      <c r="A6" s="931" t="s">
        <v>1970</v>
      </c>
      <c r="B6" s="4497" t="str">
        <f>IF(基本情報入力シート!$D$23="","",基本情報入力シート!$D$23)</f>
        <v/>
      </c>
      <c r="C6" s="4498"/>
      <c r="D6" s="4498"/>
      <c r="E6" s="4498"/>
      <c r="F6" s="4499"/>
    </row>
    <row r="7" spans="1:9" ht="46.5" customHeight="1" thickBot="1">
      <c r="A7" s="932" t="s">
        <v>1580</v>
      </c>
      <c r="B7" s="4500" t="s">
        <v>2052</v>
      </c>
      <c r="C7" s="4501"/>
      <c r="D7" s="4501"/>
      <c r="E7" s="4501"/>
      <c r="F7" s="4502"/>
    </row>
    <row r="8" spans="1:9" ht="30" customHeight="1" thickBot="1">
      <c r="A8" s="3943" t="s">
        <v>2053</v>
      </c>
      <c r="B8" s="3943"/>
      <c r="C8" s="3943"/>
      <c r="D8" s="3943"/>
      <c r="E8" s="3943"/>
      <c r="F8" s="3943"/>
    </row>
    <row r="9" spans="1:9" ht="30" customHeight="1">
      <c r="A9" s="933" t="s">
        <v>885</v>
      </c>
      <c r="B9" s="4495" t="s">
        <v>2054</v>
      </c>
      <c r="C9" s="4495"/>
      <c r="D9" s="4495"/>
      <c r="E9" s="4495"/>
      <c r="F9" s="4496"/>
    </row>
    <row r="10" spans="1:9" ht="30" customHeight="1">
      <c r="A10" s="934" t="s">
        <v>2055</v>
      </c>
      <c r="B10" s="4479"/>
      <c r="C10" s="4479"/>
      <c r="D10" s="4479"/>
      <c r="E10" s="4479"/>
      <c r="F10" s="4480"/>
    </row>
    <row r="11" spans="1:9" ht="30" customHeight="1">
      <c r="A11" s="4483" t="s">
        <v>2056</v>
      </c>
      <c r="B11" s="4484"/>
      <c r="C11" s="4484"/>
      <c r="D11" s="4484"/>
      <c r="E11" s="4484"/>
      <c r="F11" s="4485"/>
    </row>
    <row r="12" spans="1:9" ht="30" customHeight="1">
      <c r="A12" s="4483"/>
      <c r="B12" s="4484" t="s">
        <v>2057</v>
      </c>
      <c r="C12" s="4484"/>
      <c r="D12" s="4484"/>
      <c r="E12" s="4484"/>
      <c r="F12" s="4485"/>
    </row>
    <row r="13" spans="1:9" ht="30" customHeight="1">
      <c r="A13" s="935" t="s">
        <v>2058</v>
      </c>
      <c r="B13" s="4486" t="s">
        <v>2059</v>
      </c>
      <c r="C13" s="4487"/>
      <c r="D13" s="4487"/>
      <c r="E13" s="4487"/>
      <c r="F13" s="4488"/>
    </row>
    <row r="14" spans="1:9" ht="30" customHeight="1">
      <c r="A14" s="4489" t="s">
        <v>2060</v>
      </c>
      <c r="B14" s="4490" t="s">
        <v>2061</v>
      </c>
      <c r="C14" s="4491"/>
      <c r="D14" s="4491"/>
      <c r="E14" s="4491"/>
      <c r="F14" s="4492"/>
    </row>
    <row r="15" spans="1:9" ht="30" customHeight="1">
      <c r="A15" s="4489"/>
      <c r="B15" s="4493"/>
      <c r="C15" s="4493"/>
      <c r="D15" s="4493"/>
      <c r="E15" s="4493"/>
      <c r="F15" s="4494"/>
    </row>
    <row r="16" spans="1:9" ht="30" customHeight="1">
      <c r="A16" s="4489"/>
      <c r="B16" s="4493"/>
      <c r="C16" s="4493"/>
      <c r="D16" s="4493"/>
      <c r="E16" s="4493"/>
      <c r="F16" s="4494"/>
    </row>
    <row r="17" spans="1:6" ht="30" customHeight="1">
      <c r="A17" s="934" t="s">
        <v>2062</v>
      </c>
      <c r="B17" s="4479"/>
      <c r="C17" s="4479"/>
      <c r="D17" s="4479"/>
      <c r="E17" s="4479"/>
      <c r="F17" s="4480"/>
    </row>
    <row r="18" spans="1:6" ht="30" customHeight="1" thickBot="1">
      <c r="A18" s="936" t="s">
        <v>2063</v>
      </c>
      <c r="B18" s="4481" t="s">
        <v>2064</v>
      </c>
      <c r="C18" s="4481"/>
      <c r="D18" s="4481"/>
      <c r="E18" s="4481"/>
      <c r="F18" s="4482"/>
    </row>
    <row r="19" spans="1:6" ht="11.25" customHeight="1">
      <c r="A19" s="590"/>
      <c r="B19" s="590"/>
      <c r="C19" s="590"/>
      <c r="D19" s="590"/>
      <c r="E19" s="590"/>
      <c r="F19" s="590"/>
    </row>
    <row r="20" spans="1:6" ht="20.100000000000001" customHeight="1">
      <c r="A20" s="590" t="s">
        <v>2065</v>
      </c>
      <c r="B20" s="590"/>
      <c r="C20" s="590"/>
      <c r="D20" s="590"/>
      <c r="E20" s="590"/>
      <c r="F20" s="590"/>
    </row>
    <row r="21" spans="1:6" ht="32.25" customHeight="1">
      <c r="A21" s="3864" t="s">
        <v>2066</v>
      </c>
      <c r="B21" s="3864"/>
      <c r="C21" s="3864"/>
      <c r="D21" s="3864"/>
      <c r="E21" s="3864"/>
      <c r="F21" s="3864"/>
    </row>
    <row r="22" spans="1:6" ht="20.100000000000001" customHeight="1">
      <c r="A22" s="590" t="s">
        <v>2067</v>
      </c>
      <c r="B22" s="590"/>
      <c r="C22" s="590"/>
      <c r="D22" s="590"/>
      <c r="E22" s="590"/>
      <c r="F22" s="590"/>
    </row>
    <row r="23" spans="1:6" ht="20.100000000000001" customHeight="1">
      <c r="A23" s="590" t="s">
        <v>2068</v>
      </c>
      <c r="B23" s="590"/>
      <c r="C23" s="590"/>
      <c r="D23" s="590"/>
      <c r="E23" s="590"/>
      <c r="F23" s="590"/>
    </row>
    <row r="24" spans="1:6" ht="20.100000000000001" customHeight="1">
      <c r="A24" s="590" t="s">
        <v>2069</v>
      </c>
      <c r="B24" s="590"/>
      <c r="C24" s="590"/>
      <c r="D24" s="590"/>
      <c r="E24" s="590"/>
      <c r="F24" s="590"/>
    </row>
    <row r="25" spans="1:6" ht="12.75" customHeight="1"/>
    <row r="26" spans="1:6" ht="30" customHeight="1"/>
    <row r="27" spans="1:6" ht="30" customHeight="1"/>
    <row r="28" spans="1:6" ht="30" customHeight="1"/>
    <row r="29" spans="1:6" ht="30" customHeight="1"/>
    <row r="30" spans="1:6" ht="30" customHeight="1"/>
    <row r="31" spans="1:6" ht="30" customHeight="1"/>
    <row r="32" spans="1:6" ht="30" customHeight="1"/>
    <row r="33" ht="30" customHeight="1"/>
    <row r="34" ht="30" customHeight="1"/>
    <row r="35" ht="30" customHeight="1"/>
    <row r="36" ht="30" customHeight="1"/>
    <row r="37" ht="30" customHeight="1"/>
    <row r="38" ht="30" customHeight="1"/>
  </sheetData>
  <mergeCells count="18">
    <mergeCell ref="G1:H1"/>
    <mergeCell ref="B9:F9"/>
    <mergeCell ref="E2:F2"/>
    <mergeCell ref="A4:F4"/>
    <mergeCell ref="B6:F6"/>
    <mergeCell ref="B7:F7"/>
    <mergeCell ref="A8:F8"/>
    <mergeCell ref="B17:F17"/>
    <mergeCell ref="B18:F18"/>
    <mergeCell ref="A21:F21"/>
    <mergeCell ref="B10:F10"/>
    <mergeCell ref="A11:A12"/>
    <mergeCell ref="B11:F11"/>
    <mergeCell ref="B12:F12"/>
    <mergeCell ref="B13:F13"/>
    <mergeCell ref="A14:A16"/>
    <mergeCell ref="B14:F14"/>
    <mergeCell ref="B15:F16"/>
  </mergeCells>
  <phoneticPr fontId="33"/>
  <hyperlinks>
    <hyperlink ref="G1:H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3" orientation="portrait" blackAndWhite="1" r:id="rId1"/>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37"/>
  <sheetViews>
    <sheetView view="pageBreakPreview" zoomScaleNormal="100" zoomScaleSheetLayoutView="100" workbookViewId="0">
      <selection activeCell="D11" sqref="D11:K11"/>
    </sheetView>
  </sheetViews>
  <sheetFormatPr defaultColWidth="9" defaultRowHeight="21" customHeight="1"/>
  <cols>
    <col min="1" max="39" width="2.625" style="938" customWidth="1"/>
    <col min="40" max="16384" width="9" style="938"/>
  </cols>
  <sheetData>
    <row r="1" spans="1:41" ht="20.100000000000001" customHeight="1">
      <c r="A1" s="937"/>
      <c r="AD1" s="4557"/>
      <c r="AE1" s="4557"/>
      <c r="AF1" s="4557"/>
      <c r="AG1" s="4557"/>
      <c r="AH1" s="4557"/>
      <c r="AI1" s="4557"/>
      <c r="AJ1" s="1047"/>
      <c r="AK1" s="3581" t="s">
        <v>3034</v>
      </c>
      <c r="AL1" s="3581"/>
      <c r="AM1" s="3581"/>
      <c r="AN1" s="3581"/>
      <c r="AO1" s="3581"/>
    </row>
    <row r="2" spans="1:41" ht="20.100000000000001" customHeight="1">
      <c r="A2" s="937"/>
      <c r="Z2" s="3240" t="str">
        <f>IF(基本情報入力シート!$D$3="","",基本情報入力シート!$D$3)</f>
        <v/>
      </c>
      <c r="AA2" s="3240"/>
      <c r="AB2" s="3240"/>
      <c r="AC2" s="3240"/>
      <c r="AD2" s="3240"/>
      <c r="AE2" s="3240"/>
      <c r="AF2" s="3240"/>
      <c r="AG2" s="3240"/>
      <c r="AH2" s="3240"/>
      <c r="AI2" s="3240"/>
    </row>
    <row r="3" spans="1:41" ht="20.100000000000001" customHeight="1">
      <c r="A3" s="937"/>
      <c r="AD3" s="939"/>
      <c r="AE3" s="939"/>
      <c r="AF3" s="939"/>
      <c r="AG3" s="939"/>
      <c r="AH3" s="939"/>
      <c r="AI3" s="939"/>
    </row>
    <row r="4" spans="1:41" ht="20.100000000000001" customHeight="1">
      <c r="A4" s="4558" t="s">
        <v>2072</v>
      </c>
      <c r="B4" s="4558"/>
      <c r="C4" s="4558"/>
      <c r="D4" s="4558"/>
      <c r="E4" s="4558"/>
      <c r="F4" s="4558"/>
      <c r="G4" s="4558"/>
      <c r="H4" s="4558"/>
      <c r="I4" s="4558"/>
      <c r="J4" s="4558"/>
      <c r="K4" s="4558"/>
      <c r="L4" s="4558"/>
      <c r="M4" s="4558"/>
      <c r="N4" s="4558"/>
      <c r="O4" s="4558"/>
      <c r="P4" s="4558"/>
      <c r="Q4" s="4558"/>
      <c r="R4" s="4558"/>
      <c r="S4" s="4558"/>
      <c r="T4" s="4558"/>
      <c r="U4" s="4558"/>
      <c r="V4" s="4558"/>
      <c r="W4" s="4558"/>
      <c r="X4" s="4558"/>
      <c r="Y4" s="4558"/>
      <c r="Z4" s="4558"/>
      <c r="AA4" s="4558"/>
      <c r="AB4" s="4558"/>
      <c r="AC4" s="4558"/>
      <c r="AD4" s="4558"/>
      <c r="AE4" s="4558"/>
      <c r="AF4" s="4558"/>
      <c r="AG4" s="4558"/>
      <c r="AH4" s="4558"/>
      <c r="AI4" s="4558"/>
    </row>
    <row r="5" spans="1:41" ht="20.100000000000001" customHeight="1"/>
    <row r="6" spans="1:41" ht="21" customHeight="1">
      <c r="A6" s="4556" t="s">
        <v>1638</v>
      </c>
      <c r="B6" s="4556"/>
      <c r="C6" s="4556"/>
      <c r="D6" s="4556"/>
      <c r="E6" s="4556"/>
      <c r="F6" s="4556"/>
      <c r="G6" s="4556"/>
      <c r="H6" s="4556"/>
      <c r="I6" s="4556"/>
      <c r="J6" s="4556"/>
      <c r="K6" s="4556"/>
      <c r="L6" s="4421" t="str">
        <f>IF(基本情報入力シート!$D$23="","",基本情報入力シート!$D$23)</f>
        <v/>
      </c>
      <c r="M6" s="4422"/>
      <c r="N6" s="4422"/>
      <c r="O6" s="4422"/>
      <c r="P6" s="4422"/>
      <c r="Q6" s="4422"/>
      <c r="R6" s="4422"/>
      <c r="S6" s="4422"/>
      <c r="T6" s="4422"/>
      <c r="U6" s="4422"/>
      <c r="V6" s="4422"/>
      <c r="W6" s="4422"/>
      <c r="X6" s="4422"/>
      <c r="Y6" s="4422"/>
      <c r="Z6" s="4422"/>
      <c r="AA6" s="4422"/>
      <c r="AB6" s="4422"/>
      <c r="AC6" s="4422"/>
      <c r="AD6" s="4422"/>
      <c r="AE6" s="4422"/>
      <c r="AF6" s="4422"/>
      <c r="AG6" s="4422"/>
      <c r="AH6" s="4422"/>
      <c r="AI6" s="4423"/>
    </row>
    <row r="7" spans="1:41" ht="21" customHeight="1">
      <c r="A7" s="4556" t="s">
        <v>592</v>
      </c>
      <c r="B7" s="4556"/>
      <c r="C7" s="4556"/>
      <c r="D7" s="4556"/>
      <c r="E7" s="4556"/>
      <c r="F7" s="4556"/>
      <c r="G7" s="4556"/>
      <c r="H7" s="4556"/>
      <c r="I7" s="4556"/>
      <c r="J7" s="4556"/>
      <c r="K7" s="4556"/>
      <c r="L7" s="4421" t="s">
        <v>3031</v>
      </c>
      <c r="M7" s="4422"/>
      <c r="N7" s="4422"/>
      <c r="O7" s="4422"/>
      <c r="P7" s="4422"/>
      <c r="Q7" s="4422"/>
      <c r="R7" s="4422"/>
      <c r="S7" s="4422"/>
      <c r="T7" s="4422"/>
      <c r="U7" s="4422"/>
      <c r="V7" s="4422"/>
      <c r="W7" s="4422"/>
      <c r="X7" s="4422"/>
      <c r="Y7" s="4422"/>
      <c r="Z7" s="4422"/>
      <c r="AA7" s="4422"/>
      <c r="AB7" s="4422"/>
      <c r="AC7" s="4422"/>
      <c r="AD7" s="4422"/>
      <c r="AE7" s="4422"/>
      <c r="AF7" s="4422"/>
      <c r="AG7" s="4422"/>
      <c r="AH7" s="4422"/>
      <c r="AI7" s="4423"/>
    </row>
    <row r="8" spans="1:41" ht="21" customHeight="1">
      <c r="A8" s="4536" t="s">
        <v>2073</v>
      </c>
      <c r="B8" s="4536"/>
      <c r="C8" s="4536"/>
      <c r="D8" s="4536"/>
      <c r="E8" s="4536"/>
      <c r="F8" s="4536"/>
      <c r="G8" s="4536"/>
      <c r="H8" s="4536"/>
      <c r="I8" s="4536"/>
      <c r="J8" s="4536"/>
      <c r="K8" s="4536"/>
      <c r="L8" s="4548" t="s">
        <v>2074</v>
      </c>
      <c r="M8" s="4548"/>
      <c r="N8" s="4548"/>
      <c r="O8" s="4548"/>
      <c r="P8" s="4548"/>
      <c r="Q8" s="4548"/>
      <c r="R8" s="4548"/>
      <c r="S8" s="4548"/>
      <c r="T8" s="4548"/>
      <c r="U8" s="4548"/>
      <c r="V8" s="4548"/>
      <c r="W8" s="4548"/>
      <c r="X8" s="4548"/>
      <c r="Y8" s="4548"/>
      <c r="Z8" s="4548"/>
      <c r="AA8" s="4548"/>
      <c r="AB8" s="4548"/>
      <c r="AC8" s="4548"/>
      <c r="AD8" s="4548"/>
      <c r="AE8" s="4548"/>
      <c r="AF8" s="4548"/>
      <c r="AG8" s="4548"/>
      <c r="AH8" s="4548"/>
      <c r="AI8" s="4553"/>
    </row>
    <row r="9" spans="1:41" ht="21" customHeight="1">
      <c r="A9" s="4551" t="s">
        <v>1866</v>
      </c>
      <c r="B9" s="4551"/>
      <c r="C9" s="4511" t="s">
        <v>779</v>
      </c>
      <c r="D9" s="4512"/>
      <c r="E9" s="4512"/>
      <c r="F9" s="4512"/>
      <c r="G9" s="4512"/>
      <c r="H9" s="4512"/>
      <c r="I9" s="4512"/>
      <c r="J9" s="4512"/>
      <c r="K9" s="4512"/>
      <c r="L9" s="4512"/>
      <c r="M9" s="4512"/>
      <c r="N9" s="4512"/>
      <c r="O9" s="4512"/>
      <c r="P9" s="4512"/>
      <c r="Q9" s="4512"/>
      <c r="R9" s="4512"/>
      <c r="S9" s="4512"/>
      <c r="T9" s="4512"/>
      <c r="U9" s="4513"/>
      <c r="V9" s="4538" t="s">
        <v>2075</v>
      </c>
      <c r="W9" s="4548"/>
      <c r="X9" s="4548"/>
      <c r="Y9" s="4548"/>
      <c r="Z9" s="4548"/>
      <c r="AA9" s="4548"/>
      <c r="AB9" s="4548"/>
      <c r="AC9" s="4548"/>
      <c r="AD9" s="4548"/>
      <c r="AE9" s="4548"/>
      <c r="AF9" s="4548"/>
      <c r="AG9" s="4548"/>
      <c r="AH9" s="4548"/>
      <c r="AI9" s="4553"/>
    </row>
    <row r="10" spans="1:41" ht="21" customHeight="1">
      <c r="A10" s="4552"/>
      <c r="B10" s="4552"/>
      <c r="C10" s="4554"/>
      <c r="D10" s="4536" t="s">
        <v>1868</v>
      </c>
      <c r="E10" s="4536"/>
      <c r="F10" s="4536"/>
      <c r="G10" s="4536"/>
      <c r="H10" s="4536"/>
      <c r="I10" s="4536"/>
      <c r="J10" s="4536"/>
      <c r="K10" s="4536"/>
      <c r="L10" s="4536"/>
      <c r="M10" s="4536"/>
      <c r="N10" s="4536"/>
      <c r="O10" s="4536"/>
      <c r="P10" s="4536"/>
      <c r="Q10" s="4536"/>
      <c r="R10" s="4536"/>
      <c r="S10" s="4536"/>
      <c r="T10" s="4536"/>
      <c r="U10" s="4536"/>
      <c r="V10" s="4536" t="s">
        <v>1869</v>
      </c>
      <c r="W10" s="4536"/>
      <c r="X10" s="4536"/>
      <c r="Y10" s="4536"/>
      <c r="Z10" s="4536"/>
      <c r="AA10" s="4536"/>
      <c r="AB10" s="4536"/>
      <c r="AC10" s="4536"/>
      <c r="AD10" s="4536"/>
      <c r="AE10" s="4536"/>
      <c r="AF10" s="4536"/>
      <c r="AG10" s="4536"/>
      <c r="AH10" s="4536"/>
      <c r="AI10" s="4536"/>
    </row>
    <row r="11" spans="1:41" ht="21" customHeight="1">
      <c r="A11" s="4551"/>
      <c r="B11" s="4551"/>
      <c r="C11" s="4554"/>
      <c r="D11" s="4505" t="s">
        <v>1870</v>
      </c>
      <c r="E11" s="4506"/>
      <c r="F11" s="4506"/>
      <c r="G11" s="4506"/>
      <c r="H11" s="4506"/>
      <c r="I11" s="4506"/>
      <c r="J11" s="4506"/>
      <c r="K11" s="4506"/>
      <c r="L11" s="4538"/>
      <c r="M11" s="4548"/>
      <c r="N11" s="4548"/>
      <c r="O11" s="4548"/>
      <c r="P11" s="4548"/>
      <c r="Q11" s="4548"/>
      <c r="R11" s="4549" t="s">
        <v>2076</v>
      </c>
      <c r="S11" s="4549"/>
      <c r="T11" s="4549"/>
      <c r="U11" s="4550"/>
      <c r="V11" s="4538"/>
      <c r="W11" s="4548"/>
      <c r="X11" s="4548"/>
      <c r="Y11" s="4548"/>
      <c r="Z11" s="4548"/>
      <c r="AA11" s="4548"/>
      <c r="AB11" s="4548"/>
      <c r="AC11" s="4548"/>
      <c r="AD11" s="4548"/>
      <c r="AE11" s="4548"/>
      <c r="AF11" s="4549" t="s">
        <v>2077</v>
      </c>
      <c r="AG11" s="4549"/>
      <c r="AH11" s="4549"/>
      <c r="AI11" s="4550"/>
    </row>
    <row r="12" spans="1:41" ht="21" customHeight="1">
      <c r="A12" s="4551"/>
      <c r="B12" s="4551"/>
      <c r="C12" s="4554"/>
      <c r="D12" s="4505" t="s">
        <v>1873</v>
      </c>
      <c r="E12" s="4506"/>
      <c r="F12" s="4506"/>
      <c r="G12" s="4506"/>
      <c r="H12" s="4506"/>
      <c r="I12" s="4506"/>
      <c r="J12" s="4506"/>
      <c r="K12" s="4506"/>
      <c r="L12" s="4538"/>
      <c r="M12" s="4548"/>
      <c r="N12" s="4548"/>
      <c r="O12" s="4548"/>
      <c r="P12" s="4548"/>
      <c r="Q12" s="4548"/>
      <c r="R12" s="4549" t="s">
        <v>2076</v>
      </c>
      <c r="S12" s="4549"/>
      <c r="T12" s="4549"/>
      <c r="U12" s="4550"/>
      <c r="V12" s="4538"/>
      <c r="W12" s="4548"/>
      <c r="X12" s="4548"/>
      <c r="Y12" s="4548"/>
      <c r="Z12" s="4548"/>
      <c r="AA12" s="4548"/>
      <c r="AB12" s="4548"/>
      <c r="AC12" s="4548"/>
      <c r="AD12" s="4548"/>
      <c r="AE12" s="4548"/>
      <c r="AF12" s="4549" t="s">
        <v>2078</v>
      </c>
      <c r="AG12" s="4549"/>
      <c r="AH12" s="4549"/>
      <c r="AI12" s="4550"/>
    </row>
    <row r="13" spans="1:41" ht="21" customHeight="1">
      <c r="A13" s="4551"/>
      <c r="B13" s="4551"/>
      <c r="C13" s="4554"/>
      <c r="D13" s="4505" t="s">
        <v>1874</v>
      </c>
      <c r="E13" s="4506"/>
      <c r="F13" s="4506"/>
      <c r="G13" s="4506"/>
      <c r="H13" s="4506"/>
      <c r="I13" s="4506"/>
      <c r="J13" s="4506"/>
      <c r="K13" s="4506"/>
      <c r="L13" s="4538"/>
      <c r="M13" s="4548"/>
      <c r="N13" s="4548"/>
      <c r="O13" s="4548"/>
      <c r="P13" s="4548"/>
      <c r="Q13" s="4548"/>
      <c r="R13" s="4549" t="s">
        <v>2076</v>
      </c>
      <c r="S13" s="4549"/>
      <c r="T13" s="4549"/>
      <c r="U13" s="4550"/>
      <c r="V13" s="4538"/>
      <c r="W13" s="4548"/>
      <c r="X13" s="4548"/>
      <c r="Y13" s="4548"/>
      <c r="Z13" s="4548"/>
      <c r="AA13" s="4548"/>
      <c r="AB13" s="4548"/>
      <c r="AC13" s="4548"/>
      <c r="AD13" s="4548"/>
      <c r="AE13" s="4548"/>
      <c r="AF13" s="4549" t="s">
        <v>2077</v>
      </c>
      <c r="AG13" s="4549"/>
      <c r="AH13" s="4549"/>
      <c r="AI13" s="4550"/>
    </row>
    <row r="14" spans="1:41" ht="21" customHeight="1">
      <c r="A14" s="4551"/>
      <c r="B14" s="4551"/>
      <c r="C14" s="4554"/>
      <c r="D14" s="4505" t="s">
        <v>1875</v>
      </c>
      <c r="E14" s="4506"/>
      <c r="F14" s="4506"/>
      <c r="G14" s="4506"/>
      <c r="H14" s="4506"/>
      <c r="I14" s="4506"/>
      <c r="J14" s="4506"/>
      <c r="K14" s="4506"/>
      <c r="L14" s="4538"/>
      <c r="M14" s="4548"/>
      <c r="N14" s="4548"/>
      <c r="O14" s="4548"/>
      <c r="P14" s="4548"/>
      <c r="Q14" s="4548"/>
      <c r="R14" s="4549" t="s">
        <v>2076</v>
      </c>
      <c r="S14" s="4549"/>
      <c r="T14" s="4549"/>
      <c r="U14" s="4550"/>
      <c r="V14" s="4538"/>
      <c r="W14" s="4548"/>
      <c r="X14" s="4548"/>
      <c r="Y14" s="4548"/>
      <c r="Z14" s="4548"/>
      <c r="AA14" s="4548"/>
      <c r="AB14" s="4548"/>
      <c r="AC14" s="4548"/>
      <c r="AD14" s="4548"/>
      <c r="AE14" s="4548"/>
      <c r="AF14" s="4549" t="s">
        <v>2078</v>
      </c>
      <c r="AG14" s="4549"/>
      <c r="AH14" s="4549"/>
      <c r="AI14" s="4550"/>
    </row>
    <row r="15" spans="1:41" ht="21" customHeight="1">
      <c r="A15" s="4551"/>
      <c r="B15" s="4551"/>
      <c r="C15" s="4555"/>
      <c r="D15" s="4505" t="s">
        <v>1876</v>
      </c>
      <c r="E15" s="4506"/>
      <c r="F15" s="4506"/>
      <c r="G15" s="4506"/>
      <c r="H15" s="4506"/>
      <c r="I15" s="4506"/>
      <c r="J15" s="4506"/>
      <c r="K15" s="4506"/>
      <c r="L15" s="4538"/>
      <c r="M15" s="4548"/>
      <c r="N15" s="4548"/>
      <c r="O15" s="4548"/>
      <c r="P15" s="4548"/>
      <c r="Q15" s="4548"/>
      <c r="R15" s="4549" t="s">
        <v>2076</v>
      </c>
      <c r="S15" s="4549"/>
      <c r="T15" s="4549"/>
      <c r="U15" s="4550"/>
      <c r="V15" s="4538"/>
      <c r="W15" s="4548"/>
      <c r="X15" s="4548"/>
      <c r="Y15" s="4548"/>
      <c r="Z15" s="4548"/>
      <c r="AA15" s="4548"/>
      <c r="AB15" s="4548"/>
      <c r="AC15" s="4548"/>
      <c r="AD15" s="4548"/>
      <c r="AE15" s="4548"/>
      <c r="AF15" s="4549" t="s">
        <v>2078</v>
      </c>
      <c r="AG15" s="4549"/>
      <c r="AH15" s="4549"/>
      <c r="AI15" s="4550"/>
    </row>
    <row r="16" spans="1:41" ht="21" customHeight="1">
      <c r="A16" s="4551"/>
      <c r="B16" s="4551"/>
      <c r="C16" s="4536" t="s">
        <v>1877</v>
      </c>
      <c r="D16" s="4536"/>
      <c r="E16" s="4536"/>
      <c r="F16" s="4536"/>
      <c r="G16" s="4536"/>
      <c r="H16" s="4536"/>
      <c r="I16" s="4536"/>
      <c r="J16" s="4536"/>
      <c r="K16" s="4536"/>
      <c r="L16" s="4536"/>
      <c r="M16" s="4536"/>
      <c r="N16" s="4536"/>
      <c r="O16" s="4536"/>
      <c r="P16" s="4536"/>
      <c r="Q16" s="4536"/>
      <c r="R16" s="4536"/>
      <c r="S16" s="4536"/>
      <c r="T16" s="4536"/>
      <c r="U16" s="4536"/>
      <c r="V16" s="4536"/>
      <c r="W16" s="4536"/>
      <c r="X16" s="4536"/>
      <c r="Y16" s="4536"/>
      <c r="Z16" s="4536"/>
      <c r="AA16" s="4536"/>
      <c r="AB16" s="4536"/>
      <c r="AC16" s="4536"/>
      <c r="AD16" s="4536"/>
      <c r="AE16" s="4536"/>
      <c r="AF16" s="4536"/>
      <c r="AG16" s="4536"/>
      <c r="AH16" s="4536"/>
      <c r="AI16" s="4536"/>
    </row>
    <row r="17" spans="1:35" ht="21" customHeight="1">
      <c r="A17" s="4551"/>
      <c r="B17" s="4551"/>
      <c r="C17" s="4539"/>
      <c r="D17" s="4540"/>
      <c r="E17" s="4540"/>
      <c r="F17" s="4540"/>
      <c r="G17" s="4540"/>
      <c r="H17" s="4540"/>
      <c r="I17" s="4540"/>
      <c r="J17" s="4540"/>
      <c r="K17" s="4540"/>
      <c r="L17" s="4540"/>
      <c r="M17" s="4540"/>
      <c r="N17" s="4540"/>
      <c r="O17" s="4540"/>
      <c r="P17" s="4540"/>
      <c r="Q17" s="4540"/>
      <c r="R17" s="4540"/>
      <c r="S17" s="4540"/>
      <c r="T17" s="4540"/>
      <c r="U17" s="4540"/>
      <c r="V17" s="4540"/>
      <c r="W17" s="4540"/>
      <c r="X17" s="4540"/>
      <c r="Y17" s="4540"/>
      <c r="Z17" s="4540"/>
      <c r="AA17" s="4540"/>
      <c r="AB17" s="4540"/>
      <c r="AC17" s="4540"/>
      <c r="AD17" s="4540"/>
      <c r="AE17" s="4540"/>
      <c r="AF17" s="4540"/>
      <c r="AG17" s="4540"/>
      <c r="AH17" s="4540"/>
      <c r="AI17" s="4541"/>
    </row>
    <row r="18" spans="1:35" ht="21" customHeight="1">
      <c r="A18" s="4551"/>
      <c r="B18" s="4551"/>
      <c r="C18" s="4542"/>
      <c r="D18" s="4543"/>
      <c r="E18" s="4543"/>
      <c r="F18" s="4543"/>
      <c r="G18" s="4543"/>
      <c r="H18" s="4543"/>
      <c r="I18" s="4543"/>
      <c r="J18" s="4543"/>
      <c r="K18" s="4543"/>
      <c r="L18" s="4543"/>
      <c r="M18" s="4543"/>
      <c r="N18" s="4543"/>
      <c r="O18" s="4543"/>
      <c r="P18" s="4543"/>
      <c r="Q18" s="4543"/>
      <c r="R18" s="4543"/>
      <c r="S18" s="4543"/>
      <c r="T18" s="4543"/>
      <c r="U18" s="4543"/>
      <c r="V18" s="4543"/>
      <c r="W18" s="4543"/>
      <c r="X18" s="4543"/>
      <c r="Y18" s="4543"/>
      <c r="Z18" s="4543"/>
      <c r="AA18" s="4543"/>
      <c r="AB18" s="4543"/>
      <c r="AC18" s="4543"/>
      <c r="AD18" s="4543"/>
      <c r="AE18" s="4543"/>
      <c r="AF18" s="4543"/>
      <c r="AG18" s="4543"/>
      <c r="AH18" s="4543"/>
      <c r="AI18" s="4544"/>
    </row>
    <row r="19" spans="1:35" ht="21" customHeight="1">
      <c r="A19" s="4551"/>
      <c r="B19" s="4551"/>
      <c r="C19" s="4545"/>
      <c r="D19" s="4546"/>
      <c r="E19" s="4546"/>
      <c r="F19" s="4546"/>
      <c r="G19" s="4546"/>
      <c r="H19" s="4546"/>
      <c r="I19" s="4546"/>
      <c r="J19" s="4546"/>
      <c r="K19" s="4546"/>
      <c r="L19" s="4546"/>
      <c r="M19" s="4546"/>
      <c r="N19" s="4546"/>
      <c r="O19" s="4546"/>
      <c r="P19" s="4546"/>
      <c r="Q19" s="4546"/>
      <c r="R19" s="4546"/>
      <c r="S19" s="4546"/>
      <c r="T19" s="4546"/>
      <c r="U19" s="4546"/>
      <c r="V19" s="4546"/>
      <c r="W19" s="4546"/>
      <c r="X19" s="4546"/>
      <c r="Y19" s="4546"/>
      <c r="Z19" s="4546"/>
      <c r="AA19" s="4546"/>
      <c r="AB19" s="4546"/>
      <c r="AC19" s="4546"/>
      <c r="AD19" s="4546"/>
      <c r="AE19" s="4546"/>
      <c r="AF19" s="4546"/>
      <c r="AG19" s="4546"/>
      <c r="AH19" s="4546"/>
      <c r="AI19" s="4547"/>
    </row>
    <row r="20" spans="1:35" ht="21" customHeight="1">
      <c r="A20" s="4530" t="s">
        <v>1879</v>
      </c>
      <c r="B20" s="4531"/>
      <c r="C20" s="4505" t="s">
        <v>1880</v>
      </c>
      <c r="D20" s="4506"/>
      <c r="E20" s="4506"/>
      <c r="F20" s="4506"/>
      <c r="G20" s="4506"/>
      <c r="H20" s="4506"/>
      <c r="I20" s="4506"/>
      <c r="J20" s="4506"/>
      <c r="K20" s="4506"/>
      <c r="L20" s="4507"/>
      <c r="M20" s="4536" t="s">
        <v>1881</v>
      </c>
      <c r="N20" s="4536"/>
      <c r="O20" s="4536"/>
      <c r="P20" s="4536"/>
      <c r="Q20" s="4536"/>
      <c r="R20" s="4536"/>
      <c r="S20" s="4536"/>
      <c r="T20" s="4536"/>
      <c r="U20" s="4536"/>
      <c r="V20" s="4536"/>
      <c r="W20" s="4536"/>
      <c r="X20" s="4536"/>
      <c r="Y20" s="4536"/>
      <c r="Z20" s="4506" t="s">
        <v>1882</v>
      </c>
      <c r="AA20" s="4506"/>
      <c r="AB20" s="4506"/>
      <c r="AC20" s="4506"/>
      <c r="AD20" s="4506"/>
      <c r="AE20" s="4506"/>
      <c r="AF20" s="4506"/>
      <c r="AG20" s="4506"/>
      <c r="AH20" s="4506"/>
      <c r="AI20" s="4507"/>
    </row>
    <row r="21" spans="1:35" ht="21" customHeight="1">
      <c r="A21" s="4532"/>
      <c r="B21" s="4533"/>
      <c r="C21" s="4536" t="s">
        <v>106</v>
      </c>
      <c r="D21" s="4536"/>
      <c r="E21" s="4536"/>
      <c r="F21" s="4536"/>
      <c r="G21" s="4536"/>
      <c r="H21" s="4536" t="s">
        <v>19</v>
      </c>
      <c r="I21" s="4536"/>
      <c r="J21" s="4536"/>
      <c r="K21" s="4536"/>
      <c r="L21" s="4536"/>
      <c r="M21" s="4537"/>
      <c r="N21" s="4537"/>
      <c r="O21" s="4537"/>
      <c r="P21" s="4537"/>
      <c r="Q21" s="4537"/>
      <c r="R21" s="4537"/>
      <c r="S21" s="4537"/>
      <c r="T21" s="4537"/>
      <c r="U21" s="4537"/>
      <c r="V21" s="4537"/>
      <c r="W21" s="4537"/>
      <c r="X21" s="4537"/>
      <c r="Y21" s="4537"/>
      <c r="Z21" s="4537"/>
      <c r="AA21" s="4537"/>
      <c r="AB21" s="4537"/>
      <c r="AC21" s="4537"/>
      <c r="AD21" s="4537"/>
      <c r="AE21" s="4537"/>
      <c r="AF21" s="4537"/>
      <c r="AG21" s="4538"/>
      <c r="AH21" s="940" t="s">
        <v>1604</v>
      </c>
      <c r="AI21" s="941"/>
    </row>
    <row r="22" spans="1:35" ht="21" customHeight="1">
      <c r="A22" s="4532"/>
      <c r="B22" s="4533"/>
      <c r="C22" s="4536"/>
      <c r="D22" s="4536"/>
      <c r="E22" s="4536"/>
      <c r="F22" s="4536"/>
      <c r="G22" s="4536"/>
      <c r="H22" s="4536" t="s">
        <v>18</v>
      </c>
      <c r="I22" s="4536"/>
      <c r="J22" s="4536"/>
      <c r="K22" s="4536"/>
      <c r="L22" s="4536"/>
      <c r="M22" s="4537"/>
      <c r="N22" s="4537"/>
      <c r="O22" s="4537"/>
      <c r="P22" s="4537"/>
      <c r="Q22" s="4537"/>
      <c r="R22" s="4537"/>
      <c r="S22" s="4537"/>
      <c r="T22" s="4537"/>
      <c r="U22" s="4537"/>
      <c r="V22" s="4537"/>
      <c r="W22" s="4537"/>
      <c r="X22" s="4537"/>
      <c r="Y22" s="4537"/>
      <c r="Z22" s="4537"/>
      <c r="AA22" s="4537"/>
      <c r="AB22" s="4537"/>
      <c r="AC22" s="4537"/>
      <c r="AD22" s="4537"/>
      <c r="AE22" s="4537"/>
      <c r="AF22" s="4537"/>
      <c r="AG22" s="4538"/>
      <c r="AH22" s="940" t="s">
        <v>1604</v>
      </c>
      <c r="AI22" s="941"/>
    </row>
    <row r="23" spans="1:35" ht="21" customHeight="1">
      <c r="A23" s="4532"/>
      <c r="B23" s="4533"/>
      <c r="C23" s="4536" t="s">
        <v>107</v>
      </c>
      <c r="D23" s="4536"/>
      <c r="E23" s="4536"/>
      <c r="F23" s="4536"/>
      <c r="G23" s="4536"/>
      <c r="H23" s="4536" t="s">
        <v>19</v>
      </c>
      <c r="I23" s="4536"/>
      <c r="J23" s="4536"/>
      <c r="K23" s="4536"/>
      <c r="L23" s="4536"/>
      <c r="M23" s="4537"/>
      <c r="N23" s="4537"/>
      <c r="O23" s="4537"/>
      <c r="P23" s="4537"/>
      <c r="Q23" s="4537"/>
      <c r="R23" s="4537"/>
      <c r="S23" s="4537"/>
      <c r="T23" s="4537"/>
      <c r="U23" s="4537"/>
      <c r="V23" s="4537"/>
      <c r="W23" s="4537"/>
      <c r="X23" s="4537"/>
      <c r="Y23" s="4537"/>
      <c r="Z23" s="4537"/>
      <c r="AA23" s="4537"/>
      <c r="AB23" s="4537"/>
      <c r="AC23" s="4537"/>
      <c r="AD23" s="4537"/>
      <c r="AE23" s="4537"/>
      <c r="AF23" s="4537"/>
      <c r="AG23" s="4538"/>
      <c r="AH23" s="940" t="s">
        <v>1604</v>
      </c>
      <c r="AI23" s="941"/>
    </row>
    <row r="24" spans="1:35" ht="21" customHeight="1">
      <c r="A24" s="4532"/>
      <c r="B24" s="4533"/>
      <c r="C24" s="4536"/>
      <c r="D24" s="4536"/>
      <c r="E24" s="4536"/>
      <c r="F24" s="4536"/>
      <c r="G24" s="4536"/>
      <c r="H24" s="4536" t="s">
        <v>18</v>
      </c>
      <c r="I24" s="4536"/>
      <c r="J24" s="4536"/>
      <c r="K24" s="4536"/>
      <c r="L24" s="4536"/>
      <c r="M24" s="4537"/>
      <c r="N24" s="4537"/>
      <c r="O24" s="4537"/>
      <c r="P24" s="4537"/>
      <c r="Q24" s="4537"/>
      <c r="R24" s="4537"/>
      <c r="S24" s="4537"/>
      <c r="T24" s="4537"/>
      <c r="U24" s="4537"/>
      <c r="V24" s="4537"/>
      <c r="W24" s="4537"/>
      <c r="X24" s="4537"/>
      <c r="Y24" s="4537"/>
      <c r="Z24" s="4537"/>
      <c r="AA24" s="4537"/>
      <c r="AB24" s="4537"/>
      <c r="AC24" s="4537"/>
      <c r="AD24" s="4537"/>
      <c r="AE24" s="4537"/>
      <c r="AF24" s="4537"/>
      <c r="AG24" s="4538"/>
      <c r="AH24" s="940" t="s">
        <v>1604</v>
      </c>
      <c r="AI24" s="941"/>
    </row>
    <row r="25" spans="1:35" ht="21" customHeight="1">
      <c r="A25" s="4532"/>
      <c r="B25" s="4533"/>
      <c r="C25" s="4505" t="s">
        <v>1883</v>
      </c>
      <c r="D25" s="4506"/>
      <c r="E25" s="4506"/>
      <c r="F25" s="4506"/>
      <c r="G25" s="4506"/>
      <c r="H25" s="4506"/>
      <c r="I25" s="4506"/>
      <c r="J25" s="4506"/>
      <c r="K25" s="4506"/>
      <c r="L25" s="4507"/>
      <c r="M25" s="4508"/>
      <c r="N25" s="4509"/>
      <c r="O25" s="4509"/>
      <c r="P25" s="4509"/>
      <c r="Q25" s="4509"/>
      <c r="R25" s="4509"/>
      <c r="S25" s="4509"/>
      <c r="T25" s="4509"/>
      <c r="U25" s="4509"/>
      <c r="V25" s="4509"/>
      <c r="W25" s="4509"/>
      <c r="X25" s="4509"/>
      <c r="Y25" s="4509"/>
      <c r="Z25" s="4509"/>
      <c r="AA25" s="4509"/>
      <c r="AB25" s="4509"/>
      <c r="AC25" s="4509"/>
      <c r="AD25" s="4509"/>
      <c r="AE25" s="4509"/>
      <c r="AF25" s="4509"/>
      <c r="AG25" s="4509"/>
      <c r="AH25" s="4509"/>
      <c r="AI25" s="4510"/>
    </row>
    <row r="26" spans="1:35" ht="21" customHeight="1">
      <c r="A26" s="4532"/>
      <c r="B26" s="4533"/>
      <c r="C26" s="4511" t="s">
        <v>1884</v>
      </c>
      <c r="D26" s="4512"/>
      <c r="E26" s="4512"/>
      <c r="F26" s="4512"/>
      <c r="G26" s="4512"/>
      <c r="H26" s="4512"/>
      <c r="I26" s="4512"/>
      <c r="J26" s="4512"/>
      <c r="K26" s="4512"/>
      <c r="L26" s="4513"/>
      <c r="M26" s="4520"/>
      <c r="N26" s="4521"/>
      <c r="O26" s="4521"/>
      <c r="P26" s="4521"/>
      <c r="Q26" s="4521"/>
      <c r="R26" s="4521"/>
      <c r="S26" s="4521"/>
      <c r="T26" s="4521"/>
      <c r="U26" s="4521"/>
      <c r="V26" s="4521"/>
      <c r="W26" s="4521"/>
      <c r="X26" s="4521"/>
      <c r="Y26" s="4521"/>
      <c r="Z26" s="4521"/>
      <c r="AA26" s="4521"/>
      <c r="AB26" s="4521"/>
      <c r="AC26" s="4521"/>
      <c r="AD26" s="4521"/>
      <c r="AE26" s="4521"/>
      <c r="AF26" s="4521"/>
      <c r="AG26" s="4521"/>
      <c r="AH26" s="4521"/>
      <c r="AI26" s="4522"/>
    </row>
    <row r="27" spans="1:35" ht="21" customHeight="1">
      <c r="A27" s="4532"/>
      <c r="B27" s="4533"/>
      <c r="C27" s="4514"/>
      <c r="D27" s="4515"/>
      <c r="E27" s="4515"/>
      <c r="F27" s="4515"/>
      <c r="G27" s="4515"/>
      <c r="H27" s="4515"/>
      <c r="I27" s="4515"/>
      <c r="J27" s="4515"/>
      <c r="K27" s="4515"/>
      <c r="L27" s="4516"/>
      <c r="M27" s="4523"/>
      <c r="N27" s="4524"/>
      <c r="O27" s="4524"/>
      <c r="P27" s="4524"/>
      <c r="Q27" s="4524"/>
      <c r="R27" s="4524"/>
      <c r="S27" s="4524"/>
      <c r="T27" s="4524"/>
      <c r="U27" s="4524"/>
      <c r="V27" s="4524"/>
      <c r="W27" s="4524"/>
      <c r="X27" s="4524"/>
      <c r="Y27" s="4524"/>
      <c r="Z27" s="4524"/>
      <c r="AA27" s="4524"/>
      <c r="AB27" s="4524"/>
      <c r="AC27" s="4524"/>
      <c r="AD27" s="4524"/>
      <c r="AE27" s="4524"/>
      <c r="AF27" s="4524"/>
      <c r="AG27" s="4524"/>
      <c r="AH27" s="4524"/>
      <c r="AI27" s="4525"/>
    </row>
    <row r="28" spans="1:35" ht="21" customHeight="1">
      <c r="A28" s="4532"/>
      <c r="B28" s="4533"/>
      <c r="C28" s="4514"/>
      <c r="D28" s="4515"/>
      <c r="E28" s="4515"/>
      <c r="F28" s="4515"/>
      <c r="G28" s="4515"/>
      <c r="H28" s="4515"/>
      <c r="I28" s="4515"/>
      <c r="J28" s="4515"/>
      <c r="K28" s="4515"/>
      <c r="L28" s="4516"/>
      <c r="M28" s="4523"/>
      <c r="N28" s="4524"/>
      <c r="O28" s="4524"/>
      <c r="P28" s="4524"/>
      <c r="Q28" s="4524"/>
      <c r="R28" s="4524"/>
      <c r="S28" s="4524"/>
      <c r="T28" s="4524"/>
      <c r="U28" s="4524"/>
      <c r="V28" s="4524"/>
      <c r="W28" s="4524"/>
      <c r="X28" s="4524"/>
      <c r="Y28" s="4524"/>
      <c r="Z28" s="4524"/>
      <c r="AA28" s="4524"/>
      <c r="AB28" s="4524"/>
      <c r="AC28" s="4524"/>
      <c r="AD28" s="4524"/>
      <c r="AE28" s="4524"/>
      <c r="AF28" s="4524"/>
      <c r="AG28" s="4524"/>
      <c r="AH28" s="4524"/>
      <c r="AI28" s="4525"/>
    </row>
    <row r="29" spans="1:35" ht="21" customHeight="1">
      <c r="A29" s="4534"/>
      <c r="B29" s="4535"/>
      <c r="C29" s="4517"/>
      <c r="D29" s="4518"/>
      <c r="E29" s="4518"/>
      <c r="F29" s="4518"/>
      <c r="G29" s="4518"/>
      <c r="H29" s="4518"/>
      <c r="I29" s="4518"/>
      <c r="J29" s="4518"/>
      <c r="K29" s="4518"/>
      <c r="L29" s="4519"/>
      <c r="M29" s="4526"/>
      <c r="N29" s="4527"/>
      <c r="O29" s="4527"/>
      <c r="P29" s="4527"/>
      <c r="Q29" s="4527"/>
      <c r="R29" s="4527"/>
      <c r="S29" s="4527"/>
      <c r="T29" s="4527"/>
      <c r="U29" s="4527"/>
      <c r="V29" s="4527"/>
      <c r="W29" s="4527"/>
      <c r="X29" s="4527"/>
      <c r="Y29" s="4527"/>
      <c r="Z29" s="4527"/>
      <c r="AA29" s="4527"/>
      <c r="AB29" s="4527"/>
      <c r="AC29" s="4527"/>
      <c r="AD29" s="4527"/>
      <c r="AE29" s="4527"/>
      <c r="AF29" s="4527"/>
      <c r="AG29" s="4527"/>
      <c r="AH29" s="4527"/>
      <c r="AI29" s="4528"/>
    </row>
    <row r="30" spans="1:35" ht="21" customHeight="1">
      <c r="A30" s="942"/>
      <c r="B30" s="942"/>
      <c r="C30" s="943"/>
      <c r="D30" s="943"/>
      <c r="E30" s="943"/>
      <c r="F30" s="943"/>
      <c r="G30" s="943"/>
      <c r="H30" s="943"/>
      <c r="I30" s="943"/>
      <c r="J30" s="943"/>
      <c r="K30" s="943"/>
      <c r="L30" s="943"/>
      <c r="M30" s="944"/>
      <c r="N30" s="944"/>
      <c r="O30" s="944"/>
      <c r="P30" s="944"/>
      <c r="Q30" s="944"/>
      <c r="R30" s="944"/>
      <c r="S30" s="944"/>
      <c r="T30" s="944"/>
      <c r="U30" s="944"/>
      <c r="V30" s="944"/>
      <c r="W30" s="944"/>
      <c r="X30" s="944"/>
      <c r="Y30" s="944"/>
      <c r="Z30" s="944"/>
      <c r="AA30" s="944"/>
      <c r="AB30" s="944"/>
      <c r="AC30" s="944"/>
      <c r="AD30" s="944"/>
      <c r="AE30" s="944"/>
      <c r="AF30" s="944"/>
      <c r="AG30" s="944"/>
      <c r="AH30" s="944"/>
      <c r="AI30" s="944"/>
    </row>
    <row r="31" spans="1:35" ht="20.100000000000001" customHeight="1">
      <c r="A31" s="4503" t="s">
        <v>2079</v>
      </c>
      <c r="B31" s="4503"/>
      <c r="C31" s="4503"/>
      <c r="D31" s="4503"/>
      <c r="E31" s="4503"/>
      <c r="F31" s="4503"/>
      <c r="G31" s="4503"/>
      <c r="H31" s="4503"/>
      <c r="I31" s="4503"/>
      <c r="J31" s="4503"/>
      <c r="K31" s="4503"/>
      <c r="L31" s="4503"/>
      <c r="M31" s="4503"/>
      <c r="N31" s="4503"/>
      <c r="O31" s="4503"/>
      <c r="P31" s="4503"/>
      <c r="Q31" s="4503"/>
      <c r="R31" s="4503"/>
      <c r="S31" s="4503"/>
      <c r="T31" s="4503"/>
      <c r="U31" s="4503"/>
      <c r="V31" s="4503"/>
      <c r="W31" s="4503"/>
      <c r="X31" s="4503"/>
      <c r="Y31" s="4503"/>
      <c r="Z31" s="4503"/>
      <c r="AA31" s="4503"/>
      <c r="AB31" s="4503"/>
      <c r="AC31" s="4503"/>
      <c r="AD31" s="4503"/>
      <c r="AE31" s="4503"/>
      <c r="AF31" s="4503"/>
      <c r="AG31" s="4503"/>
      <c r="AH31" s="4503"/>
      <c r="AI31" s="4503"/>
    </row>
    <row r="32" spans="1:35" ht="20.100000000000001" customHeight="1">
      <c r="A32" s="4503"/>
      <c r="B32" s="4503"/>
      <c r="C32" s="4503"/>
      <c r="D32" s="4503"/>
      <c r="E32" s="4503"/>
      <c r="F32" s="4503"/>
      <c r="G32" s="4503"/>
      <c r="H32" s="4503"/>
      <c r="I32" s="4503"/>
      <c r="J32" s="4503"/>
      <c r="K32" s="4503"/>
      <c r="L32" s="4503"/>
      <c r="M32" s="4503"/>
      <c r="N32" s="4503"/>
      <c r="O32" s="4503"/>
      <c r="P32" s="4503"/>
      <c r="Q32" s="4503"/>
      <c r="R32" s="4503"/>
      <c r="S32" s="4503"/>
      <c r="T32" s="4503"/>
      <c r="U32" s="4503"/>
      <c r="V32" s="4503"/>
      <c r="W32" s="4503"/>
      <c r="X32" s="4503"/>
      <c r="Y32" s="4503"/>
      <c r="Z32" s="4503"/>
      <c r="AA32" s="4503"/>
      <c r="AB32" s="4503"/>
      <c r="AC32" s="4503"/>
      <c r="AD32" s="4503"/>
      <c r="AE32" s="4503"/>
      <c r="AF32" s="4503"/>
      <c r="AG32" s="4503"/>
      <c r="AH32" s="4503"/>
      <c r="AI32" s="4503"/>
    </row>
    <row r="33" spans="1:35" ht="39" customHeight="1">
      <c r="A33" s="4503" t="s">
        <v>2080</v>
      </c>
      <c r="B33" s="4529"/>
      <c r="C33" s="4529"/>
      <c r="D33" s="4529"/>
      <c r="E33" s="4529"/>
      <c r="F33" s="4529"/>
      <c r="G33" s="4529"/>
      <c r="H33" s="4529"/>
      <c r="I33" s="4529"/>
      <c r="J33" s="4529"/>
      <c r="K33" s="4529"/>
      <c r="L33" s="4529"/>
      <c r="M33" s="4529"/>
      <c r="N33" s="4529"/>
      <c r="O33" s="4529"/>
      <c r="P33" s="4529"/>
      <c r="Q33" s="4529"/>
      <c r="R33" s="4529"/>
      <c r="S33" s="4529"/>
      <c r="T33" s="4529"/>
      <c r="U33" s="4529"/>
      <c r="V33" s="4529"/>
      <c r="W33" s="4529"/>
      <c r="X33" s="4529"/>
      <c r="Y33" s="4529"/>
      <c r="Z33" s="4529"/>
      <c r="AA33" s="4529"/>
      <c r="AB33" s="4529"/>
      <c r="AC33" s="4529"/>
      <c r="AD33" s="4529"/>
      <c r="AE33" s="4529"/>
      <c r="AF33" s="4529"/>
      <c r="AG33" s="4529"/>
      <c r="AH33" s="4529"/>
      <c r="AI33" s="4529"/>
    </row>
    <row r="34" spans="1:35" ht="20.100000000000001" customHeight="1">
      <c r="A34" s="4503" t="s">
        <v>2081</v>
      </c>
      <c r="B34" s="4504"/>
      <c r="C34" s="4504"/>
      <c r="D34" s="4504"/>
      <c r="E34" s="4504"/>
      <c r="F34" s="4504"/>
      <c r="G34" s="4504"/>
      <c r="H34" s="4504"/>
      <c r="I34" s="4504"/>
      <c r="J34" s="4504"/>
      <c r="K34" s="4504"/>
      <c r="L34" s="4504"/>
      <c r="M34" s="4504"/>
      <c r="N34" s="4504"/>
      <c r="O34" s="4504"/>
      <c r="P34" s="4504"/>
      <c r="Q34" s="4504"/>
      <c r="R34" s="4504"/>
      <c r="S34" s="4504"/>
      <c r="T34" s="4504"/>
      <c r="U34" s="4504"/>
      <c r="V34" s="4504"/>
      <c r="W34" s="4504"/>
      <c r="X34" s="4504"/>
      <c r="Y34" s="4504"/>
      <c r="Z34" s="4504"/>
      <c r="AA34" s="4504"/>
      <c r="AB34" s="4504"/>
      <c r="AC34" s="4504"/>
      <c r="AD34" s="4504"/>
      <c r="AE34" s="4504"/>
      <c r="AF34" s="4504"/>
      <c r="AG34" s="4504"/>
      <c r="AH34" s="4504"/>
      <c r="AI34" s="4504"/>
    </row>
    <row r="35" spans="1:35" ht="20.100000000000001" customHeight="1">
      <c r="A35" s="4504"/>
      <c r="B35" s="4504"/>
      <c r="C35" s="4504"/>
      <c r="D35" s="4504"/>
      <c r="E35" s="4504"/>
      <c r="F35" s="4504"/>
      <c r="G35" s="4504"/>
      <c r="H35" s="4504"/>
      <c r="I35" s="4504"/>
      <c r="J35" s="4504"/>
      <c r="K35" s="4504"/>
      <c r="L35" s="4504"/>
      <c r="M35" s="4504"/>
      <c r="N35" s="4504"/>
      <c r="O35" s="4504"/>
      <c r="P35" s="4504"/>
      <c r="Q35" s="4504"/>
      <c r="R35" s="4504"/>
      <c r="S35" s="4504"/>
      <c r="T35" s="4504"/>
      <c r="U35" s="4504"/>
      <c r="V35" s="4504"/>
      <c r="W35" s="4504"/>
      <c r="X35" s="4504"/>
      <c r="Y35" s="4504"/>
      <c r="Z35" s="4504"/>
      <c r="AA35" s="4504"/>
      <c r="AB35" s="4504"/>
      <c r="AC35" s="4504"/>
      <c r="AD35" s="4504"/>
      <c r="AE35" s="4504"/>
      <c r="AF35" s="4504"/>
      <c r="AG35" s="4504"/>
      <c r="AH35" s="4504"/>
      <c r="AI35" s="4504"/>
    </row>
    <row r="36" spans="1:35" ht="20.100000000000001" customHeight="1">
      <c r="A36" s="4503" t="s">
        <v>2082</v>
      </c>
      <c r="B36" s="4503"/>
      <c r="C36" s="4503"/>
      <c r="D36" s="4503"/>
      <c r="E36" s="4503"/>
      <c r="F36" s="4503"/>
      <c r="G36" s="4503"/>
      <c r="H36" s="4503"/>
      <c r="I36" s="4503"/>
      <c r="J36" s="4503"/>
      <c r="K36" s="4503"/>
      <c r="L36" s="4503"/>
      <c r="M36" s="4503"/>
      <c r="N36" s="4503"/>
      <c r="O36" s="4503"/>
      <c r="P36" s="4503"/>
      <c r="Q36" s="4503"/>
      <c r="R36" s="4503"/>
      <c r="S36" s="4503"/>
      <c r="T36" s="4503"/>
      <c r="U36" s="4503"/>
      <c r="V36" s="4503"/>
      <c r="W36" s="4503"/>
      <c r="X36" s="4503"/>
      <c r="Y36" s="4503"/>
      <c r="Z36" s="4503"/>
      <c r="AA36" s="4503"/>
      <c r="AB36" s="4503"/>
      <c r="AC36" s="4503"/>
      <c r="AD36" s="4503"/>
      <c r="AE36" s="4503"/>
      <c r="AF36" s="4503"/>
      <c r="AG36" s="4503"/>
      <c r="AH36" s="4503"/>
      <c r="AI36" s="4503"/>
    </row>
    <row r="37" spans="1:35" ht="20.100000000000001" customHeight="1">
      <c r="A37" s="4503"/>
      <c r="B37" s="4503"/>
      <c r="C37" s="4503"/>
      <c r="D37" s="4503"/>
      <c r="E37" s="4503"/>
      <c r="F37" s="4503"/>
      <c r="G37" s="4503"/>
      <c r="H37" s="4503"/>
      <c r="I37" s="4503"/>
      <c r="J37" s="4503"/>
      <c r="K37" s="4503"/>
      <c r="L37" s="4503"/>
      <c r="M37" s="4503"/>
      <c r="N37" s="4503"/>
      <c r="O37" s="4503"/>
      <c r="P37" s="4503"/>
      <c r="Q37" s="4503"/>
      <c r="R37" s="4503"/>
      <c r="S37" s="4503"/>
      <c r="T37" s="4503"/>
      <c r="U37" s="4503"/>
      <c r="V37" s="4503"/>
      <c r="W37" s="4503"/>
      <c r="X37" s="4503"/>
      <c r="Y37" s="4503"/>
      <c r="Z37" s="4503"/>
      <c r="AA37" s="4503"/>
      <c r="AB37" s="4503"/>
      <c r="AC37" s="4503"/>
      <c r="AD37" s="4503"/>
      <c r="AE37" s="4503"/>
      <c r="AF37" s="4503"/>
      <c r="AG37" s="4503"/>
      <c r="AH37" s="4503"/>
      <c r="AI37" s="4503"/>
    </row>
  </sheetData>
  <protectedRanges>
    <protectedRange sqref="L6:AI7" name="範囲1_1"/>
  </protectedRanges>
  <mergeCells count="69">
    <mergeCell ref="AK1:AO1"/>
    <mergeCell ref="A7:K7"/>
    <mergeCell ref="L7:AI7"/>
    <mergeCell ref="A8:K8"/>
    <mergeCell ref="L8:AI8"/>
    <mergeCell ref="AD1:AI1"/>
    <mergeCell ref="Z2:AI2"/>
    <mergeCell ref="A4:AI4"/>
    <mergeCell ref="A6:K6"/>
    <mergeCell ref="L6:AI6"/>
    <mergeCell ref="A9:B19"/>
    <mergeCell ref="C9:U9"/>
    <mergeCell ref="V9:AI9"/>
    <mergeCell ref="C10:C15"/>
    <mergeCell ref="D10:U10"/>
    <mergeCell ref="V10:AI10"/>
    <mergeCell ref="D12:K12"/>
    <mergeCell ref="L12:Q12"/>
    <mergeCell ref="R12:U12"/>
    <mergeCell ref="V12:AE12"/>
    <mergeCell ref="AF12:AI12"/>
    <mergeCell ref="D11:K11"/>
    <mergeCell ref="L11:Q11"/>
    <mergeCell ref="R11:U11"/>
    <mergeCell ref="V11:AE11"/>
    <mergeCell ref="AF11:AI11"/>
    <mergeCell ref="C16:AI16"/>
    <mergeCell ref="D13:K13"/>
    <mergeCell ref="L13:Q13"/>
    <mergeCell ref="R13:U13"/>
    <mergeCell ref="V13:AE13"/>
    <mergeCell ref="AF13:AI13"/>
    <mergeCell ref="D14:K14"/>
    <mergeCell ref="L14:Q14"/>
    <mergeCell ref="R14:U14"/>
    <mergeCell ref="V14:AE14"/>
    <mergeCell ref="AF14:AI14"/>
    <mergeCell ref="D15:K15"/>
    <mergeCell ref="L15:Q15"/>
    <mergeCell ref="R15:U15"/>
    <mergeCell ref="V15:AE15"/>
    <mergeCell ref="AF15:AI15"/>
    <mergeCell ref="C17:AI19"/>
    <mergeCell ref="H22:L22"/>
    <mergeCell ref="M22:Y22"/>
    <mergeCell ref="Z22:AG22"/>
    <mergeCell ref="C23:G24"/>
    <mergeCell ref="H23:L23"/>
    <mergeCell ref="M23:Y23"/>
    <mergeCell ref="Z23:AG23"/>
    <mergeCell ref="H24:L24"/>
    <mergeCell ref="M24:Y24"/>
    <mergeCell ref="Z24:AG24"/>
    <mergeCell ref="A34:AI35"/>
    <mergeCell ref="A36:AI37"/>
    <mergeCell ref="C25:L25"/>
    <mergeCell ref="M25:AI25"/>
    <mergeCell ref="C26:L29"/>
    <mergeCell ref="M26:AI29"/>
    <mergeCell ref="A31:AI32"/>
    <mergeCell ref="A33:AI33"/>
    <mergeCell ref="A20:B29"/>
    <mergeCell ref="C20:L20"/>
    <mergeCell ref="M20:Y20"/>
    <mergeCell ref="Z20:AI20"/>
    <mergeCell ref="C21:G22"/>
    <mergeCell ref="H21:L21"/>
    <mergeCell ref="M21:Y21"/>
    <mergeCell ref="Z21:AG21"/>
  </mergeCells>
  <phoneticPr fontId="33"/>
  <hyperlinks>
    <hyperlink ref="AK1:AO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6"/>
  <sheetViews>
    <sheetView view="pageBreakPreview" zoomScaleNormal="70" zoomScaleSheetLayoutView="100" workbookViewId="0">
      <selection activeCell="G11" sqref="G11"/>
    </sheetView>
  </sheetViews>
  <sheetFormatPr defaultColWidth="9" defaultRowHeight="13.5"/>
  <cols>
    <col min="1" max="1" width="5.625" style="871" customWidth="1"/>
    <col min="2" max="2" width="5" style="871" customWidth="1"/>
    <col min="3" max="3" width="24.125" style="871" customWidth="1"/>
    <col min="4" max="4" width="15.375" style="871" customWidth="1"/>
    <col min="5" max="5" width="2.5" style="871" customWidth="1"/>
    <col min="6" max="6" width="9.25" style="871" customWidth="1"/>
    <col min="7" max="8" width="25" style="871" customWidth="1"/>
    <col min="9" max="9" width="5.75" style="871" customWidth="1"/>
    <col min="10" max="10" width="20.75" style="871" customWidth="1"/>
    <col min="11" max="20" width="20.625" style="871" customWidth="1"/>
    <col min="21" max="16384" width="9" style="871"/>
  </cols>
  <sheetData>
    <row r="1" spans="2:14" ht="20.25" customHeight="1">
      <c r="B1" s="521"/>
      <c r="C1" s="521"/>
      <c r="D1" s="521"/>
      <c r="E1" s="521"/>
      <c r="F1" s="521"/>
      <c r="G1" s="521"/>
      <c r="H1" s="3240" t="str">
        <f>IF(基本情報入力シート!$D$3="","",基本情報入力シート!$D$3)</f>
        <v/>
      </c>
      <c r="I1" s="3240"/>
      <c r="J1" s="1047" t="s">
        <v>3034</v>
      </c>
      <c r="K1" s="1047"/>
      <c r="L1" s="1047"/>
      <c r="M1" s="1047"/>
      <c r="N1" s="1047"/>
    </row>
    <row r="2" spans="2:14" ht="20.25" customHeight="1">
      <c r="B2" s="521"/>
      <c r="C2" s="521"/>
      <c r="D2" s="521"/>
      <c r="E2" s="521"/>
      <c r="F2" s="521"/>
      <c r="G2" s="521"/>
      <c r="H2" s="521"/>
    </row>
    <row r="3" spans="2:14" ht="52.5" customHeight="1">
      <c r="B3" s="4574" t="s">
        <v>2083</v>
      </c>
      <c r="C3" s="4574"/>
      <c r="D3" s="4574"/>
      <c r="E3" s="4574"/>
      <c r="F3" s="4574"/>
      <c r="G3" s="4574"/>
      <c r="H3" s="4574"/>
    </row>
    <row r="4" spans="2:14" ht="30.75" customHeight="1" thickBot="1">
      <c r="B4" s="945"/>
      <c r="C4" s="945"/>
      <c r="D4" s="945"/>
      <c r="E4" s="945"/>
      <c r="F4" s="945"/>
      <c r="G4" s="945"/>
      <c r="H4" s="945"/>
    </row>
    <row r="5" spans="2:14" ht="30.75" customHeight="1">
      <c r="B5" s="4575" t="s">
        <v>2084</v>
      </c>
      <c r="C5" s="4576"/>
      <c r="D5" s="4576"/>
      <c r="E5" s="4576"/>
      <c r="F5" s="4576"/>
      <c r="G5" s="4577" t="str">
        <f>IF(基本情報入力シート!$D$23="","",基本情報入力シート!$D$23)</f>
        <v/>
      </c>
      <c r="H5" s="4578"/>
      <c r="I5" s="946"/>
    </row>
    <row r="6" spans="2:14" ht="30.75" customHeight="1">
      <c r="B6" s="4579" t="s">
        <v>2085</v>
      </c>
      <c r="C6" s="4580"/>
      <c r="D6" s="4580"/>
      <c r="E6" s="4580"/>
      <c r="F6" s="4580"/>
      <c r="G6" s="4581" t="s">
        <v>2802</v>
      </c>
      <c r="H6" s="4582"/>
    </row>
    <row r="7" spans="2:14" ht="30.75" customHeight="1">
      <c r="B7" s="4561"/>
      <c r="C7" s="4563" t="s">
        <v>2086</v>
      </c>
      <c r="D7" s="4564"/>
      <c r="E7" s="4565"/>
      <c r="F7" s="947" t="s">
        <v>2803</v>
      </c>
      <c r="G7" s="4566" t="s">
        <v>2087</v>
      </c>
      <c r="H7" s="4567"/>
    </row>
    <row r="8" spans="2:14" ht="30" customHeight="1">
      <c r="B8" s="4561"/>
      <c r="C8" s="3908" t="s">
        <v>2088</v>
      </c>
      <c r="D8" s="3908"/>
      <c r="E8" s="4245"/>
      <c r="F8" s="948" t="s">
        <v>2089</v>
      </c>
      <c r="G8" s="4566" t="s">
        <v>2087</v>
      </c>
      <c r="H8" s="4567"/>
    </row>
    <row r="9" spans="2:14" ht="30" customHeight="1">
      <c r="B9" s="4562"/>
      <c r="C9" s="4245" t="s">
        <v>2090</v>
      </c>
      <c r="D9" s="4246"/>
      <c r="E9" s="4246"/>
      <c r="F9" s="948" t="s">
        <v>2804</v>
      </c>
      <c r="G9" s="4568" t="s">
        <v>2805</v>
      </c>
      <c r="H9" s="4569"/>
    </row>
    <row r="10" spans="2:14" ht="30" customHeight="1" thickBot="1">
      <c r="B10" s="4570" t="s">
        <v>1150</v>
      </c>
      <c r="C10" s="4571"/>
      <c r="D10" s="4571"/>
      <c r="E10" s="4571"/>
      <c r="F10" s="4571"/>
      <c r="G10" s="949" t="s">
        <v>2091</v>
      </c>
      <c r="H10" s="950" t="s">
        <v>2092</v>
      </c>
    </row>
    <row r="11" spans="2:14" ht="30" customHeight="1" thickTop="1">
      <c r="B11" s="951">
        <v>1</v>
      </c>
      <c r="C11" s="4572"/>
      <c r="D11" s="4573"/>
      <c r="E11" s="4573"/>
      <c r="F11" s="4573"/>
      <c r="G11" s="952"/>
      <c r="H11" s="953"/>
    </row>
    <row r="12" spans="2:14" ht="30" customHeight="1">
      <c r="B12" s="954">
        <v>2</v>
      </c>
      <c r="C12" s="4559"/>
      <c r="D12" s="4560"/>
      <c r="E12" s="4560"/>
      <c r="F12" s="4560"/>
      <c r="G12" s="955"/>
      <c r="H12" s="956"/>
    </row>
    <row r="13" spans="2:14" ht="30" customHeight="1">
      <c r="B13" s="954">
        <v>3</v>
      </c>
      <c r="C13" s="4559"/>
      <c r="D13" s="4560"/>
      <c r="E13" s="4560"/>
      <c r="F13" s="4560"/>
      <c r="G13" s="955"/>
      <c r="H13" s="956"/>
    </row>
    <row r="14" spans="2:14" ht="30" customHeight="1">
      <c r="B14" s="954">
        <v>4</v>
      </c>
      <c r="C14" s="4559"/>
      <c r="D14" s="4560"/>
      <c r="E14" s="4560"/>
      <c r="F14" s="4560"/>
      <c r="G14" s="955"/>
      <c r="H14" s="956"/>
    </row>
    <row r="15" spans="2:14" ht="30" customHeight="1">
      <c r="B15" s="954">
        <v>5</v>
      </c>
      <c r="C15" s="4559"/>
      <c r="D15" s="4560"/>
      <c r="E15" s="4560"/>
      <c r="F15" s="4560"/>
      <c r="G15" s="955"/>
      <c r="H15" s="956"/>
    </row>
    <row r="16" spans="2:14" ht="30" customHeight="1">
      <c r="B16" s="954">
        <v>6</v>
      </c>
      <c r="C16" s="4486"/>
      <c r="D16" s="4487"/>
      <c r="E16" s="4487"/>
      <c r="F16" s="4487"/>
      <c r="G16" s="957"/>
      <c r="H16" s="958"/>
    </row>
    <row r="17" spans="2:8" ht="30" customHeight="1">
      <c r="B17" s="954">
        <v>7</v>
      </c>
      <c r="C17" s="4486"/>
      <c r="D17" s="4487"/>
      <c r="E17" s="4487"/>
      <c r="F17" s="4487"/>
      <c r="G17" s="957"/>
      <c r="H17" s="958"/>
    </row>
    <row r="18" spans="2:8" ht="30" customHeight="1">
      <c r="B18" s="954">
        <v>8</v>
      </c>
      <c r="C18" s="4486"/>
      <c r="D18" s="4487"/>
      <c r="E18" s="4487"/>
      <c r="F18" s="4487"/>
      <c r="G18" s="957"/>
      <c r="H18" s="958"/>
    </row>
    <row r="19" spans="2:8" ht="30" customHeight="1">
      <c r="B19" s="954">
        <v>9</v>
      </c>
      <c r="C19" s="4486"/>
      <c r="D19" s="4487"/>
      <c r="E19" s="4487"/>
      <c r="F19" s="4487"/>
      <c r="G19" s="957"/>
      <c r="H19" s="958"/>
    </row>
    <row r="20" spans="2:8" ht="30" customHeight="1" thickBot="1">
      <c r="B20" s="959">
        <v>10</v>
      </c>
      <c r="C20" s="4500"/>
      <c r="D20" s="4501"/>
      <c r="E20" s="4501"/>
      <c r="F20" s="4501"/>
      <c r="G20" s="960"/>
      <c r="H20" s="961"/>
    </row>
    <row r="21" spans="2:8" ht="30" customHeight="1">
      <c r="B21" s="590" t="s">
        <v>2093</v>
      </c>
      <c r="C21" s="590"/>
      <c r="D21" s="590"/>
      <c r="E21" s="590"/>
      <c r="F21" s="590"/>
      <c r="G21" s="590"/>
      <c r="H21" s="590"/>
    </row>
    <row r="22" spans="2:8" ht="30" customHeight="1">
      <c r="B22" s="590" t="s">
        <v>2094</v>
      </c>
      <c r="C22" s="590"/>
      <c r="D22" s="590"/>
      <c r="E22" s="590"/>
      <c r="F22" s="590"/>
      <c r="G22" s="590"/>
      <c r="H22" s="590"/>
    </row>
    <row r="23" spans="2:8" ht="30" customHeight="1"/>
    <row r="24" spans="2:8" ht="30" customHeight="1">
      <c r="C24" s="962"/>
    </row>
    <row r="25" spans="2:8" ht="30" customHeight="1"/>
    <row r="26" spans="2:8" ht="30" customHeight="1"/>
    <row r="27" spans="2:8" ht="30" customHeight="1"/>
    <row r="28" spans="2:8" ht="30" customHeight="1"/>
    <row r="29" spans="2:8" ht="30" customHeight="1"/>
    <row r="30" spans="2:8" ht="30" customHeight="1"/>
    <row r="31" spans="2:8" ht="30" customHeight="1"/>
    <row r="32" spans="2:8"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row r="44" ht="30" customHeight="1"/>
    <row r="45" ht="30" customHeight="1"/>
    <row r="46" ht="30" customHeight="1"/>
  </sheetData>
  <protectedRanges>
    <protectedRange sqref="G5:H5" name="範囲1_1"/>
  </protectedRanges>
  <mergeCells count="24">
    <mergeCell ref="H1:I1"/>
    <mergeCell ref="B3:H3"/>
    <mergeCell ref="B5:F5"/>
    <mergeCell ref="G5:H5"/>
    <mergeCell ref="B6:F6"/>
    <mergeCell ref="G6:H6"/>
    <mergeCell ref="C15:F15"/>
    <mergeCell ref="B7:B9"/>
    <mergeCell ref="C7:E7"/>
    <mergeCell ref="G7:H7"/>
    <mergeCell ref="C8:E8"/>
    <mergeCell ref="G8:H8"/>
    <mergeCell ref="C9:E9"/>
    <mergeCell ref="G9:H9"/>
    <mergeCell ref="B10:F10"/>
    <mergeCell ref="C11:F11"/>
    <mergeCell ref="C12:F12"/>
    <mergeCell ref="C13:F13"/>
    <mergeCell ref="C14:F14"/>
    <mergeCell ref="C16:F16"/>
    <mergeCell ref="C17:F17"/>
    <mergeCell ref="C18:F18"/>
    <mergeCell ref="C19:F19"/>
    <mergeCell ref="C20:F20"/>
  </mergeCells>
  <phoneticPr fontId="33"/>
  <hyperlinks>
    <hyperlink ref="J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3" orientation="portrait" blackAndWhite="1"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view="pageBreakPreview" zoomScale="110" zoomScaleNormal="100" zoomScaleSheetLayoutView="110" workbookViewId="0">
      <selection activeCell="G11" sqref="G11"/>
    </sheetView>
  </sheetViews>
  <sheetFormatPr defaultRowHeight="18.75"/>
  <cols>
    <col min="1" max="1" width="1.375" style="963" customWidth="1"/>
    <col min="2" max="2" width="24.25" style="963" customWidth="1"/>
    <col min="3" max="3" width="6.75" style="963" customWidth="1"/>
    <col min="4" max="5" width="21.25" style="963" customWidth="1"/>
    <col min="6" max="6" width="3.125" style="963" customWidth="1"/>
    <col min="7" max="7" width="9" style="963"/>
    <col min="8" max="8" width="11.5" style="963" customWidth="1"/>
    <col min="9" max="256" width="9" style="963"/>
    <col min="257" max="257" width="1.375" style="963" customWidth="1"/>
    <col min="258" max="258" width="24.25" style="963" customWidth="1"/>
    <col min="259" max="259" width="6.75" style="963" customWidth="1"/>
    <col min="260" max="261" width="21.25" style="963" customWidth="1"/>
    <col min="262" max="262" width="3.125" style="963" customWidth="1"/>
    <col min="263" max="512" width="9" style="963"/>
    <col min="513" max="513" width="1.375" style="963" customWidth="1"/>
    <col min="514" max="514" width="24.25" style="963" customWidth="1"/>
    <col min="515" max="515" width="6.75" style="963" customWidth="1"/>
    <col min="516" max="517" width="21.25" style="963" customWidth="1"/>
    <col min="518" max="518" width="3.125" style="963" customWidth="1"/>
    <col min="519" max="768" width="9" style="963"/>
    <col min="769" max="769" width="1.375" style="963" customWidth="1"/>
    <col min="770" max="770" width="24.25" style="963" customWidth="1"/>
    <col min="771" max="771" width="6.75" style="963" customWidth="1"/>
    <col min="772" max="773" width="21.25" style="963" customWidth="1"/>
    <col min="774" max="774" width="3.125" style="963" customWidth="1"/>
    <col min="775" max="1024" width="9" style="963"/>
    <col min="1025" max="1025" width="1.375" style="963" customWidth="1"/>
    <col min="1026" max="1026" width="24.25" style="963" customWidth="1"/>
    <col min="1027" max="1027" width="6.75" style="963" customWidth="1"/>
    <col min="1028" max="1029" width="21.25" style="963" customWidth="1"/>
    <col min="1030" max="1030" width="3.125" style="963" customWidth="1"/>
    <col min="1031" max="1280" width="9" style="963"/>
    <col min="1281" max="1281" width="1.375" style="963" customWidth="1"/>
    <col min="1282" max="1282" width="24.25" style="963" customWidth="1"/>
    <col min="1283" max="1283" width="6.75" style="963" customWidth="1"/>
    <col min="1284" max="1285" width="21.25" style="963" customWidth="1"/>
    <col min="1286" max="1286" width="3.125" style="963" customWidth="1"/>
    <col min="1287" max="1536" width="9" style="963"/>
    <col min="1537" max="1537" width="1.375" style="963" customWidth="1"/>
    <col min="1538" max="1538" width="24.25" style="963" customWidth="1"/>
    <col min="1539" max="1539" width="6.75" style="963" customWidth="1"/>
    <col min="1540" max="1541" width="21.25" style="963" customWidth="1"/>
    <col min="1542" max="1542" width="3.125" style="963" customWidth="1"/>
    <col min="1543" max="1792" width="9" style="963"/>
    <col min="1793" max="1793" width="1.375" style="963" customWidth="1"/>
    <col min="1794" max="1794" width="24.25" style="963" customWidth="1"/>
    <col min="1795" max="1795" width="6.75" style="963" customWidth="1"/>
    <col min="1796" max="1797" width="21.25" style="963" customWidth="1"/>
    <col min="1798" max="1798" width="3.125" style="963" customWidth="1"/>
    <col min="1799" max="2048" width="9" style="963"/>
    <col min="2049" max="2049" width="1.375" style="963" customWidth="1"/>
    <col min="2050" max="2050" width="24.25" style="963" customWidth="1"/>
    <col min="2051" max="2051" width="6.75" style="963" customWidth="1"/>
    <col min="2052" max="2053" width="21.25" style="963" customWidth="1"/>
    <col min="2054" max="2054" width="3.125" style="963" customWidth="1"/>
    <col min="2055" max="2304" width="9" style="963"/>
    <col min="2305" max="2305" width="1.375" style="963" customWidth="1"/>
    <col min="2306" max="2306" width="24.25" style="963" customWidth="1"/>
    <col min="2307" max="2307" width="6.75" style="963" customWidth="1"/>
    <col min="2308" max="2309" width="21.25" style="963" customWidth="1"/>
    <col min="2310" max="2310" width="3.125" style="963" customWidth="1"/>
    <col min="2311" max="2560" width="9" style="963"/>
    <col min="2561" max="2561" width="1.375" style="963" customWidth="1"/>
    <col min="2562" max="2562" width="24.25" style="963" customWidth="1"/>
    <col min="2563" max="2563" width="6.75" style="963" customWidth="1"/>
    <col min="2564" max="2565" width="21.25" style="963" customWidth="1"/>
    <col min="2566" max="2566" width="3.125" style="963" customWidth="1"/>
    <col min="2567" max="2816" width="9" style="963"/>
    <col min="2817" max="2817" width="1.375" style="963" customWidth="1"/>
    <col min="2818" max="2818" width="24.25" style="963" customWidth="1"/>
    <col min="2819" max="2819" width="6.75" style="963" customWidth="1"/>
    <col min="2820" max="2821" width="21.25" style="963" customWidth="1"/>
    <col min="2822" max="2822" width="3.125" style="963" customWidth="1"/>
    <col min="2823" max="3072" width="9" style="963"/>
    <col min="3073" max="3073" width="1.375" style="963" customWidth="1"/>
    <col min="3074" max="3074" width="24.25" style="963" customWidth="1"/>
    <col min="3075" max="3075" width="6.75" style="963" customWidth="1"/>
    <col min="3076" max="3077" width="21.25" style="963" customWidth="1"/>
    <col min="3078" max="3078" width="3.125" style="963" customWidth="1"/>
    <col min="3079" max="3328" width="9" style="963"/>
    <col min="3329" max="3329" width="1.375" style="963" customWidth="1"/>
    <col min="3330" max="3330" width="24.25" style="963" customWidth="1"/>
    <col min="3331" max="3331" width="6.75" style="963" customWidth="1"/>
    <col min="3332" max="3333" width="21.25" style="963" customWidth="1"/>
    <col min="3334" max="3334" width="3.125" style="963" customWidth="1"/>
    <col min="3335" max="3584" width="9" style="963"/>
    <col min="3585" max="3585" width="1.375" style="963" customWidth="1"/>
    <col min="3586" max="3586" width="24.25" style="963" customWidth="1"/>
    <col min="3587" max="3587" width="6.75" style="963" customWidth="1"/>
    <col min="3588" max="3589" width="21.25" style="963" customWidth="1"/>
    <col min="3590" max="3590" width="3.125" style="963" customWidth="1"/>
    <col min="3591" max="3840" width="9" style="963"/>
    <col min="3841" max="3841" width="1.375" style="963" customWidth="1"/>
    <col min="3842" max="3842" width="24.25" style="963" customWidth="1"/>
    <col min="3843" max="3843" width="6.75" style="963" customWidth="1"/>
    <col min="3844" max="3845" width="21.25" style="963" customWidth="1"/>
    <col min="3846" max="3846" width="3.125" style="963" customWidth="1"/>
    <col min="3847" max="4096" width="9" style="963"/>
    <col min="4097" max="4097" width="1.375" style="963" customWidth="1"/>
    <col min="4098" max="4098" width="24.25" style="963" customWidth="1"/>
    <col min="4099" max="4099" width="6.75" style="963" customWidth="1"/>
    <col min="4100" max="4101" width="21.25" style="963" customWidth="1"/>
    <col min="4102" max="4102" width="3.125" style="963" customWidth="1"/>
    <col min="4103" max="4352" width="9" style="963"/>
    <col min="4353" max="4353" width="1.375" style="963" customWidth="1"/>
    <col min="4354" max="4354" width="24.25" style="963" customWidth="1"/>
    <col min="4355" max="4355" width="6.75" style="963" customWidth="1"/>
    <col min="4356" max="4357" width="21.25" style="963" customWidth="1"/>
    <col min="4358" max="4358" width="3.125" style="963" customWidth="1"/>
    <col min="4359" max="4608" width="9" style="963"/>
    <col min="4609" max="4609" width="1.375" style="963" customWidth="1"/>
    <col min="4610" max="4610" width="24.25" style="963" customWidth="1"/>
    <col min="4611" max="4611" width="6.75" style="963" customWidth="1"/>
    <col min="4612" max="4613" width="21.25" style="963" customWidth="1"/>
    <col min="4614" max="4614" width="3.125" style="963" customWidth="1"/>
    <col min="4615" max="4864" width="9" style="963"/>
    <col min="4865" max="4865" width="1.375" style="963" customWidth="1"/>
    <col min="4866" max="4866" width="24.25" style="963" customWidth="1"/>
    <col min="4867" max="4867" width="6.75" style="963" customWidth="1"/>
    <col min="4868" max="4869" width="21.25" style="963" customWidth="1"/>
    <col min="4870" max="4870" width="3.125" style="963" customWidth="1"/>
    <col min="4871" max="5120" width="9" style="963"/>
    <col min="5121" max="5121" width="1.375" style="963" customWidth="1"/>
    <col min="5122" max="5122" width="24.25" style="963" customWidth="1"/>
    <col min="5123" max="5123" width="6.75" style="963" customWidth="1"/>
    <col min="5124" max="5125" width="21.25" style="963" customWidth="1"/>
    <col min="5126" max="5126" width="3.125" style="963" customWidth="1"/>
    <col min="5127" max="5376" width="9" style="963"/>
    <col min="5377" max="5377" width="1.375" style="963" customWidth="1"/>
    <col min="5378" max="5378" width="24.25" style="963" customWidth="1"/>
    <col min="5379" max="5379" width="6.75" style="963" customWidth="1"/>
    <col min="5380" max="5381" width="21.25" style="963" customWidth="1"/>
    <col min="5382" max="5382" width="3.125" style="963" customWidth="1"/>
    <col min="5383" max="5632" width="9" style="963"/>
    <col min="5633" max="5633" width="1.375" style="963" customWidth="1"/>
    <col min="5634" max="5634" width="24.25" style="963" customWidth="1"/>
    <col min="5635" max="5635" width="6.75" style="963" customWidth="1"/>
    <col min="5636" max="5637" width="21.25" style="963" customWidth="1"/>
    <col min="5638" max="5638" width="3.125" style="963" customWidth="1"/>
    <col min="5639" max="5888" width="9" style="963"/>
    <col min="5889" max="5889" width="1.375" style="963" customWidth="1"/>
    <col min="5890" max="5890" width="24.25" style="963" customWidth="1"/>
    <col min="5891" max="5891" width="6.75" style="963" customWidth="1"/>
    <col min="5892" max="5893" width="21.25" style="963" customWidth="1"/>
    <col min="5894" max="5894" width="3.125" style="963" customWidth="1"/>
    <col min="5895" max="6144" width="9" style="963"/>
    <col min="6145" max="6145" width="1.375" style="963" customWidth="1"/>
    <col min="6146" max="6146" width="24.25" style="963" customWidth="1"/>
    <col min="6147" max="6147" width="6.75" style="963" customWidth="1"/>
    <col min="6148" max="6149" width="21.25" style="963" customWidth="1"/>
    <col min="6150" max="6150" width="3.125" style="963" customWidth="1"/>
    <col min="6151" max="6400" width="9" style="963"/>
    <col min="6401" max="6401" width="1.375" style="963" customWidth="1"/>
    <col min="6402" max="6402" width="24.25" style="963" customWidth="1"/>
    <col min="6403" max="6403" width="6.75" style="963" customWidth="1"/>
    <col min="6404" max="6405" width="21.25" style="963" customWidth="1"/>
    <col min="6406" max="6406" width="3.125" style="963" customWidth="1"/>
    <col min="6407" max="6656" width="9" style="963"/>
    <col min="6657" max="6657" width="1.375" style="963" customWidth="1"/>
    <col min="6658" max="6658" width="24.25" style="963" customWidth="1"/>
    <col min="6659" max="6659" width="6.75" style="963" customWidth="1"/>
    <col min="6660" max="6661" width="21.25" style="963" customWidth="1"/>
    <col min="6662" max="6662" width="3.125" style="963" customWidth="1"/>
    <col min="6663" max="6912" width="9" style="963"/>
    <col min="6913" max="6913" width="1.375" style="963" customWidth="1"/>
    <col min="6914" max="6914" width="24.25" style="963" customWidth="1"/>
    <col min="6915" max="6915" width="6.75" style="963" customWidth="1"/>
    <col min="6916" max="6917" width="21.25" style="963" customWidth="1"/>
    <col min="6918" max="6918" width="3.125" style="963" customWidth="1"/>
    <col min="6919" max="7168" width="9" style="963"/>
    <col min="7169" max="7169" width="1.375" style="963" customWidth="1"/>
    <col min="7170" max="7170" width="24.25" style="963" customWidth="1"/>
    <col min="7171" max="7171" width="6.75" style="963" customWidth="1"/>
    <col min="7172" max="7173" width="21.25" style="963" customWidth="1"/>
    <col min="7174" max="7174" width="3.125" style="963" customWidth="1"/>
    <col min="7175" max="7424" width="9" style="963"/>
    <col min="7425" max="7425" width="1.375" style="963" customWidth="1"/>
    <col min="7426" max="7426" width="24.25" style="963" customWidth="1"/>
    <col min="7427" max="7427" width="6.75" style="963" customWidth="1"/>
    <col min="7428" max="7429" width="21.25" style="963" customWidth="1"/>
    <col min="7430" max="7430" width="3.125" style="963" customWidth="1"/>
    <col min="7431" max="7680" width="9" style="963"/>
    <col min="7681" max="7681" width="1.375" style="963" customWidth="1"/>
    <col min="7682" max="7682" width="24.25" style="963" customWidth="1"/>
    <col min="7683" max="7683" width="6.75" style="963" customWidth="1"/>
    <col min="7684" max="7685" width="21.25" style="963" customWidth="1"/>
    <col min="7686" max="7686" width="3.125" style="963" customWidth="1"/>
    <col min="7687" max="7936" width="9" style="963"/>
    <col min="7937" max="7937" width="1.375" style="963" customWidth="1"/>
    <col min="7938" max="7938" width="24.25" style="963" customWidth="1"/>
    <col min="7939" max="7939" width="6.75" style="963" customWidth="1"/>
    <col min="7940" max="7941" width="21.25" style="963" customWidth="1"/>
    <col min="7942" max="7942" width="3.125" style="963" customWidth="1"/>
    <col min="7943" max="8192" width="9" style="963"/>
    <col min="8193" max="8193" width="1.375" style="963" customWidth="1"/>
    <col min="8194" max="8194" width="24.25" style="963" customWidth="1"/>
    <col min="8195" max="8195" width="6.75" style="963" customWidth="1"/>
    <col min="8196" max="8197" width="21.25" style="963" customWidth="1"/>
    <col min="8198" max="8198" width="3.125" style="963" customWidth="1"/>
    <col min="8199" max="8448" width="9" style="963"/>
    <col min="8449" max="8449" width="1.375" style="963" customWidth="1"/>
    <col min="8450" max="8450" width="24.25" style="963" customWidth="1"/>
    <col min="8451" max="8451" width="6.75" style="963" customWidth="1"/>
    <col min="8452" max="8453" width="21.25" style="963" customWidth="1"/>
    <col min="8454" max="8454" width="3.125" style="963" customWidth="1"/>
    <col min="8455" max="8704" width="9" style="963"/>
    <col min="8705" max="8705" width="1.375" style="963" customWidth="1"/>
    <col min="8706" max="8706" width="24.25" style="963" customWidth="1"/>
    <col min="8707" max="8707" width="6.75" style="963" customWidth="1"/>
    <col min="8708" max="8709" width="21.25" style="963" customWidth="1"/>
    <col min="8710" max="8710" width="3.125" style="963" customWidth="1"/>
    <col min="8711" max="8960" width="9" style="963"/>
    <col min="8961" max="8961" width="1.375" style="963" customWidth="1"/>
    <col min="8962" max="8962" width="24.25" style="963" customWidth="1"/>
    <col min="8963" max="8963" width="6.75" style="963" customWidth="1"/>
    <col min="8964" max="8965" width="21.25" style="963" customWidth="1"/>
    <col min="8966" max="8966" width="3.125" style="963" customWidth="1"/>
    <col min="8967" max="9216" width="9" style="963"/>
    <col min="9217" max="9217" width="1.375" style="963" customWidth="1"/>
    <col min="9218" max="9218" width="24.25" style="963" customWidth="1"/>
    <col min="9219" max="9219" width="6.75" style="963" customWidth="1"/>
    <col min="9220" max="9221" width="21.25" style="963" customWidth="1"/>
    <col min="9222" max="9222" width="3.125" style="963" customWidth="1"/>
    <col min="9223" max="9472" width="9" style="963"/>
    <col min="9473" max="9473" width="1.375" style="963" customWidth="1"/>
    <col min="9474" max="9474" width="24.25" style="963" customWidth="1"/>
    <col min="9475" max="9475" width="6.75" style="963" customWidth="1"/>
    <col min="9476" max="9477" width="21.25" style="963" customWidth="1"/>
    <col min="9478" max="9478" width="3.125" style="963" customWidth="1"/>
    <col min="9479" max="9728" width="9" style="963"/>
    <col min="9729" max="9729" width="1.375" style="963" customWidth="1"/>
    <col min="9730" max="9730" width="24.25" style="963" customWidth="1"/>
    <col min="9731" max="9731" width="6.75" style="963" customWidth="1"/>
    <col min="9732" max="9733" width="21.25" style="963" customWidth="1"/>
    <col min="9734" max="9734" width="3.125" style="963" customWidth="1"/>
    <col min="9735" max="9984" width="9" style="963"/>
    <col min="9985" max="9985" width="1.375" style="963" customWidth="1"/>
    <col min="9986" max="9986" width="24.25" style="963" customWidth="1"/>
    <col min="9987" max="9987" width="6.75" style="963" customWidth="1"/>
    <col min="9988" max="9989" width="21.25" style="963" customWidth="1"/>
    <col min="9990" max="9990" width="3.125" style="963" customWidth="1"/>
    <col min="9991" max="10240" width="9" style="963"/>
    <col min="10241" max="10241" width="1.375" style="963" customWidth="1"/>
    <col min="10242" max="10242" width="24.25" style="963" customWidth="1"/>
    <col min="10243" max="10243" width="6.75" style="963" customWidth="1"/>
    <col min="10244" max="10245" width="21.25" style="963" customWidth="1"/>
    <col min="10246" max="10246" width="3.125" style="963" customWidth="1"/>
    <col min="10247" max="10496" width="9" style="963"/>
    <col min="10497" max="10497" width="1.375" style="963" customWidth="1"/>
    <col min="10498" max="10498" width="24.25" style="963" customWidth="1"/>
    <col min="10499" max="10499" width="6.75" style="963" customWidth="1"/>
    <col min="10500" max="10501" width="21.25" style="963" customWidth="1"/>
    <col min="10502" max="10502" width="3.125" style="963" customWidth="1"/>
    <col min="10503" max="10752" width="9" style="963"/>
    <col min="10753" max="10753" width="1.375" style="963" customWidth="1"/>
    <col min="10754" max="10754" width="24.25" style="963" customWidth="1"/>
    <col min="10755" max="10755" width="6.75" style="963" customWidth="1"/>
    <col min="10756" max="10757" width="21.25" style="963" customWidth="1"/>
    <col min="10758" max="10758" width="3.125" style="963" customWidth="1"/>
    <col min="10759" max="11008" width="9" style="963"/>
    <col min="11009" max="11009" width="1.375" style="963" customWidth="1"/>
    <col min="11010" max="11010" width="24.25" style="963" customWidth="1"/>
    <col min="11011" max="11011" width="6.75" style="963" customWidth="1"/>
    <col min="11012" max="11013" width="21.25" style="963" customWidth="1"/>
    <col min="11014" max="11014" width="3.125" style="963" customWidth="1"/>
    <col min="11015" max="11264" width="9" style="963"/>
    <col min="11265" max="11265" width="1.375" style="963" customWidth="1"/>
    <col min="11266" max="11266" width="24.25" style="963" customWidth="1"/>
    <col min="11267" max="11267" width="6.75" style="963" customWidth="1"/>
    <col min="11268" max="11269" width="21.25" style="963" customWidth="1"/>
    <col min="11270" max="11270" width="3.125" style="963" customWidth="1"/>
    <col min="11271" max="11520" width="9" style="963"/>
    <col min="11521" max="11521" width="1.375" style="963" customWidth="1"/>
    <col min="11522" max="11522" width="24.25" style="963" customWidth="1"/>
    <col min="11523" max="11523" width="6.75" style="963" customWidth="1"/>
    <col min="11524" max="11525" width="21.25" style="963" customWidth="1"/>
    <col min="11526" max="11526" width="3.125" style="963" customWidth="1"/>
    <col min="11527" max="11776" width="9" style="963"/>
    <col min="11777" max="11777" width="1.375" style="963" customWidth="1"/>
    <col min="11778" max="11778" width="24.25" style="963" customWidth="1"/>
    <col min="11779" max="11779" width="6.75" style="963" customWidth="1"/>
    <col min="11780" max="11781" width="21.25" style="963" customWidth="1"/>
    <col min="11782" max="11782" width="3.125" style="963" customWidth="1"/>
    <col min="11783" max="12032" width="9" style="963"/>
    <col min="12033" max="12033" width="1.375" style="963" customWidth="1"/>
    <col min="12034" max="12034" width="24.25" style="963" customWidth="1"/>
    <col min="12035" max="12035" width="6.75" style="963" customWidth="1"/>
    <col min="12036" max="12037" width="21.25" style="963" customWidth="1"/>
    <col min="12038" max="12038" width="3.125" style="963" customWidth="1"/>
    <col min="12039" max="12288" width="9" style="963"/>
    <col min="12289" max="12289" width="1.375" style="963" customWidth="1"/>
    <col min="12290" max="12290" width="24.25" style="963" customWidth="1"/>
    <col min="12291" max="12291" width="6.75" style="963" customWidth="1"/>
    <col min="12292" max="12293" width="21.25" style="963" customWidth="1"/>
    <col min="12294" max="12294" width="3.125" style="963" customWidth="1"/>
    <col min="12295" max="12544" width="9" style="963"/>
    <col min="12545" max="12545" width="1.375" style="963" customWidth="1"/>
    <col min="12546" max="12546" width="24.25" style="963" customWidth="1"/>
    <col min="12547" max="12547" width="6.75" style="963" customWidth="1"/>
    <col min="12548" max="12549" width="21.25" style="963" customWidth="1"/>
    <col min="12550" max="12550" width="3.125" style="963" customWidth="1"/>
    <col min="12551" max="12800" width="9" style="963"/>
    <col min="12801" max="12801" width="1.375" style="963" customWidth="1"/>
    <col min="12802" max="12802" width="24.25" style="963" customWidth="1"/>
    <col min="12803" max="12803" width="6.75" style="963" customWidth="1"/>
    <col min="12804" max="12805" width="21.25" style="963" customWidth="1"/>
    <col min="12806" max="12806" width="3.125" style="963" customWidth="1"/>
    <col min="12807" max="13056" width="9" style="963"/>
    <col min="13057" max="13057" width="1.375" style="963" customWidth="1"/>
    <col min="13058" max="13058" width="24.25" style="963" customWidth="1"/>
    <col min="13059" max="13059" width="6.75" style="963" customWidth="1"/>
    <col min="13060" max="13061" width="21.25" style="963" customWidth="1"/>
    <col min="13062" max="13062" width="3.125" style="963" customWidth="1"/>
    <col min="13063" max="13312" width="9" style="963"/>
    <col min="13313" max="13313" width="1.375" style="963" customWidth="1"/>
    <col min="13314" max="13314" width="24.25" style="963" customWidth="1"/>
    <col min="13315" max="13315" width="6.75" style="963" customWidth="1"/>
    <col min="13316" max="13317" width="21.25" style="963" customWidth="1"/>
    <col min="13318" max="13318" width="3.125" style="963" customWidth="1"/>
    <col min="13319" max="13568" width="9" style="963"/>
    <col min="13569" max="13569" width="1.375" style="963" customWidth="1"/>
    <col min="13570" max="13570" width="24.25" style="963" customWidth="1"/>
    <col min="13571" max="13571" width="6.75" style="963" customWidth="1"/>
    <col min="13572" max="13573" width="21.25" style="963" customWidth="1"/>
    <col min="13574" max="13574" width="3.125" style="963" customWidth="1"/>
    <col min="13575" max="13824" width="9" style="963"/>
    <col min="13825" max="13825" width="1.375" style="963" customWidth="1"/>
    <col min="13826" max="13826" width="24.25" style="963" customWidth="1"/>
    <col min="13827" max="13827" width="6.75" style="963" customWidth="1"/>
    <col min="13828" max="13829" width="21.25" style="963" customWidth="1"/>
    <col min="13830" max="13830" width="3.125" style="963" customWidth="1"/>
    <col min="13831" max="14080" width="9" style="963"/>
    <col min="14081" max="14081" width="1.375" style="963" customWidth="1"/>
    <col min="14082" max="14082" width="24.25" style="963" customWidth="1"/>
    <col min="14083" max="14083" width="6.75" style="963" customWidth="1"/>
    <col min="14084" max="14085" width="21.25" style="963" customWidth="1"/>
    <col min="14086" max="14086" width="3.125" style="963" customWidth="1"/>
    <col min="14087" max="14336" width="9" style="963"/>
    <col min="14337" max="14337" width="1.375" style="963" customWidth="1"/>
    <col min="14338" max="14338" width="24.25" style="963" customWidth="1"/>
    <col min="14339" max="14339" width="6.75" style="963" customWidth="1"/>
    <col min="14340" max="14341" width="21.25" style="963" customWidth="1"/>
    <col min="14342" max="14342" width="3.125" style="963" customWidth="1"/>
    <col min="14343" max="14592" width="9" style="963"/>
    <col min="14593" max="14593" width="1.375" style="963" customWidth="1"/>
    <col min="14594" max="14594" width="24.25" style="963" customWidth="1"/>
    <col min="14595" max="14595" width="6.75" style="963" customWidth="1"/>
    <col min="14596" max="14597" width="21.25" style="963" customWidth="1"/>
    <col min="14598" max="14598" width="3.125" style="963" customWidth="1"/>
    <col min="14599" max="14848" width="9" style="963"/>
    <col min="14849" max="14849" width="1.375" style="963" customWidth="1"/>
    <col min="14850" max="14850" width="24.25" style="963" customWidth="1"/>
    <col min="14851" max="14851" width="6.75" style="963" customWidth="1"/>
    <col min="14852" max="14853" width="21.25" style="963" customWidth="1"/>
    <col min="14854" max="14854" width="3.125" style="963" customWidth="1"/>
    <col min="14855" max="15104" width="9" style="963"/>
    <col min="15105" max="15105" width="1.375" style="963" customWidth="1"/>
    <col min="15106" max="15106" width="24.25" style="963" customWidth="1"/>
    <col min="15107" max="15107" width="6.75" style="963" customWidth="1"/>
    <col min="15108" max="15109" width="21.25" style="963" customWidth="1"/>
    <col min="15110" max="15110" width="3.125" style="963" customWidth="1"/>
    <col min="15111" max="15360" width="9" style="963"/>
    <col min="15361" max="15361" width="1.375" style="963" customWidth="1"/>
    <col min="15362" max="15362" width="24.25" style="963" customWidth="1"/>
    <col min="15363" max="15363" width="6.75" style="963" customWidth="1"/>
    <col min="15364" max="15365" width="21.25" style="963" customWidth="1"/>
    <col min="15366" max="15366" width="3.125" style="963" customWidth="1"/>
    <col min="15367" max="15616" width="9" style="963"/>
    <col min="15617" max="15617" width="1.375" style="963" customWidth="1"/>
    <col min="15618" max="15618" width="24.25" style="963" customWidth="1"/>
    <col min="15619" max="15619" width="6.75" style="963" customWidth="1"/>
    <col min="15620" max="15621" width="21.25" style="963" customWidth="1"/>
    <col min="15622" max="15622" width="3.125" style="963" customWidth="1"/>
    <col min="15623" max="15872" width="9" style="963"/>
    <col min="15873" max="15873" width="1.375" style="963" customWidth="1"/>
    <col min="15874" max="15874" width="24.25" style="963" customWidth="1"/>
    <col min="15875" max="15875" width="6.75" style="963" customWidth="1"/>
    <col min="15876" max="15877" width="21.25" style="963" customWidth="1"/>
    <col min="15878" max="15878" width="3.125" style="963" customWidth="1"/>
    <col min="15879" max="16128" width="9" style="963"/>
    <col min="16129" max="16129" width="1.375" style="963" customWidth="1"/>
    <col min="16130" max="16130" width="24.25" style="963" customWidth="1"/>
    <col min="16131" max="16131" width="6.75" style="963" customWidth="1"/>
    <col min="16132" max="16133" width="21.25" style="963" customWidth="1"/>
    <col min="16134" max="16134" width="3.125" style="963" customWidth="1"/>
    <col min="16135" max="16384" width="9" style="963"/>
  </cols>
  <sheetData>
    <row r="1" spans="1:10" ht="18" customHeight="1">
      <c r="A1" s="707"/>
      <c r="B1" s="708"/>
      <c r="C1" s="708"/>
      <c r="D1" s="708"/>
      <c r="E1" s="708"/>
      <c r="F1" s="708"/>
      <c r="G1" s="3581" t="s">
        <v>3034</v>
      </c>
      <c r="H1" s="3581"/>
      <c r="I1" s="3581"/>
    </row>
    <row r="2" spans="1:10" ht="27.75" customHeight="1">
      <c r="A2" s="707"/>
      <c r="B2" s="708"/>
      <c r="C2" s="708"/>
      <c r="D2" s="708"/>
      <c r="E2" s="3240" t="str">
        <f>IF(基本情報入力シート!$D$3="","",基本情報入力シート!$D$3)</f>
        <v/>
      </c>
      <c r="F2" s="3240"/>
    </row>
    <row r="3" spans="1:10" ht="18.75" customHeight="1">
      <c r="A3" s="707"/>
      <c r="B3" s="708"/>
      <c r="C3" s="708"/>
      <c r="D3" s="708"/>
      <c r="E3" s="710"/>
      <c r="F3" s="710"/>
    </row>
    <row r="4" spans="1:10" ht="36" customHeight="1">
      <c r="A4" s="3971" t="s">
        <v>2095</v>
      </c>
      <c r="B4" s="3971"/>
      <c r="C4" s="3971"/>
      <c r="D4" s="3971"/>
      <c r="E4" s="3971"/>
      <c r="F4" s="3971"/>
    </row>
    <row r="5" spans="1:10" ht="25.5" customHeight="1">
      <c r="A5" s="711"/>
      <c r="B5" s="711"/>
      <c r="C5" s="711"/>
      <c r="D5" s="711"/>
      <c r="E5" s="711"/>
      <c r="F5" s="711"/>
    </row>
    <row r="6" spans="1:10" ht="42" customHeight="1">
      <c r="A6" s="711"/>
      <c r="B6" s="964" t="s">
        <v>2096</v>
      </c>
      <c r="C6" s="4421" t="str">
        <f>IF(基本情報入力シート!$D$23="","",基本情報入力シート!$D$23)</f>
        <v/>
      </c>
      <c r="D6" s="4422"/>
      <c r="E6" s="4422"/>
      <c r="F6" s="4422"/>
    </row>
    <row r="7" spans="1:10" ht="42" customHeight="1">
      <c r="A7" s="711"/>
      <c r="B7" s="965" t="s">
        <v>2097</v>
      </c>
      <c r="C7" s="4421" t="s">
        <v>3031</v>
      </c>
      <c r="D7" s="4422"/>
      <c r="E7" s="4422"/>
      <c r="F7" s="4422"/>
    </row>
    <row r="8" spans="1:10" ht="42" customHeight="1">
      <c r="A8" s="708"/>
      <c r="B8" s="966" t="s">
        <v>2098</v>
      </c>
      <c r="C8" s="4594" t="s">
        <v>2099</v>
      </c>
      <c r="D8" s="4594"/>
      <c r="E8" s="4594"/>
      <c r="F8" s="4595"/>
    </row>
    <row r="9" spans="1:10" ht="71.25" customHeight="1">
      <c r="A9" s="708"/>
      <c r="B9" s="967" t="s">
        <v>2100</v>
      </c>
      <c r="C9" s="968">
        <v>1</v>
      </c>
      <c r="D9" s="4586" t="s">
        <v>2101</v>
      </c>
      <c r="E9" s="4586"/>
      <c r="F9" s="4587"/>
    </row>
    <row r="10" spans="1:10" ht="71.25" customHeight="1">
      <c r="A10" s="708"/>
      <c r="B10" s="4588" t="s">
        <v>2102</v>
      </c>
      <c r="C10" s="969">
        <v>1</v>
      </c>
      <c r="D10" s="4586" t="s">
        <v>2103</v>
      </c>
      <c r="E10" s="4586"/>
      <c r="F10" s="4587"/>
    </row>
    <row r="11" spans="1:10" ht="71.25" customHeight="1">
      <c r="A11" s="708"/>
      <c r="B11" s="4589"/>
      <c r="C11" s="969">
        <v>2</v>
      </c>
      <c r="D11" s="4586" t="s">
        <v>2104</v>
      </c>
      <c r="E11" s="4586"/>
      <c r="F11" s="4587"/>
    </row>
    <row r="12" spans="1:10" ht="71.25" customHeight="1">
      <c r="A12" s="708"/>
      <c r="B12" s="4590" t="s">
        <v>2105</v>
      </c>
      <c r="C12" s="969">
        <v>1</v>
      </c>
      <c r="D12" s="4586" t="s">
        <v>2106</v>
      </c>
      <c r="E12" s="4586"/>
      <c r="F12" s="4587"/>
    </row>
    <row r="13" spans="1:10" ht="71.25" customHeight="1">
      <c r="A13" s="708"/>
      <c r="B13" s="4591"/>
      <c r="C13" s="970">
        <v>2</v>
      </c>
      <c r="D13" s="4592" t="s">
        <v>2107</v>
      </c>
      <c r="E13" s="4592"/>
      <c r="F13" s="4593"/>
      <c r="H13" s="708"/>
    </row>
    <row r="14" spans="1:10" ht="7.5" customHeight="1">
      <c r="A14" s="708"/>
      <c r="B14" s="708"/>
      <c r="C14" s="708"/>
      <c r="D14" s="708"/>
      <c r="E14" s="708"/>
      <c r="F14" s="708"/>
      <c r="H14" s="971" t="s">
        <v>2265</v>
      </c>
    </row>
    <row r="15" spans="1:10">
      <c r="A15" s="708"/>
      <c r="B15" s="3964" t="s">
        <v>2109</v>
      </c>
      <c r="C15" s="4583"/>
      <c r="D15" s="4583"/>
      <c r="E15" s="4583"/>
      <c r="F15" s="4583"/>
      <c r="G15" s="4584"/>
      <c r="H15" s="4585"/>
      <c r="I15" s="4585"/>
      <c r="J15" s="4585"/>
    </row>
    <row r="16" spans="1:10" ht="18.75" customHeight="1">
      <c r="A16" s="971"/>
      <c r="B16" s="4583"/>
      <c r="C16" s="4583"/>
      <c r="D16" s="4583"/>
      <c r="E16" s="4583"/>
      <c r="F16" s="4583"/>
    </row>
    <row r="17" spans="2:6">
      <c r="B17" s="4583"/>
      <c r="C17" s="4583"/>
      <c r="D17" s="4583"/>
      <c r="E17" s="4583"/>
      <c r="F17" s="4583"/>
    </row>
    <row r="18" spans="2:6">
      <c r="B18" s="4583"/>
      <c r="C18" s="4583"/>
      <c r="D18" s="4583"/>
      <c r="E18" s="4583"/>
      <c r="F18" s="4583"/>
    </row>
  </sheetData>
  <protectedRanges>
    <protectedRange sqref="C6 E6:F6" name="範囲1_1"/>
    <protectedRange sqref="C7:F7" name="範囲1_1_1"/>
  </protectedRanges>
  <mergeCells count="15">
    <mergeCell ref="G1:I1"/>
    <mergeCell ref="B15:F18"/>
    <mergeCell ref="G15:J15"/>
    <mergeCell ref="D9:F9"/>
    <mergeCell ref="B10:B11"/>
    <mergeCell ref="D10:F10"/>
    <mergeCell ref="D11:F11"/>
    <mergeCell ref="B12:B13"/>
    <mergeCell ref="D12:F12"/>
    <mergeCell ref="D13:F13"/>
    <mergeCell ref="C8:F8"/>
    <mergeCell ref="E2:F2"/>
    <mergeCell ref="A4:F4"/>
    <mergeCell ref="C6:F6"/>
    <mergeCell ref="C7:F7"/>
  </mergeCells>
  <phoneticPr fontId="33"/>
  <hyperlinks>
    <hyperlink ref="G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
  <sheetViews>
    <sheetView view="pageBreakPreview" zoomScaleNormal="100" zoomScaleSheetLayoutView="100" workbookViewId="0">
      <selection activeCell="G11" sqref="G11:H11"/>
    </sheetView>
  </sheetViews>
  <sheetFormatPr defaultRowHeight="13.5"/>
  <cols>
    <col min="1" max="1" width="1.25" style="973" customWidth="1"/>
    <col min="2" max="2" width="24.25" style="972" customWidth="1"/>
    <col min="3" max="3" width="4" style="973" customWidth="1"/>
    <col min="4" max="5" width="20.125" style="973" customWidth="1"/>
    <col min="6" max="6" width="12.75" style="973" customWidth="1"/>
    <col min="7" max="7" width="11.25" style="973" customWidth="1"/>
    <col min="8" max="8" width="3.125" style="973" customWidth="1"/>
    <col min="9" max="9" width="0.875" style="973" customWidth="1"/>
    <col min="10" max="10" width="2.5" style="973" customWidth="1"/>
    <col min="11" max="256" width="9" style="973"/>
    <col min="257" max="257" width="1.25" style="973" customWidth="1"/>
    <col min="258" max="258" width="24.25" style="973" customWidth="1"/>
    <col min="259" max="259" width="4" style="973" customWidth="1"/>
    <col min="260" max="261" width="20.125" style="973" customWidth="1"/>
    <col min="262" max="262" width="12.75" style="973" customWidth="1"/>
    <col min="263" max="263" width="11.25" style="973" customWidth="1"/>
    <col min="264" max="264" width="3.125" style="973" customWidth="1"/>
    <col min="265" max="265" width="3.75" style="973" customWidth="1"/>
    <col min="266" max="266" width="2.5" style="973" customWidth="1"/>
    <col min="267" max="512" width="9" style="973"/>
    <col min="513" max="513" width="1.25" style="973" customWidth="1"/>
    <col min="514" max="514" width="24.25" style="973" customWidth="1"/>
    <col min="515" max="515" width="4" style="973" customWidth="1"/>
    <col min="516" max="517" width="20.125" style="973" customWidth="1"/>
    <col min="518" max="518" width="12.75" style="973" customWidth="1"/>
    <col min="519" max="519" width="11.25" style="973" customWidth="1"/>
    <col min="520" max="520" width="3.125" style="973" customWidth="1"/>
    <col min="521" max="521" width="3.75" style="973" customWidth="1"/>
    <col min="522" max="522" width="2.5" style="973" customWidth="1"/>
    <col min="523" max="768" width="9" style="973"/>
    <col min="769" max="769" width="1.25" style="973" customWidth="1"/>
    <col min="770" max="770" width="24.25" style="973" customWidth="1"/>
    <col min="771" max="771" width="4" style="973" customWidth="1"/>
    <col min="772" max="773" width="20.125" style="973" customWidth="1"/>
    <col min="774" max="774" width="12.75" style="973" customWidth="1"/>
    <col min="775" max="775" width="11.25" style="973" customWidth="1"/>
    <col min="776" max="776" width="3.125" style="973" customWidth="1"/>
    <col min="777" max="777" width="3.75" style="973" customWidth="1"/>
    <col min="778" max="778" width="2.5" style="973" customWidth="1"/>
    <col min="779" max="1024" width="9" style="973"/>
    <col min="1025" max="1025" width="1.25" style="973" customWidth="1"/>
    <col min="1026" max="1026" width="24.25" style="973" customWidth="1"/>
    <col min="1027" max="1027" width="4" style="973" customWidth="1"/>
    <col min="1028" max="1029" width="20.125" style="973" customWidth="1"/>
    <col min="1030" max="1030" width="12.75" style="973" customWidth="1"/>
    <col min="1031" max="1031" width="11.25" style="973" customWidth="1"/>
    <col min="1032" max="1032" width="3.125" style="973" customWidth="1"/>
    <col min="1033" max="1033" width="3.75" style="973" customWidth="1"/>
    <col min="1034" max="1034" width="2.5" style="973" customWidth="1"/>
    <col min="1035" max="1280" width="9" style="973"/>
    <col min="1281" max="1281" width="1.25" style="973" customWidth="1"/>
    <col min="1282" max="1282" width="24.25" style="973" customWidth="1"/>
    <col min="1283" max="1283" width="4" style="973" customWidth="1"/>
    <col min="1284" max="1285" width="20.125" style="973" customWidth="1"/>
    <col min="1286" max="1286" width="12.75" style="973" customWidth="1"/>
    <col min="1287" max="1287" width="11.25" style="973" customWidth="1"/>
    <col min="1288" max="1288" width="3.125" style="973" customWidth="1"/>
    <col min="1289" max="1289" width="3.75" style="973" customWidth="1"/>
    <col min="1290" max="1290" width="2.5" style="973" customWidth="1"/>
    <col min="1291" max="1536" width="9" style="973"/>
    <col min="1537" max="1537" width="1.25" style="973" customWidth="1"/>
    <col min="1538" max="1538" width="24.25" style="973" customWidth="1"/>
    <col min="1539" max="1539" width="4" style="973" customWidth="1"/>
    <col min="1540" max="1541" width="20.125" style="973" customWidth="1"/>
    <col min="1542" max="1542" width="12.75" style="973" customWidth="1"/>
    <col min="1543" max="1543" width="11.25" style="973" customWidth="1"/>
    <col min="1544" max="1544" width="3.125" style="973" customWidth="1"/>
    <col min="1545" max="1545" width="3.75" style="973" customWidth="1"/>
    <col min="1546" max="1546" width="2.5" style="973" customWidth="1"/>
    <col min="1547" max="1792" width="9" style="973"/>
    <col min="1793" max="1793" width="1.25" style="973" customWidth="1"/>
    <col min="1794" max="1794" width="24.25" style="973" customWidth="1"/>
    <col min="1795" max="1795" width="4" style="973" customWidth="1"/>
    <col min="1796" max="1797" width="20.125" style="973" customWidth="1"/>
    <col min="1798" max="1798" width="12.75" style="973" customWidth="1"/>
    <col min="1799" max="1799" width="11.25" style="973" customWidth="1"/>
    <col min="1800" max="1800" width="3.125" style="973" customWidth="1"/>
    <col min="1801" max="1801" width="3.75" style="973" customWidth="1"/>
    <col min="1802" max="1802" width="2.5" style="973" customWidth="1"/>
    <col min="1803" max="2048" width="9" style="973"/>
    <col min="2049" max="2049" width="1.25" style="973" customWidth="1"/>
    <col min="2050" max="2050" width="24.25" style="973" customWidth="1"/>
    <col min="2051" max="2051" width="4" style="973" customWidth="1"/>
    <col min="2052" max="2053" width="20.125" style="973" customWidth="1"/>
    <col min="2054" max="2054" width="12.75" style="973" customWidth="1"/>
    <col min="2055" max="2055" width="11.25" style="973" customWidth="1"/>
    <col min="2056" max="2056" width="3.125" style="973" customWidth="1"/>
    <col min="2057" max="2057" width="3.75" style="973" customWidth="1"/>
    <col min="2058" max="2058" width="2.5" style="973" customWidth="1"/>
    <col min="2059" max="2304" width="9" style="973"/>
    <col min="2305" max="2305" width="1.25" style="973" customWidth="1"/>
    <col min="2306" max="2306" width="24.25" style="973" customWidth="1"/>
    <col min="2307" max="2307" width="4" style="973" customWidth="1"/>
    <col min="2308" max="2309" width="20.125" style="973" customWidth="1"/>
    <col min="2310" max="2310" width="12.75" style="973" customWidth="1"/>
    <col min="2311" max="2311" width="11.25" style="973" customWidth="1"/>
    <col min="2312" max="2312" width="3.125" style="973" customWidth="1"/>
    <col min="2313" max="2313" width="3.75" style="973" customWidth="1"/>
    <col min="2314" max="2314" width="2.5" style="973" customWidth="1"/>
    <col min="2315" max="2560" width="9" style="973"/>
    <col min="2561" max="2561" width="1.25" style="973" customWidth="1"/>
    <col min="2562" max="2562" width="24.25" style="973" customWidth="1"/>
    <col min="2563" max="2563" width="4" style="973" customWidth="1"/>
    <col min="2564" max="2565" width="20.125" style="973" customWidth="1"/>
    <col min="2566" max="2566" width="12.75" style="973" customWidth="1"/>
    <col min="2567" max="2567" width="11.25" style="973" customWidth="1"/>
    <col min="2568" max="2568" width="3.125" style="973" customWidth="1"/>
    <col min="2569" max="2569" width="3.75" style="973" customWidth="1"/>
    <col min="2570" max="2570" width="2.5" style="973" customWidth="1"/>
    <col min="2571" max="2816" width="9" style="973"/>
    <col min="2817" max="2817" width="1.25" style="973" customWidth="1"/>
    <col min="2818" max="2818" width="24.25" style="973" customWidth="1"/>
    <col min="2819" max="2819" width="4" style="973" customWidth="1"/>
    <col min="2820" max="2821" width="20.125" style="973" customWidth="1"/>
    <col min="2822" max="2822" width="12.75" style="973" customWidth="1"/>
    <col min="2823" max="2823" width="11.25" style="973" customWidth="1"/>
    <col min="2824" max="2824" width="3.125" style="973" customWidth="1"/>
    <col min="2825" max="2825" width="3.75" style="973" customWidth="1"/>
    <col min="2826" max="2826" width="2.5" style="973" customWidth="1"/>
    <col min="2827" max="3072" width="9" style="973"/>
    <col min="3073" max="3073" width="1.25" style="973" customWidth="1"/>
    <col min="3074" max="3074" width="24.25" style="973" customWidth="1"/>
    <col min="3075" max="3075" width="4" style="973" customWidth="1"/>
    <col min="3076" max="3077" width="20.125" style="973" customWidth="1"/>
    <col min="3078" max="3078" width="12.75" style="973" customWidth="1"/>
    <col min="3079" max="3079" width="11.25" style="973" customWidth="1"/>
    <col min="3080" max="3080" width="3.125" style="973" customWidth="1"/>
    <col min="3081" max="3081" width="3.75" style="973" customWidth="1"/>
    <col min="3082" max="3082" width="2.5" style="973" customWidth="1"/>
    <col min="3083" max="3328" width="9" style="973"/>
    <col min="3329" max="3329" width="1.25" style="973" customWidth="1"/>
    <col min="3330" max="3330" width="24.25" style="973" customWidth="1"/>
    <col min="3331" max="3331" width="4" style="973" customWidth="1"/>
    <col min="3332" max="3333" width="20.125" style="973" customWidth="1"/>
    <col min="3334" max="3334" width="12.75" style="973" customWidth="1"/>
    <col min="3335" max="3335" width="11.25" style="973" customWidth="1"/>
    <col min="3336" max="3336" width="3.125" style="973" customWidth="1"/>
    <col min="3337" max="3337" width="3.75" style="973" customWidth="1"/>
    <col min="3338" max="3338" width="2.5" style="973" customWidth="1"/>
    <col min="3339" max="3584" width="9" style="973"/>
    <col min="3585" max="3585" width="1.25" style="973" customWidth="1"/>
    <col min="3586" max="3586" width="24.25" style="973" customWidth="1"/>
    <col min="3587" max="3587" width="4" style="973" customWidth="1"/>
    <col min="3588" max="3589" width="20.125" style="973" customWidth="1"/>
    <col min="3590" max="3590" width="12.75" style="973" customWidth="1"/>
    <col min="3591" max="3591" width="11.25" style="973" customWidth="1"/>
    <col min="3592" max="3592" width="3.125" style="973" customWidth="1"/>
    <col min="3593" max="3593" width="3.75" style="973" customWidth="1"/>
    <col min="3594" max="3594" width="2.5" style="973" customWidth="1"/>
    <col min="3595" max="3840" width="9" style="973"/>
    <col min="3841" max="3841" width="1.25" style="973" customWidth="1"/>
    <col min="3842" max="3842" width="24.25" style="973" customWidth="1"/>
    <col min="3843" max="3843" width="4" style="973" customWidth="1"/>
    <col min="3844" max="3845" width="20.125" style="973" customWidth="1"/>
    <col min="3846" max="3846" width="12.75" style="973" customWidth="1"/>
    <col min="3847" max="3847" width="11.25" style="973" customWidth="1"/>
    <col min="3848" max="3848" width="3.125" style="973" customWidth="1"/>
    <col min="3849" max="3849" width="3.75" style="973" customWidth="1"/>
    <col min="3850" max="3850" width="2.5" style="973" customWidth="1"/>
    <col min="3851" max="4096" width="9" style="973"/>
    <col min="4097" max="4097" width="1.25" style="973" customWidth="1"/>
    <col min="4098" max="4098" width="24.25" style="973" customWidth="1"/>
    <col min="4099" max="4099" width="4" style="973" customWidth="1"/>
    <col min="4100" max="4101" width="20.125" style="973" customWidth="1"/>
    <col min="4102" max="4102" width="12.75" style="973" customWidth="1"/>
    <col min="4103" max="4103" width="11.25" style="973" customWidth="1"/>
    <col min="4104" max="4104" width="3.125" style="973" customWidth="1"/>
    <col min="4105" max="4105" width="3.75" style="973" customWidth="1"/>
    <col min="4106" max="4106" width="2.5" style="973" customWidth="1"/>
    <col min="4107" max="4352" width="9" style="973"/>
    <col min="4353" max="4353" width="1.25" style="973" customWidth="1"/>
    <col min="4354" max="4354" width="24.25" style="973" customWidth="1"/>
    <col min="4355" max="4355" width="4" style="973" customWidth="1"/>
    <col min="4356" max="4357" width="20.125" style="973" customWidth="1"/>
    <col min="4358" max="4358" width="12.75" style="973" customWidth="1"/>
    <col min="4359" max="4359" width="11.25" style="973" customWidth="1"/>
    <col min="4360" max="4360" width="3.125" style="973" customWidth="1"/>
    <col min="4361" max="4361" width="3.75" style="973" customWidth="1"/>
    <col min="4362" max="4362" width="2.5" style="973" customWidth="1"/>
    <col min="4363" max="4608" width="9" style="973"/>
    <col min="4609" max="4609" width="1.25" style="973" customWidth="1"/>
    <col min="4610" max="4610" width="24.25" style="973" customWidth="1"/>
    <col min="4611" max="4611" width="4" style="973" customWidth="1"/>
    <col min="4612" max="4613" width="20.125" style="973" customWidth="1"/>
    <col min="4614" max="4614" width="12.75" style="973" customWidth="1"/>
    <col min="4615" max="4615" width="11.25" style="973" customWidth="1"/>
    <col min="4616" max="4616" width="3.125" style="973" customWidth="1"/>
    <col min="4617" max="4617" width="3.75" style="973" customWidth="1"/>
    <col min="4618" max="4618" width="2.5" style="973" customWidth="1"/>
    <col min="4619" max="4864" width="9" style="973"/>
    <col min="4865" max="4865" width="1.25" style="973" customWidth="1"/>
    <col min="4866" max="4866" width="24.25" style="973" customWidth="1"/>
    <col min="4867" max="4867" width="4" style="973" customWidth="1"/>
    <col min="4868" max="4869" width="20.125" style="973" customWidth="1"/>
    <col min="4870" max="4870" width="12.75" style="973" customWidth="1"/>
    <col min="4871" max="4871" width="11.25" style="973" customWidth="1"/>
    <col min="4872" max="4872" width="3.125" style="973" customWidth="1"/>
    <col min="4873" max="4873" width="3.75" style="973" customWidth="1"/>
    <col min="4874" max="4874" width="2.5" style="973" customWidth="1"/>
    <col min="4875" max="5120" width="9" style="973"/>
    <col min="5121" max="5121" width="1.25" style="973" customWidth="1"/>
    <col min="5122" max="5122" width="24.25" style="973" customWidth="1"/>
    <col min="5123" max="5123" width="4" style="973" customWidth="1"/>
    <col min="5124" max="5125" width="20.125" style="973" customWidth="1"/>
    <col min="5126" max="5126" width="12.75" style="973" customWidth="1"/>
    <col min="5127" max="5127" width="11.25" style="973" customWidth="1"/>
    <col min="5128" max="5128" width="3.125" style="973" customWidth="1"/>
    <col min="5129" max="5129" width="3.75" style="973" customWidth="1"/>
    <col min="5130" max="5130" width="2.5" style="973" customWidth="1"/>
    <col min="5131" max="5376" width="9" style="973"/>
    <col min="5377" max="5377" width="1.25" style="973" customWidth="1"/>
    <col min="5378" max="5378" width="24.25" style="973" customWidth="1"/>
    <col min="5379" max="5379" width="4" style="973" customWidth="1"/>
    <col min="5380" max="5381" width="20.125" style="973" customWidth="1"/>
    <col min="5382" max="5382" width="12.75" style="973" customWidth="1"/>
    <col min="5383" max="5383" width="11.25" style="973" customWidth="1"/>
    <col min="5384" max="5384" width="3.125" style="973" customWidth="1"/>
    <col min="5385" max="5385" width="3.75" style="973" customWidth="1"/>
    <col min="5386" max="5386" width="2.5" style="973" customWidth="1"/>
    <col min="5387" max="5632" width="9" style="973"/>
    <col min="5633" max="5633" width="1.25" style="973" customWidth="1"/>
    <col min="5634" max="5634" width="24.25" style="973" customWidth="1"/>
    <col min="5635" max="5635" width="4" style="973" customWidth="1"/>
    <col min="5636" max="5637" width="20.125" style="973" customWidth="1"/>
    <col min="5638" max="5638" width="12.75" style="973" customWidth="1"/>
    <col min="5639" max="5639" width="11.25" style="973" customWidth="1"/>
    <col min="5640" max="5640" width="3.125" style="973" customWidth="1"/>
    <col min="5641" max="5641" width="3.75" style="973" customWidth="1"/>
    <col min="5642" max="5642" width="2.5" style="973" customWidth="1"/>
    <col min="5643" max="5888" width="9" style="973"/>
    <col min="5889" max="5889" width="1.25" style="973" customWidth="1"/>
    <col min="5890" max="5890" width="24.25" style="973" customWidth="1"/>
    <col min="5891" max="5891" width="4" style="973" customWidth="1"/>
    <col min="5892" max="5893" width="20.125" style="973" customWidth="1"/>
    <col min="5894" max="5894" width="12.75" style="973" customWidth="1"/>
    <col min="5895" max="5895" width="11.25" style="973" customWidth="1"/>
    <col min="5896" max="5896" width="3.125" style="973" customWidth="1"/>
    <col min="5897" max="5897" width="3.75" style="973" customWidth="1"/>
    <col min="5898" max="5898" width="2.5" style="973" customWidth="1"/>
    <col min="5899" max="6144" width="9" style="973"/>
    <col min="6145" max="6145" width="1.25" style="973" customWidth="1"/>
    <col min="6146" max="6146" width="24.25" style="973" customWidth="1"/>
    <col min="6147" max="6147" width="4" style="973" customWidth="1"/>
    <col min="6148" max="6149" width="20.125" style="973" customWidth="1"/>
    <col min="6150" max="6150" width="12.75" style="973" customWidth="1"/>
    <col min="6151" max="6151" width="11.25" style="973" customWidth="1"/>
    <col min="6152" max="6152" width="3.125" style="973" customWidth="1"/>
    <col min="6153" max="6153" width="3.75" style="973" customWidth="1"/>
    <col min="6154" max="6154" width="2.5" style="973" customWidth="1"/>
    <col min="6155" max="6400" width="9" style="973"/>
    <col min="6401" max="6401" width="1.25" style="973" customWidth="1"/>
    <col min="6402" max="6402" width="24.25" style="973" customWidth="1"/>
    <col min="6403" max="6403" width="4" style="973" customWidth="1"/>
    <col min="6404" max="6405" width="20.125" style="973" customWidth="1"/>
    <col min="6406" max="6406" width="12.75" style="973" customWidth="1"/>
    <col min="6407" max="6407" width="11.25" style="973" customWidth="1"/>
    <col min="6408" max="6408" width="3.125" style="973" customWidth="1"/>
    <col min="6409" max="6409" width="3.75" style="973" customWidth="1"/>
    <col min="6410" max="6410" width="2.5" style="973" customWidth="1"/>
    <col min="6411" max="6656" width="9" style="973"/>
    <col min="6657" max="6657" width="1.25" style="973" customWidth="1"/>
    <col min="6658" max="6658" width="24.25" style="973" customWidth="1"/>
    <col min="6659" max="6659" width="4" style="973" customWidth="1"/>
    <col min="6660" max="6661" width="20.125" style="973" customWidth="1"/>
    <col min="6662" max="6662" width="12.75" style="973" customWidth="1"/>
    <col min="6663" max="6663" width="11.25" style="973" customWidth="1"/>
    <col min="6664" max="6664" width="3.125" style="973" customWidth="1"/>
    <col min="6665" max="6665" width="3.75" style="973" customWidth="1"/>
    <col min="6666" max="6666" width="2.5" style="973" customWidth="1"/>
    <col min="6667" max="6912" width="9" style="973"/>
    <col min="6913" max="6913" width="1.25" style="973" customWidth="1"/>
    <col min="6914" max="6914" width="24.25" style="973" customWidth="1"/>
    <col min="6915" max="6915" width="4" style="973" customWidth="1"/>
    <col min="6916" max="6917" width="20.125" style="973" customWidth="1"/>
    <col min="6918" max="6918" width="12.75" style="973" customWidth="1"/>
    <col min="6919" max="6919" width="11.25" style="973" customWidth="1"/>
    <col min="6920" max="6920" width="3.125" style="973" customWidth="1"/>
    <col min="6921" max="6921" width="3.75" style="973" customWidth="1"/>
    <col min="6922" max="6922" width="2.5" style="973" customWidth="1"/>
    <col min="6923" max="7168" width="9" style="973"/>
    <col min="7169" max="7169" width="1.25" style="973" customWidth="1"/>
    <col min="7170" max="7170" width="24.25" style="973" customWidth="1"/>
    <col min="7171" max="7171" width="4" style="973" customWidth="1"/>
    <col min="7172" max="7173" width="20.125" style="973" customWidth="1"/>
    <col min="7174" max="7174" width="12.75" style="973" customWidth="1"/>
    <col min="7175" max="7175" width="11.25" style="973" customWidth="1"/>
    <col min="7176" max="7176" width="3.125" style="973" customWidth="1"/>
    <col min="7177" max="7177" width="3.75" style="973" customWidth="1"/>
    <col min="7178" max="7178" width="2.5" style="973" customWidth="1"/>
    <col min="7179" max="7424" width="9" style="973"/>
    <col min="7425" max="7425" width="1.25" style="973" customWidth="1"/>
    <col min="7426" max="7426" width="24.25" style="973" customWidth="1"/>
    <col min="7427" max="7427" width="4" style="973" customWidth="1"/>
    <col min="7428" max="7429" width="20.125" style="973" customWidth="1"/>
    <col min="7430" max="7430" width="12.75" style="973" customWidth="1"/>
    <col min="7431" max="7431" width="11.25" style="973" customWidth="1"/>
    <col min="7432" max="7432" width="3.125" style="973" customWidth="1"/>
    <col min="7433" max="7433" width="3.75" style="973" customWidth="1"/>
    <col min="7434" max="7434" width="2.5" style="973" customWidth="1"/>
    <col min="7435" max="7680" width="9" style="973"/>
    <col min="7681" max="7681" width="1.25" style="973" customWidth="1"/>
    <col min="7682" max="7682" width="24.25" style="973" customWidth="1"/>
    <col min="7683" max="7683" width="4" style="973" customWidth="1"/>
    <col min="7684" max="7685" width="20.125" style="973" customWidth="1"/>
    <col min="7686" max="7686" width="12.75" style="973" customWidth="1"/>
    <col min="7687" max="7687" width="11.25" style="973" customWidth="1"/>
    <col min="7688" max="7688" width="3.125" style="973" customWidth="1"/>
    <col min="7689" max="7689" width="3.75" style="973" customWidth="1"/>
    <col min="7690" max="7690" width="2.5" style="973" customWidth="1"/>
    <col min="7691" max="7936" width="9" style="973"/>
    <col min="7937" max="7937" width="1.25" style="973" customWidth="1"/>
    <col min="7938" max="7938" width="24.25" style="973" customWidth="1"/>
    <col min="7939" max="7939" width="4" style="973" customWidth="1"/>
    <col min="7940" max="7941" width="20.125" style="973" customWidth="1"/>
    <col min="7942" max="7942" width="12.75" style="973" customWidth="1"/>
    <col min="7943" max="7943" width="11.25" style="973" customWidth="1"/>
    <col min="7944" max="7944" width="3.125" style="973" customWidth="1"/>
    <col min="7945" max="7945" width="3.75" style="973" customWidth="1"/>
    <col min="7946" max="7946" width="2.5" style="973" customWidth="1"/>
    <col min="7947" max="8192" width="9" style="973"/>
    <col min="8193" max="8193" width="1.25" style="973" customWidth="1"/>
    <col min="8194" max="8194" width="24.25" style="973" customWidth="1"/>
    <col min="8195" max="8195" width="4" style="973" customWidth="1"/>
    <col min="8196" max="8197" width="20.125" style="973" customWidth="1"/>
    <col min="8198" max="8198" width="12.75" style="973" customWidth="1"/>
    <col min="8199" max="8199" width="11.25" style="973" customWidth="1"/>
    <col min="8200" max="8200" width="3.125" style="973" customWidth="1"/>
    <col min="8201" max="8201" width="3.75" style="973" customWidth="1"/>
    <col min="8202" max="8202" width="2.5" style="973" customWidth="1"/>
    <col min="8203" max="8448" width="9" style="973"/>
    <col min="8449" max="8449" width="1.25" style="973" customWidth="1"/>
    <col min="8450" max="8450" width="24.25" style="973" customWidth="1"/>
    <col min="8451" max="8451" width="4" style="973" customWidth="1"/>
    <col min="8452" max="8453" width="20.125" style="973" customWidth="1"/>
    <col min="8454" max="8454" width="12.75" style="973" customWidth="1"/>
    <col min="8455" max="8455" width="11.25" style="973" customWidth="1"/>
    <col min="8456" max="8456" width="3.125" style="973" customWidth="1"/>
    <col min="8457" max="8457" width="3.75" style="973" customWidth="1"/>
    <col min="8458" max="8458" width="2.5" style="973" customWidth="1"/>
    <col min="8459" max="8704" width="9" style="973"/>
    <col min="8705" max="8705" width="1.25" style="973" customWidth="1"/>
    <col min="8706" max="8706" width="24.25" style="973" customWidth="1"/>
    <col min="8707" max="8707" width="4" style="973" customWidth="1"/>
    <col min="8708" max="8709" width="20.125" style="973" customWidth="1"/>
    <col min="8710" max="8710" width="12.75" style="973" customWidth="1"/>
    <col min="8711" max="8711" width="11.25" style="973" customWidth="1"/>
    <col min="8712" max="8712" width="3.125" style="973" customWidth="1"/>
    <col min="8713" max="8713" width="3.75" style="973" customWidth="1"/>
    <col min="8714" max="8714" width="2.5" style="973" customWidth="1"/>
    <col min="8715" max="8960" width="9" style="973"/>
    <col min="8961" max="8961" width="1.25" style="973" customWidth="1"/>
    <col min="8962" max="8962" width="24.25" style="973" customWidth="1"/>
    <col min="8963" max="8963" width="4" style="973" customWidth="1"/>
    <col min="8964" max="8965" width="20.125" style="973" customWidth="1"/>
    <col min="8966" max="8966" width="12.75" style="973" customWidth="1"/>
    <col min="8967" max="8967" width="11.25" style="973" customWidth="1"/>
    <col min="8968" max="8968" width="3.125" style="973" customWidth="1"/>
    <col min="8969" max="8969" width="3.75" style="973" customWidth="1"/>
    <col min="8970" max="8970" width="2.5" style="973" customWidth="1"/>
    <col min="8971" max="9216" width="9" style="973"/>
    <col min="9217" max="9217" width="1.25" style="973" customWidth="1"/>
    <col min="9218" max="9218" width="24.25" style="973" customWidth="1"/>
    <col min="9219" max="9219" width="4" style="973" customWidth="1"/>
    <col min="9220" max="9221" width="20.125" style="973" customWidth="1"/>
    <col min="9222" max="9222" width="12.75" style="973" customWidth="1"/>
    <col min="9223" max="9223" width="11.25" style="973" customWidth="1"/>
    <col min="9224" max="9224" width="3.125" style="973" customWidth="1"/>
    <col min="9225" max="9225" width="3.75" style="973" customWidth="1"/>
    <col min="9226" max="9226" width="2.5" style="973" customWidth="1"/>
    <col min="9227" max="9472" width="9" style="973"/>
    <col min="9473" max="9473" width="1.25" style="973" customWidth="1"/>
    <col min="9474" max="9474" width="24.25" style="973" customWidth="1"/>
    <col min="9475" max="9475" width="4" style="973" customWidth="1"/>
    <col min="9476" max="9477" width="20.125" style="973" customWidth="1"/>
    <col min="9478" max="9478" width="12.75" style="973" customWidth="1"/>
    <col min="9479" max="9479" width="11.25" style="973" customWidth="1"/>
    <col min="9480" max="9480" width="3.125" style="973" customWidth="1"/>
    <col min="9481" max="9481" width="3.75" style="973" customWidth="1"/>
    <col min="9482" max="9482" width="2.5" style="973" customWidth="1"/>
    <col min="9483" max="9728" width="9" style="973"/>
    <col min="9729" max="9729" width="1.25" style="973" customWidth="1"/>
    <col min="9730" max="9730" width="24.25" style="973" customWidth="1"/>
    <col min="9731" max="9731" width="4" style="973" customWidth="1"/>
    <col min="9732" max="9733" width="20.125" style="973" customWidth="1"/>
    <col min="9734" max="9734" width="12.75" style="973" customWidth="1"/>
    <col min="9735" max="9735" width="11.25" style="973" customWidth="1"/>
    <col min="9736" max="9736" width="3.125" style="973" customWidth="1"/>
    <col min="9737" max="9737" width="3.75" style="973" customWidth="1"/>
    <col min="9738" max="9738" width="2.5" style="973" customWidth="1"/>
    <col min="9739" max="9984" width="9" style="973"/>
    <col min="9985" max="9985" width="1.25" style="973" customWidth="1"/>
    <col min="9986" max="9986" width="24.25" style="973" customWidth="1"/>
    <col min="9987" max="9987" width="4" style="973" customWidth="1"/>
    <col min="9988" max="9989" width="20.125" style="973" customWidth="1"/>
    <col min="9990" max="9990" width="12.75" style="973" customWidth="1"/>
    <col min="9991" max="9991" width="11.25" style="973" customWidth="1"/>
    <col min="9992" max="9992" width="3.125" style="973" customWidth="1"/>
    <col min="9993" max="9993" width="3.75" style="973" customWidth="1"/>
    <col min="9994" max="9994" width="2.5" style="973" customWidth="1"/>
    <col min="9995" max="10240" width="9" style="973"/>
    <col min="10241" max="10241" width="1.25" style="973" customWidth="1"/>
    <col min="10242" max="10242" width="24.25" style="973" customWidth="1"/>
    <col min="10243" max="10243" width="4" style="973" customWidth="1"/>
    <col min="10244" max="10245" width="20.125" style="973" customWidth="1"/>
    <col min="10246" max="10246" width="12.75" style="973" customWidth="1"/>
    <col min="10247" max="10247" width="11.25" style="973" customWidth="1"/>
    <col min="10248" max="10248" width="3.125" style="973" customWidth="1"/>
    <col min="10249" max="10249" width="3.75" style="973" customWidth="1"/>
    <col min="10250" max="10250" width="2.5" style="973" customWidth="1"/>
    <col min="10251" max="10496" width="9" style="973"/>
    <col min="10497" max="10497" width="1.25" style="973" customWidth="1"/>
    <col min="10498" max="10498" width="24.25" style="973" customWidth="1"/>
    <col min="10499" max="10499" width="4" style="973" customWidth="1"/>
    <col min="10500" max="10501" width="20.125" style="973" customWidth="1"/>
    <col min="10502" max="10502" width="12.75" style="973" customWidth="1"/>
    <col min="10503" max="10503" width="11.25" style="973" customWidth="1"/>
    <col min="10504" max="10504" width="3.125" style="973" customWidth="1"/>
    <col min="10505" max="10505" width="3.75" style="973" customWidth="1"/>
    <col min="10506" max="10506" width="2.5" style="973" customWidth="1"/>
    <col min="10507" max="10752" width="9" style="973"/>
    <col min="10753" max="10753" width="1.25" style="973" customWidth="1"/>
    <col min="10754" max="10754" width="24.25" style="973" customWidth="1"/>
    <col min="10755" max="10755" width="4" style="973" customWidth="1"/>
    <col min="10756" max="10757" width="20.125" style="973" customWidth="1"/>
    <col min="10758" max="10758" width="12.75" style="973" customWidth="1"/>
    <col min="10759" max="10759" width="11.25" style="973" customWidth="1"/>
    <col min="10760" max="10760" width="3.125" style="973" customWidth="1"/>
    <col min="10761" max="10761" width="3.75" style="973" customWidth="1"/>
    <col min="10762" max="10762" width="2.5" style="973" customWidth="1"/>
    <col min="10763" max="11008" width="9" style="973"/>
    <col min="11009" max="11009" width="1.25" style="973" customWidth="1"/>
    <col min="11010" max="11010" width="24.25" style="973" customWidth="1"/>
    <col min="11011" max="11011" width="4" style="973" customWidth="1"/>
    <col min="11012" max="11013" width="20.125" style="973" customWidth="1"/>
    <col min="11014" max="11014" width="12.75" style="973" customWidth="1"/>
    <col min="11015" max="11015" width="11.25" style="973" customWidth="1"/>
    <col min="11016" max="11016" width="3.125" style="973" customWidth="1"/>
    <col min="11017" max="11017" width="3.75" style="973" customWidth="1"/>
    <col min="11018" max="11018" width="2.5" style="973" customWidth="1"/>
    <col min="11019" max="11264" width="9" style="973"/>
    <col min="11265" max="11265" width="1.25" style="973" customWidth="1"/>
    <col min="11266" max="11266" width="24.25" style="973" customWidth="1"/>
    <col min="11267" max="11267" width="4" style="973" customWidth="1"/>
    <col min="11268" max="11269" width="20.125" style="973" customWidth="1"/>
    <col min="11270" max="11270" width="12.75" style="973" customWidth="1"/>
    <col min="11271" max="11271" width="11.25" style="973" customWidth="1"/>
    <col min="11272" max="11272" width="3.125" style="973" customWidth="1"/>
    <col min="11273" max="11273" width="3.75" style="973" customWidth="1"/>
    <col min="11274" max="11274" width="2.5" style="973" customWidth="1"/>
    <col min="11275" max="11520" width="9" style="973"/>
    <col min="11521" max="11521" width="1.25" style="973" customWidth="1"/>
    <col min="11522" max="11522" width="24.25" style="973" customWidth="1"/>
    <col min="11523" max="11523" width="4" style="973" customWidth="1"/>
    <col min="11524" max="11525" width="20.125" style="973" customWidth="1"/>
    <col min="11526" max="11526" width="12.75" style="973" customWidth="1"/>
    <col min="11527" max="11527" width="11.25" style="973" customWidth="1"/>
    <col min="11528" max="11528" width="3.125" style="973" customWidth="1"/>
    <col min="11529" max="11529" width="3.75" style="973" customWidth="1"/>
    <col min="11530" max="11530" width="2.5" style="973" customWidth="1"/>
    <col min="11531" max="11776" width="9" style="973"/>
    <col min="11777" max="11777" width="1.25" style="973" customWidth="1"/>
    <col min="11778" max="11778" width="24.25" style="973" customWidth="1"/>
    <col min="11779" max="11779" width="4" style="973" customWidth="1"/>
    <col min="11780" max="11781" width="20.125" style="973" customWidth="1"/>
    <col min="11782" max="11782" width="12.75" style="973" customWidth="1"/>
    <col min="11783" max="11783" width="11.25" style="973" customWidth="1"/>
    <col min="11784" max="11784" width="3.125" style="973" customWidth="1"/>
    <col min="11785" max="11785" width="3.75" style="973" customWidth="1"/>
    <col min="11786" max="11786" width="2.5" style="973" customWidth="1"/>
    <col min="11787" max="12032" width="9" style="973"/>
    <col min="12033" max="12033" width="1.25" style="973" customWidth="1"/>
    <col min="12034" max="12034" width="24.25" style="973" customWidth="1"/>
    <col min="12035" max="12035" width="4" style="973" customWidth="1"/>
    <col min="12036" max="12037" width="20.125" style="973" customWidth="1"/>
    <col min="12038" max="12038" width="12.75" style="973" customWidth="1"/>
    <col min="12039" max="12039" width="11.25" style="973" customWidth="1"/>
    <col min="12040" max="12040" width="3.125" style="973" customWidth="1"/>
    <col min="12041" max="12041" width="3.75" style="973" customWidth="1"/>
    <col min="12042" max="12042" width="2.5" style="973" customWidth="1"/>
    <col min="12043" max="12288" width="9" style="973"/>
    <col min="12289" max="12289" width="1.25" style="973" customWidth="1"/>
    <col min="12290" max="12290" width="24.25" style="973" customWidth="1"/>
    <col min="12291" max="12291" width="4" style="973" customWidth="1"/>
    <col min="12292" max="12293" width="20.125" style="973" customWidth="1"/>
    <col min="12294" max="12294" width="12.75" style="973" customWidth="1"/>
    <col min="12295" max="12295" width="11.25" style="973" customWidth="1"/>
    <col min="12296" max="12296" width="3.125" style="973" customWidth="1"/>
    <col min="12297" max="12297" width="3.75" style="973" customWidth="1"/>
    <col min="12298" max="12298" width="2.5" style="973" customWidth="1"/>
    <col min="12299" max="12544" width="9" style="973"/>
    <col min="12545" max="12545" width="1.25" style="973" customWidth="1"/>
    <col min="12546" max="12546" width="24.25" style="973" customWidth="1"/>
    <col min="12547" max="12547" width="4" style="973" customWidth="1"/>
    <col min="12548" max="12549" width="20.125" style="973" customWidth="1"/>
    <col min="12550" max="12550" width="12.75" style="973" customWidth="1"/>
    <col min="12551" max="12551" width="11.25" style="973" customWidth="1"/>
    <col min="12552" max="12552" width="3.125" style="973" customWidth="1"/>
    <col min="12553" max="12553" width="3.75" style="973" customWidth="1"/>
    <col min="12554" max="12554" width="2.5" style="973" customWidth="1"/>
    <col min="12555" max="12800" width="9" style="973"/>
    <col min="12801" max="12801" width="1.25" style="973" customWidth="1"/>
    <col min="12802" max="12802" width="24.25" style="973" customWidth="1"/>
    <col min="12803" max="12803" width="4" style="973" customWidth="1"/>
    <col min="12804" max="12805" width="20.125" style="973" customWidth="1"/>
    <col min="12806" max="12806" width="12.75" style="973" customWidth="1"/>
    <col min="12807" max="12807" width="11.25" style="973" customWidth="1"/>
    <col min="12808" max="12808" width="3.125" style="973" customWidth="1"/>
    <col min="12809" max="12809" width="3.75" style="973" customWidth="1"/>
    <col min="12810" max="12810" width="2.5" style="973" customWidth="1"/>
    <col min="12811" max="13056" width="9" style="973"/>
    <col min="13057" max="13057" width="1.25" style="973" customWidth="1"/>
    <col min="13058" max="13058" width="24.25" style="973" customWidth="1"/>
    <col min="13059" max="13059" width="4" style="973" customWidth="1"/>
    <col min="13060" max="13061" width="20.125" style="973" customWidth="1"/>
    <col min="13062" max="13062" width="12.75" style="973" customWidth="1"/>
    <col min="13063" max="13063" width="11.25" style="973" customWidth="1"/>
    <col min="13064" max="13064" width="3.125" style="973" customWidth="1"/>
    <col min="13065" max="13065" width="3.75" style="973" customWidth="1"/>
    <col min="13066" max="13066" width="2.5" style="973" customWidth="1"/>
    <col min="13067" max="13312" width="9" style="973"/>
    <col min="13313" max="13313" width="1.25" style="973" customWidth="1"/>
    <col min="13314" max="13314" width="24.25" style="973" customWidth="1"/>
    <col min="13315" max="13315" width="4" style="973" customWidth="1"/>
    <col min="13316" max="13317" width="20.125" style="973" customWidth="1"/>
    <col min="13318" max="13318" width="12.75" style="973" customWidth="1"/>
    <col min="13319" max="13319" width="11.25" style="973" customWidth="1"/>
    <col min="13320" max="13320" width="3.125" style="973" customWidth="1"/>
    <col min="13321" max="13321" width="3.75" style="973" customWidth="1"/>
    <col min="13322" max="13322" width="2.5" style="973" customWidth="1"/>
    <col min="13323" max="13568" width="9" style="973"/>
    <col min="13569" max="13569" width="1.25" style="973" customWidth="1"/>
    <col min="13570" max="13570" width="24.25" style="973" customWidth="1"/>
    <col min="13571" max="13571" width="4" style="973" customWidth="1"/>
    <col min="13572" max="13573" width="20.125" style="973" customWidth="1"/>
    <col min="13574" max="13574" width="12.75" style="973" customWidth="1"/>
    <col min="13575" max="13575" width="11.25" style="973" customWidth="1"/>
    <col min="13576" max="13576" width="3.125" style="973" customWidth="1"/>
    <col min="13577" max="13577" width="3.75" style="973" customWidth="1"/>
    <col min="13578" max="13578" width="2.5" style="973" customWidth="1"/>
    <col min="13579" max="13824" width="9" style="973"/>
    <col min="13825" max="13825" width="1.25" style="973" customWidth="1"/>
    <col min="13826" max="13826" width="24.25" style="973" customWidth="1"/>
    <col min="13827" max="13827" width="4" style="973" customWidth="1"/>
    <col min="13828" max="13829" width="20.125" style="973" customWidth="1"/>
    <col min="13830" max="13830" width="12.75" style="973" customWidth="1"/>
    <col min="13831" max="13831" width="11.25" style="973" customWidth="1"/>
    <col min="13832" max="13832" width="3.125" style="973" customWidth="1"/>
    <col min="13833" max="13833" width="3.75" style="973" customWidth="1"/>
    <col min="13834" max="13834" width="2.5" style="973" customWidth="1"/>
    <col min="13835" max="14080" width="9" style="973"/>
    <col min="14081" max="14081" width="1.25" style="973" customWidth="1"/>
    <col min="14082" max="14082" width="24.25" style="973" customWidth="1"/>
    <col min="14083" max="14083" width="4" style="973" customWidth="1"/>
    <col min="14084" max="14085" width="20.125" style="973" customWidth="1"/>
    <col min="14086" max="14086" width="12.75" style="973" customWidth="1"/>
    <col min="14087" max="14087" width="11.25" style="973" customWidth="1"/>
    <col min="14088" max="14088" width="3.125" style="973" customWidth="1"/>
    <col min="14089" max="14089" width="3.75" style="973" customWidth="1"/>
    <col min="14090" max="14090" width="2.5" style="973" customWidth="1"/>
    <col min="14091" max="14336" width="9" style="973"/>
    <col min="14337" max="14337" width="1.25" style="973" customWidth="1"/>
    <col min="14338" max="14338" width="24.25" style="973" customWidth="1"/>
    <col min="14339" max="14339" width="4" style="973" customWidth="1"/>
    <col min="14340" max="14341" width="20.125" style="973" customWidth="1"/>
    <col min="14342" max="14342" width="12.75" style="973" customWidth="1"/>
    <col min="14343" max="14343" width="11.25" style="973" customWidth="1"/>
    <col min="14344" max="14344" width="3.125" style="973" customWidth="1"/>
    <col min="14345" max="14345" width="3.75" style="973" customWidth="1"/>
    <col min="14346" max="14346" width="2.5" style="973" customWidth="1"/>
    <col min="14347" max="14592" width="9" style="973"/>
    <col min="14593" max="14593" width="1.25" style="973" customWidth="1"/>
    <col min="14594" max="14594" width="24.25" style="973" customWidth="1"/>
    <col min="14595" max="14595" width="4" style="973" customWidth="1"/>
    <col min="14596" max="14597" width="20.125" style="973" customWidth="1"/>
    <col min="14598" max="14598" width="12.75" style="973" customWidth="1"/>
    <col min="14599" max="14599" width="11.25" style="973" customWidth="1"/>
    <col min="14600" max="14600" width="3.125" style="973" customWidth="1"/>
    <col min="14601" max="14601" width="3.75" style="973" customWidth="1"/>
    <col min="14602" max="14602" width="2.5" style="973" customWidth="1"/>
    <col min="14603" max="14848" width="9" style="973"/>
    <col min="14849" max="14849" width="1.25" style="973" customWidth="1"/>
    <col min="14850" max="14850" width="24.25" style="973" customWidth="1"/>
    <col min="14851" max="14851" width="4" style="973" customWidth="1"/>
    <col min="14852" max="14853" width="20.125" style="973" customWidth="1"/>
    <col min="14854" max="14854" width="12.75" style="973" customWidth="1"/>
    <col min="14855" max="14855" width="11.25" style="973" customWidth="1"/>
    <col min="14856" max="14856" width="3.125" style="973" customWidth="1"/>
    <col min="14857" max="14857" width="3.75" style="973" customWidth="1"/>
    <col min="14858" max="14858" width="2.5" style="973" customWidth="1"/>
    <col min="14859" max="15104" width="9" style="973"/>
    <col min="15105" max="15105" width="1.25" style="973" customWidth="1"/>
    <col min="15106" max="15106" width="24.25" style="973" customWidth="1"/>
    <col min="15107" max="15107" width="4" style="973" customWidth="1"/>
    <col min="15108" max="15109" width="20.125" style="973" customWidth="1"/>
    <col min="15110" max="15110" width="12.75" style="973" customWidth="1"/>
    <col min="15111" max="15111" width="11.25" style="973" customWidth="1"/>
    <col min="15112" max="15112" width="3.125" style="973" customWidth="1"/>
    <col min="15113" max="15113" width="3.75" style="973" customWidth="1"/>
    <col min="15114" max="15114" width="2.5" style="973" customWidth="1"/>
    <col min="15115" max="15360" width="9" style="973"/>
    <col min="15361" max="15361" width="1.25" style="973" customWidth="1"/>
    <col min="15362" max="15362" width="24.25" style="973" customWidth="1"/>
    <col min="15363" max="15363" width="4" style="973" customWidth="1"/>
    <col min="15364" max="15365" width="20.125" style="973" customWidth="1"/>
    <col min="15366" max="15366" width="12.75" style="973" customWidth="1"/>
    <col min="15367" max="15367" width="11.25" style="973" customWidth="1"/>
    <col min="15368" max="15368" width="3.125" style="973" customWidth="1"/>
    <col min="15369" max="15369" width="3.75" style="973" customWidth="1"/>
    <col min="15370" max="15370" width="2.5" style="973" customWidth="1"/>
    <col min="15371" max="15616" width="9" style="973"/>
    <col min="15617" max="15617" width="1.25" style="973" customWidth="1"/>
    <col min="15618" max="15618" width="24.25" style="973" customWidth="1"/>
    <col min="15619" max="15619" width="4" style="973" customWidth="1"/>
    <col min="15620" max="15621" width="20.125" style="973" customWidth="1"/>
    <col min="15622" max="15622" width="12.75" style="973" customWidth="1"/>
    <col min="15623" max="15623" width="11.25" style="973" customWidth="1"/>
    <col min="15624" max="15624" width="3.125" style="973" customWidth="1"/>
    <col min="15625" max="15625" width="3.75" style="973" customWidth="1"/>
    <col min="15626" max="15626" width="2.5" style="973" customWidth="1"/>
    <col min="15627" max="15872" width="9" style="973"/>
    <col min="15873" max="15873" width="1.25" style="973" customWidth="1"/>
    <col min="15874" max="15874" width="24.25" style="973" customWidth="1"/>
    <col min="15875" max="15875" width="4" style="973" customWidth="1"/>
    <col min="15876" max="15877" width="20.125" style="973" customWidth="1"/>
    <col min="15878" max="15878" width="12.75" style="973" customWidth="1"/>
    <col min="15879" max="15879" width="11.25" style="973" customWidth="1"/>
    <col min="15880" max="15880" width="3.125" style="973" customWidth="1"/>
    <col min="15881" max="15881" width="3.75" style="973" customWidth="1"/>
    <col min="15882" max="15882" width="2.5" style="973" customWidth="1"/>
    <col min="15883" max="16128" width="9" style="973"/>
    <col min="16129" max="16129" width="1.25" style="973" customWidth="1"/>
    <col min="16130" max="16130" width="24.25" style="973" customWidth="1"/>
    <col min="16131" max="16131" width="4" style="973" customWidth="1"/>
    <col min="16132" max="16133" width="20.125" style="973" customWidth="1"/>
    <col min="16134" max="16134" width="12.75" style="973" customWidth="1"/>
    <col min="16135" max="16135" width="11.25" style="973" customWidth="1"/>
    <col min="16136" max="16136" width="3.125" style="973" customWidth="1"/>
    <col min="16137" max="16137" width="3.75" style="973" customWidth="1"/>
    <col min="16138" max="16138" width="2.5" style="973" customWidth="1"/>
    <col min="16139" max="16384" width="9" style="973"/>
  </cols>
  <sheetData>
    <row r="1" spans="1:13" ht="20.100000000000001" customHeight="1">
      <c r="A1" s="897"/>
      <c r="J1" s="3581" t="s">
        <v>3034</v>
      </c>
      <c r="K1" s="3581"/>
      <c r="L1" s="3581"/>
      <c r="M1" s="3581"/>
    </row>
    <row r="2" spans="1:13" ht="20.100000000000001" customHeight="1">
      <c r="A2" s="924"/>
      <c r="F2" s="3240" t="str">
        <f>IF(基本情報入力シート!$D$3="","",基本情報入力シート!$D$3)</f>
        <v/>
      </c>
      <c r="G2" s="3240"/>
      <c r="H2" s="3240"/>
      <c r="I2" s="974"/>
    </row>
    <row r="3" spans="1:13" ht="20.100000000000001" customHeight="1">
      <c r="A3" s="924"/>
      <c r="F3" s="926"/>
    </row>
    <row r="4" spans="1:13" ht="20.100000000000001" customHeight="1">
      <c r="B4" s="4607" t="s">
        <v>2110</v>
      </c>
      <c r="C4" s="4608"/>
      <c r="D4" s="4608"/>
      <c r="E4" s="4608"/>
      <c r="F4" s="4608"/>
      <c r="G4" s="4608"/>
      <c r="H4" s="4608"/>
    </row>
    <row r="5" spans="1:13" ht="20.100000000000001" customHeight="1">
      <c r="A5" s="927"/>
      <c r="B5" s="975"/>
      <c r="C5" s="927"/>
      <c r="D5" s="927"/>
      <c r="E5" s="927"/>
      <c r="F5" s="927"/>
      <c r="G5" s="927"/>
      <c r="H5" s="927"/>
    </row>
    <row r="6" spans="1:13" ht="36" customHeight="1">
      <c r="A6" s="927"/>
      <c r="B6" s="928" t="s">
        <v>1579</v>
      </c>
      <c r="C6" s="4421" t="str">
        <f>IF(基本情報入力シート!$D$23="","",基本情報入力シート!$D$23)</f>
        <v/>
      </c>
      <c r="D6" s="4422"/>
      <c r="E6" s="4422"/>
      <c r="F6" s="4422"/>
      <c r="G6" s="4422"/>
      <c r="H6" s="4422"/>
    </row>
    <row r="7" spans="1:13" ht="36" customHeight="1">
      <c r="A7" s="927"/>
      <c r="B7" s="928" t="s">
        <v>1689</v>
      </c>
      <c r="C7" s="4421" t="s">
        <v>3031</v>
      </c>
      <c r="D7" s="4422"/>
      <c r="E7" s="4422"/>
      <c r="F7" s="4422"/>
      <c r="G7" s="4422"/>
      <c r="H7" s="4422"/>
    </row>
    <row r="8" spans="1:13" ht="36.75" customHeight="1">
      <c r="B8" s="976" t="s">
        <v>1690</v>
      </c>
      <c r="C8" s="4605" t="s">
        <v>2111</v>
      </c>
      <c r="D8" s="4605"/>
      <c r="E8" s="4605"/>
      <c r="F8" s="4605"/>
      <c r="G8" s="4605"/>
      <c r="H8" s="4606"/>
    </row>
    <row r="9" spans="1:13" ht="81" customHeight="1">
      <c r="B9" s="977" t="s">
        <v>2112</v>
      </c>
      <c r="C9" s="4602" t="s">
        <v>1958</v>
      </c>
      <c r="D9" s="4603"/>
      <c r="E9" s="4603"/>
      <c r="F9" s="4604"/>
      <c r="G9" s="4599" t="s">
        <v>1602</v>
      </c>
      <c r="H9" s="4600"/>
    </row>
    <row r="10" spans="1:13" ht="238.5" customHeight="1">
      <c r="B10" s="978" t="s">
        <v>2113</v>
      </c>
      <c r="C10" s="4596" t="s">
        <v>2114</v>
      </c>
      <c r="D10" s="4597"/>
      <c r="E10" s="4597"/>
      <c r="F10" s="4598"/>
      <c r="G10" s="4599" t="s">
        <v>1602</v>
      </c>
      <c r="H10" s="4600"/>
    </row>
    <row r="11" spans="1:13" ht="75" customHeight="1">
      <c r="B11" s="977" t="s">
        <v>2115</v>
      </c>
      <c r="C11" s="4602" t="s">
        <v>1962</v>
      </c>
      <c r="D11" s="4603"/>
      <c r="E11" s="4603"/>
      <c r="F11" s="4604"/>
      <c r="G11" s="4599" t="s">
        <v>1602</v>
      </c>
      <c r="H11" s="4600"/>
    </row>
    <row r="12" spans="1:13" ht="120.75" customHeight="1">
      <c r="B12" s="978" t="s">
        <v>2116</v>
      </c>
      <c r="C12" s="4596" t="s">
        <v>2117</v>
      </c>
      <c r="D12" s="4597"/>
      <c r="E12" s="4597"/>
      <c r="F12" s="4598"/>
      <c r="G12" s="4599" t="s">
        <v>1602</v>
      </c>
      <c r="H12" s="4600"/>
    </row>
    <row r="13" spans="1:13" ht="15" customHeight="1"/>
    <row r="14" spans="1:13" ht="42" customHeight="1">
      <c r="B14" s="4601" t="s">
        <v>2118</v>
      </c>
      <c r="C14" s="4601"/>
      <c r="D14" s="4601"/>
      <c r="E14" s="4601"/>
      <c r="F14" s="4601"/>
      <c r="G14" s="4601"/>
      <c r="H14" s="4601"/>
      <c r="I14" s="979"/>
      <c r="J14" s="979"/>
    </row>
    <row r="15" spans="1:13" ht="20.100000000000001" customHeight="1">
      <c r="B15" s="929" t="s">
        <v>2119</v>
      </c>
      <c r="C15" s="925"/>
      <c r="D15" s="925"/>
      <c r="E15" s="925"/>
      <c r="F15" s="925"/>
      <c r="G15" s="925"/>
      <c r="H15" s="925"/>
      <c r="I15" s="979"/>
      <c r="J15" s="979"/>
    </row>
    <row r="16" spans="1:13" ht="20.100000000000001" customHeight="1">
      <c r="B16" s="929" t="s">
        <v>2120</v>
      </c>
      <c r="C16" s="925"/>
      <c r="D16" s="925"/>
      <c r="E16" s="925"/>
      <c r="F16" s="925"/>
      <c r="G16" s="925"/>
      <c r="H16" s="925"/>
      <c r="I16" s="979"/>
      <c r="J16" s="979"/>
    </row>
    <row r="17" spans="2:2">
      <c r="B17" s="980"/>
    </row>
  </sheetData>
  <protectedRanges>
    <protectedRange sqref="C6 E6:H6" name="範囲1_1"/>
    <protectedRange sqref="C7:H7" name="範囲1_1_1"/>
  </protectedRanges>
  <mergeCells count="15">
    <mergeCell ref="J1:M1"/>
    <mergeCell ref="C12:F12"/>
    <mergeCell ref="G12:H12"/>
    <mergeCell ref="B14:H14"/>
    <mergeCell ref="C9:F9"/>
    <mergeCell ref="G9:H9"/>
    <mergeCell ref="C10:F10"/>
    <mergeCell ref="G10:H10"/>
    <mergeCell ref="C11:F11"/>
    <mergeCell ref="G11:H11"/>
    <mergeCell ref="C8:H8"/>
    <mergeCell ref="F2:H2"/>
    <mergeCell ref="B4:H4"/>
    <mergeCell ref="C6:H6"/>
    <mergeCell ref="C7:H7"/>
  </mergeCells>
  <phoneticPr fontId="33"/>
  <hyperlinks>
    <hyperlink ref="J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38"/>
  <sheetViews>
    <sheetView showGridLines="0" view="pageBreakPreview" zoomScale="110" zoomScaleNormal="100" zoomScaleSheetLayoutView="110" workbookViewId="0">
      <selection activeCell="B10" sqref="B10:K16"/>
    </sheetView>
  </sheetViews>
  <sheetFormatPr defaultColWidth="2.25" defaultRowHeight="18.75"/>
  <cols>
    <col min="1" max="1" width="2.25" style="981" customWidth="1"/>
    <col min="2" max="2" width="2.25" style="982" customWidth="1"/>
    <col min="3" max="5" width="2.25" style="981"/>
    <col min="6" max="6" width="2.5" style="981" bestFit="1" customWidth="1"/>
    <col min="7" max="18" width="2.25" style="981"/>
    <col min="19" max="19" width="2.625" style="981" bestFit="1" customWidth="1"/>
    <col min="20" max="20" width="2.25" style="981"/>
    <col min="21" max="21" width="2.5" style="981" bestFit="1" customWidth="1"/>
    <col min="22" max="26" width="2.25" style="981"/>
    <col min="27" max="38" width="2.75" style="981" customWidth="1"/>
    <col min="39" max="256" width="2.25" style="981"/>
    <col min="257" max="258" width="2.25" style="981" customWidth="1"/>
    <col min="259" max="261" width="2.25" style="981"/>
    <col min="262" max="262" width="2.5" style="981" bestFit="1" customWidth="1"/>
    <col min="263" max="276" width="2.25" style="981"/>
    <col min="277" max="277" width="2.5" style="981" bestFit="1" customWidth="1"/>
    <col min="278" max="282" width="2.25" style="981"/>
    <col min="283" max="294" width="2.75" style="981" customWidth="1"/>
    <col min="295" max="512" width="2.25" style="981"/>
    <col min="513" max="514" width="2.25" style="981" customWidth="1"/>
    <col min="515" max="517" width="2.25" style="981"/>
    <col min="518" max="518" width="2.5" style="981" bestFit="1" customWidth="1"/>
    <col min="519" max="532" width="2.25" style="981"/>
    <col min="533" max="533" width="2.5" style="981" bestFit="1" customWidth="1"/>
    <col min="534" max="538" width="2.25" style="981"/>
    <col min="539" max="550" width="2.75" style="981" customWidth="1"/>
    <col min="551" max="768" width="2.25" style="981"/>
    <col min="769" max="770" width="2.25" style="981" customWidth="1"/>
    <col min="771" max="773" width="2.25" style="981"/>
    <col min="774" max="774" width="2.5" style="981" bestFit="1" customWidth="1"/>
    <col min="775" max="788" width="2.25" style="981"/>
    <col min="789" max="789" width="2.5" style="981" bestFit="1" customWidth="1"/>
    <col min="790" max="794" width="2.25" style="981"/>
    <col min="795" max="806" width="2.75" style="981" customWidth="1"/>
    <col min="807" max="1024" width="2.25" style="981"/>
    <col min="1025" max="1026" width="2.25" style="981" customWidth="1"/>
    <col min="1027" max="1029" width="2.25" style="981"/>
    <col min="1030" max="1030" width="2.5" style="981" bestFit="1" customWidth="1"/>
    <col min="1031" max="1044" width="2.25" style="981"/>
    <col min="1045" max="1045" width="2.5" style="981" bestFit="1" customWidth="1"/>
    <col min="1046" max="1050" width="2.25" style="981"/>
    <col min="1051" max="1062" width="2.75" style="981" customWidth="1"/>
    <col min="1063" max="1280" width="2.25" style="981"/>
    <col min="1281" max="1282" width="2.25" style="981" customWidth="1"/>
    <col min="1283" max="1285" width="2.25" style="981"/>
    <col min="1286" max="1286" width="2.5" style="981" bestFit="1" customWidth="1"/>
    <col min="1287" max="1300" width="2.25" style="981"/>
    <col min="1301" max="1301" width="2.5" style="981" bestFit="1" customWidth="1"/>
    <col min="1302" max="1306" width="2.25" style="981"/>
    <col min="1307" max="1318" width="2.75" style="981" customWidth="1"/>
    <col min="1319" max="1536" width="2.25" style="981"/>
    <col min="1537" max="1538" width="2.25" style="981" customWidth="1"/>
    <col min="1539" max="1541" width="2.25" style="981"/>
    <col min="1542" max="1542" width="2.5" style="981" bestFit="1" customWidth="1"/>
    <col min="1543" max="1556" width="2.25" style="981"/>
    <col min="1557" max="1557" width="2.5" style="981" bestFit="1" customWidth="1"/>
    <col min="1558" max="1562" width="2.25" style="981"/>
    <col min="1563" max="1574" width="2.75" style="981" customWidth="1"/>
    <col min="1575" max="1792" width="2.25" style="981"/>
    <col min="1793" max="1794" width="2.25" style="981" customWidth="1"/>
    <col min="1795" max="1797" width="2.25" style="981"/>
    <col min="1798" max="1798" width="2.5" style="981" bestFit="1" customWidth="1"/>
    <col min="1799" max="1812" width="2.25" style="981"/>
    <col min="1813" max="1813" width="2.5" style="981" bestFit="1" customWidth="1"/>
    <col min="1814" max="1818" width="2.25" style="981"/>
    <col min="1819" max="1830" width="2.75" style="981" customWidth="1"/>
    <col min="1831" max="2048" width="2.25" style="981"/>
    <col min="2049" max="2050" width="2.25" style="981" customWidth="1"/>
    <col min="2051" max="2053" width="2.25" style="981"/>
    <col min="2054" max="2054" width="2.5" style="981" bestFit="1" customWidth="1"/>
    <col min="2055" max="2068" width="2.25" style="981"/>
    <col min="2069" max="2069" width="2.5" style="981" bestFit="1" customWidth="1"/>
    <col min="2070" max="2074" width="2.25" style="981"/>
    <col min="2075" max="2086" width="2.75" style="981" customWidth="1"/>
    <col min="2087" max="2304" width="2.25" style="981"/>
    <col min="2305" max="2306" width="2.25" style="981" customWidth="1"/>
    <col min="2307" max="2309" width="2.25" style="981"/>
    <col min="2310" max="2310" width="2.5" style="981" bestFit="1" customWidth="1"/>
    <col min="2311" max="2324" width="2.25" style="981"/>
    <col min="2325" max="2325" width="2.5" style="981" bestFit="1" customWidth="1"/>
    <col min="2326" max="2330" width="2.25" style="981"/>
    <col min="2331" max="2342" width="2.75" style="981" customWidth="1"/>
    <col min="2343" max="2560" width="2.25" style="981"/>
    <col min="2561" max="2562" width="2.25" style="981" customWidth="1"/>
    <col min="2563" max="2565" width="2.25" style="981"/>
    <col min="2566" max="2566" width="2.5" style="981" bestFit="1" customWidth="1"/>
    <col min="2567" max="2580" width="2.25" style="981"/>
    <col min="2581" max="2581" width="2.5" style="981" bestFit="1" customWidth="1"/>
    <col min="2582" max="2586" width="2.25" style="981"/>
    <col min="2587" max="2598" width="2.75" style="981" customWidth="1"/>
    <col min="2599" max="2816" width="2.25" style="981"/>
    <col min="2817" max="2818" width="2.25" style="981" customWidth="1"/>
    <col min="2819" max="2821" width="2.25" style="981"/>
    <col min="2822" max="2822" width="2.5" style="981" bestFit="1" customWidth="1"/>
    <col min="2823" max="2836" width="2.25" style="981"/>
    <col min="2837" max="2837" width="2.5" style="981" bestFit="1" customWidth="1"/>
    <col min="2838" max="2842" width="2.25" style="981"/>
    <col min="2843" max="2854" width="2.75" style="981" customWidth="1"/>
    <col min="2855" max="3072" width="2.25" style="981"/>
    <col min="3073" max="3074" width="2.25" style="981" customWidth="1"/>
    <col min="3075" max="3077" width="2.25" style="981"/>
    <col min="3078" max="3078" width="2.5" style="981" bestFit="1" customWidth="1"/>
    <col min="3079" max="3092" width="2.25" style="981"/>
    <col min="3093" max="3093" width="2.5" style="981" bestFit="1" customWidth="1"/>
    <col min="3094" max="3098" width="2.25" style="981"/>
    <col min="3099" max="3110" width="2.75" style="981" customWidth="1"/>
    <col min="3111" max="3328" width="2.25" style="981"/>
    <col min="3329" max="3330" width="2.25" style="981" customWidth="1"/>
    <col min="3331" max="3333" width="2.25" style="981"/>
    <col min="3334" max="3334" width="2.5" style="981" bestFit="1" customWidth="1"/>
    <col min="3335" max="3348" width="2.25" style="981"/>
    <col min="3349" max="3349" width="2.5" style="981" bestFit="1" customWidth="1"/>
    <col min="3350" max="3354" width="2.25" style="981"/>
    <col min="3355" max="3366" width="2.75" style="981" customWidth="1"/>
    <col min="3367" max="3584" width="2.25" style="981"/>
    <col min="3585" max="3586" width="2.25" style="981" customWidth="1"/>
    <col min="3587" max="3589" width="2.25" style="981"/>
    <col min="3590" max="3590" width="2.5" style="981" bestFit="1" customWidth="1"/>
    <col min="3591" max="3604" width="2.25" style="981"/>
    <col min="3605" max="3605" width="2.5" style="981" bestFit="1" customWidth="1"/>
    <col min="3606" max="3610" width="2.25" style="981"/>
    <col min="3611" max="3622" width="2.75" style="981" customWidth="1"/>
    <col min="3623" max="3840" width="2.25" style="981"/>
    <col min="3841" max="3842" width="2.25" style="981" customWidth="1"/>
    <col min="3843" max="3845" width="2.25" style="981"/>
    <col min="3846" max="3846" width="2.5" style="981" bestFit="1" customWidth="1"/>
    <col min="3847" max="3860" width="2.25" style="981"/>
    <col min="3861" max="3861" width="2.5" style="981" bestFit="1" customWidth="1"/>
    <col min="3862" max="3866" width="2.25" style="981"/>
    <col min="3867" max="3878" width="2.75" style="981" customWidth="1"/>
    <col min="3879" max="4096" width="2.25" style="981"/>
    <col min="4097" max="4098" width="2.25" style="981" customWidth="1"/>
    <col min="4099" max="4101" width="2.25" style="981"/>
    <col min="4102" max="4102" width="2.5" style="981" bestFit="1" customWidth="1"/>
    <col min="4103" max="4116" width="2.25" style="981"/>
    <col min="4117" max="4117" width="2.5" style="981" bestFit="1" customWidth="1"/>
    <col min="4118" max="4122" width="2.25" style="981"/>
    <col min="4123" max="4134" width="2.75" style="981" customWidth="1"/>
    <col min="4135" max="4352" width="2.25" style="981"/>
    <col min="4353" max="4354" width="2.25" style="981" customWidth="1"/>
    <col min="4355" max="4357" width="2.25" style="981"/>
    <col min="4358" max="4358" width="2.5" style="981" bestFit="1" customWidth="1"/>
    <col min="4359" max="4372" width="2.25" style="981"/>
    <col min="4373" max="4373" width="2.5" style="981" bestFit="1" customWidth="1"/>
    <col min="4374" max="4378" width="2.25" style="981"/>
    <col min="4379" max="4390" width="2.75" style="981" customWidth="1"/>
    <col min="4391" max="4608" width="2.25" style="981"/>
    <col min="4609" max="4610" width="2.25" style="981" customWidth="1"/>
    <col min="4611" max="4613" width="2.25" style="981"/>
    <col min="4614" max="4614" width="2.5" style="981" bestFit="1" customWidth="1"/>
    <col min="4615" max="4628" width="2.25" style="981"/>
    <col min="4629" max="4629" width="2.5" style="981" bestFit="1" customWidth="1"/>
    <col min="4630" max="4634" width="2.25" style="981"/>
    <col min="4635" max="4646" width="2.75" style="981" customWidth="1"/>
    <col min="4647" max="4864" width="2.25" style="981"/>
    <col min="4865" max="4866" width="2.25" style="981" customWidth="1"/>
    <col min="4867" max="4869" width="2.25" style="981"/>
    <col min="4870" max="4870" width="2.5" style="981" bestFit="1" customWidth="1"/>
    <col min="4871" max="4884" width="2.25" style="981"/>
    <col min="4885" max="4885" width="2.5" style="981" bestFit="1" customWidth="1"/>
    <col min="4886" max="4890" width="2.25" style="981"/>
    <col min="4891" max="4902" width="2.75" style="981" customWidth="1"/>
    <col min="4903" max="5120" width="2.25" style="981"/>
    <col min="5121" max="5122" width="2.25" style="981" customWidth="1"/>
    <col min="5123" max="5125" width="2.25" style="981"/>
    <col min="5126" max="5126" width="2.5" style="981" bestFit="1" customWidth="1"/>
    <col min="5127" max="5140" width="2.25" style="981"/>
    <col min="5141" max="5141" width="2.5" style="981" bestFit="1" customWidth="1"/>
    <col min="5142" max="5146" width="2.25" style="981"/>
    <col min="5147" max="5158" width="2.75" style="981" customWidth="1"/>
    <col min="5159" max="5376" width="2.25" style="981"/>
    <col min="5377" max="5378" width="2.25" style="981" customWidth="1"/>
    <col min="5379" max="5381" width="2.25" style="981"/>
    <col min="5382" max="5382" width="2.5" style="981" bestFit="1" customWidth="1"/>
    <col min="5383" max="5396" width="2.25" style="981"/>
    <col min="5397" max="5397" width="2.5" style="981" bestFit="1" customWidth="1"/>
    <col min="5398" max="5402" width="2.25" style="981"/>
    <col min="5403" max="5414" width="2.75" style="981" customWidth="1"/>
    <col min="5415" max="5632" width="2.25" style="981"/>
    <col min="5633" max="5634" width="2.25" style="981" customWidth="1"/>
    <col min="5635" max="5637" width="2.25" style="981"/>
    <col min="5638" max="5638" width="2.5" style="981" bestFit="1" customWidth="1"/>
    <col min="5639" max="5652" width="2.25" style="981"/>
    <col min="5653" max="5653" width="2.5" style="981" bestFit="1" customWidth="1"/>
    <col min="5654" max="5658" width="2.25" style="981"/>
    <col min="5659" max="5670" width="2.75" style="981" customWidth="1"/>
    <col min="5671" max="5888" width="2.25" style="981"/>
    <col min="5889" max="5890" width="2.25" style="981" customWidth="1"/>
    <col min="5891" max="5893" width="2.25" style="981"/>
    <col min="5894" max="5894" width="2.5" style="981" bestFit="1" customWidth="1"/>
    <col min="5895" max="5908" width="2.25" style="981"/>
    <col min="5909" max="5909" width="2.5" style="981" bestFit="1" customWidth="1"/>
    <col min="5910" max="5914" width="2.25" style="981"/>
    <col min="5915" max="5926" width="2.75" style="981" customWidth="1"/>
    <col min="5927" max="6144" width="2.25" style="981"/>
    <col min="6145" max="6146" width="2.25" style="981" customWidth="1"/>
    <col min="6147" max="6149" width="2.25" style="981"/>
    <col min="6150" max="6150" width="2.5" style="981" bestFit="1" customWidth="1"/>
    <col min="6151" max="6164" width="2.25" style="981"/>
    <col min="6165" max="6165" width="2.5" style="981" bestFit="1" customWidth="1"/>
    <col min="6166" max="6170" width="2.25" style="981"/>
    <col min="6171" max="6182" width="2.75" style="981" customWidth="1"/>
    <col min="6183" max="6400" width="2.25" style="981"/>
    <col min="6401" max="6402" width="2.25" style="981" customWidth="1"/>
    <col min="6403" max="6405" width="2.25" style="981"/>
    <col min="6406" max="6406" width="2.5" style="981" bestFit="1" customWidth="1"/>
    <col min="6407" max="6420" width="2.25" style="981"/>
    <col min="6421" max="6421" width="2.5" style="981" bestFit="1" customWidth="1"/>
    <col min="6422" max="6426" width="2.25" style="981"/>
    <col min="6427" max="6438" width="2.75" style="981" customWidth="1"/>
    <col min="6439" max="6656" width="2.25" style="981"/>
    <col min="6657" max="6658" width="2.25" style="981" customWidth="1"/>
    <col min="6659" max="6661" width="2.25" style="981"/>
    <col min="6662" max="6662" width="2.5" style="981" bestFit="1" customWidth="1"/>
    <col min="6663" max="6676" width="2.25" style="981"/>
    <col min="6677" max="6677" width="2.5" style="981" bestFit="1" customWidth="1"/>
    <col min="6678" max="6682" width="2.25" style="981"/>
    <col min="6683" max="6694" width="2.75" style="981" customWidth="1"/>
    <col min="6695" max="6912" width="2.25" style="981"/>
    <col min="6913" max="6914" width="2.25" style="981" customWidth="1"/>
    <col min="6915" max="6917" width="2.25" style="981"/>
    <col min="6918" max="6918" width="2.5" style="981" bestFit="1" customWidth="1"/>
    <col min="6919" max="6932" width="2.25" style="981"/>
    <col min="6933" max="6933" width="2.5" style="981" bestFit="1" customWidth="1"/>
    <col min="6934" max="6938" width="2.25" style="981"/>
    <col min="6939" max="6950" width="2.75" style="981" customWidth="1"/>
    <col min="6951" max="7168" width="2.25" style="981"/>
    <col min="7169" max="7170" width="2.25" style="981" customWidth="1"/>
    <col min="7171" max="7173" width="2.25" style="981"/>
    <col min="7174" max="7174" width="2.5" style="981" bestFit="1" customWidth="1"/>
    <col min="7175" max="7188" width="2.25" style="981"/>
    <col min="7189" max="7189" width="2.5" style="981" bestFit="1" customWidth="1"/>
    <col min="7190" max="7194" width="2.25" style="981"/>
    <col min="7195" max="7206" width="2.75" style="981" customWidth="1"/>
    <col min="7207" max="7424" width="2.25" style="981"/>
    <col min="7425" max="7426" width="2.25" style="981" customWidth="1"/>
    <col min="7427" max="7429" width="2.25" style="981"/>
    <col min="7430" max="7430" width="2.5" style="981" bestFit="1" customWidth="1"/>
    <col min="7431" max="7444" width="2.25" style="981"/>
    <col min="7445" max="7445" width="2.5" style="981" bestFit="1" customWidth="1"/>
    <col min="7446" max="7450" width="2.25" style="981"/>
    <col min="7451" max="7462" width="2.75" style="981" customWidth="1"/>
    <col min="7463" max="7680" width="2.25" style="981"/>
    <col min="7681" max="7682" width="2.25" style="981" customWidth="1"/>
    <col min="7683" max="7685" width="2.25" style="981"/>
    <col min="7686" max="7686" width="2.5" style="981" bestFit="1" customWidth="1"/>
    <col min="7687" max="7700" width="2.25" style="981"/>
    <col min="7701" max="7701" width="2.5" style="981" bestFit="1" customWidth="1"/>
    <col min="7702" max="7706" width="2.25" style="981"/>
    <col min="7707" max="7718" width="2.75" style="981" customWidth="1"/>
    <col min="7719" max="7936" width="2.25" style="981"/>
    <col min="7937" max="7938" width="2.25" style="981" customWidth="1"/>
    <col min="7939" max="7941" width="2.25" style="981"/>
    <col min="7942" max="7942" width="2.5" style="981" bestFit="1" customWidth="1"/>
    <col min="7943" max="7956" width="2.25" style="981"/>
    <col min="7957" max="7957" width="2.5" style="981" bestFit="1" customWidth="1"/>
    <col min="7958" max="7962" width="2.25" style="981"/>
    <col min="7963" max="7974" width="2.75" style="981" customWidth="1"/>
    <col min="7975" max="8192" width="2.25" style="981"/>
    <col min="8193" max="8194" width="2.25" style="981" customWidth="1"/>
    <col min="8195" max="8197" width="2.25" style="981"/>
    <col min="8198" max="8198" width="2.5" style="981" bestFit="1" customWidth="1"/>
    <col min="8199" max="8212" width="2.25" style="981"/>
    <col min="8213" max="8213" width="2.5" style="981" bestFit="1" customWidth="1"/>
    <col min="8214" max="8218" width="2.25" style="981"/>
    <col min="8219" max="8230" width="2.75" style="981" customWidth="1"/>
    <col min="8231" max="8448" width="2.25" style="981"/>
    <col min="8449" max="8450" width="2.25" style="981" customWidth="1"/>
    <col min="8451" max="8453" width="2.25" style="981"/>
    <col min="8454" max="8454" width="2.5" style="981" bestFit="1" customWidth="1"/>
    <col min="8455" max="8468" width="2.25" style="981"/>
    <col min="8469" max="8469" width="2.5" style="981" bestFit="1" customWidth="1"/>
    <col min="8470" max="8474" width="2.25" style="981"/>
    <col min="8475" max="8486" width="2.75" style="981" customWidth="1"/>
    <col min="8487" max="8704" width="2.25" style="981"/>
    <col min="8705" max="8706" width="2.25" style="981" customWidth="1"/>
    <col min="8707" max="8709" width="2.25" style="981"/>
    <col min="8710" max="8710" width="2.5" style="981" bestFit="1" customWidth="1"/>
    <col min="8711" max="8724" width="2.25" style="981"/>
    <col min="8725" max="8725" width="2.5" style="981" bestFit="1" customWidth="1"/>
    <col min="8726" max="8730" width="2.25" style="981"/>
    <col min="8731" max="8742" width="2.75" style="981" customWidth="1"/>
    <col min="8743" max="8960" width="2.25" style="981"/>
    <col min="8961" max="8962" width="2.25" style="981" customWidth="1"/>
    <col min="8963" max="8965" width="2.25" style="981"/>
    <col min="8966" max="8966" width="2.5" style="981" bestFit="1" customWidth="1"/>
    <col min="8967" max="8980" width="2.25" style="981"/>
    <col min="8981" max="8981" width="2.5" style="981" bestFit="1" customWidth="1"/>
    <col min="8982" max="8986" width="2.25" style="981"/>
    <col min="8987" max="8998" width="2.75" style="981" customWidth="1"/>
    <col min="8999" max="9216" width="2.25" style="981"/>
    <col min="9217" max="9218" width="2.25" style="981" customWidth="1"/>
    <col min="9219" max="9221" width="2.25" style="981"/>
    <col min="9222" max="9222" width="2.5" style="981" bestFit="1" customWidth="1"/>
    <col min="9223" max="9236" width="2.25" style="981"/>
    <col min="9237" max="9237" width="2.5" style="981" bestFit="1" customWidth="1"/>
    <col min="9238" max="9242" width="2.25" style="981"/>
    <col min="9243" max="9254" width="2.75" style="981" customWidth="1"/>
    <col min="9255" max="9472" width="2.25" style="981"/>
    <col min="9473" max="9474" width="2.25" style="981" customWidth="1"/>
    <col min="9475" max="9477" width="2.25" style="981"/>
    <col min="9478" max="9478" width="2.5" style="981" bestFit="1" customWidth="1"/>
    <col min="9479" max="9492" width="2.25" style="981"/>
    <col min="9493" max="9493" width="2.5" style="981" bestFit="1" customWidth="1"/>
    <col min="9494" max="9498" width="2.25" style="981"/>
    <col min="9499" max="9510" width="2.75" style="981" customWidth="1"/>
    <col min="9511" max="9728" width="2.25" style="981"/>
    <col min="9729" max="9730" width="2.25" style="981" customWidth="1"/>
    <col min="9731" max="9733" width="2.25" style="981"/>
    <col min="9734" max="9734" width="2.5" style="981" bestFit="1" customWidth="1"/>
    <col min="9735" max="9748" width="2.25" style="981"/>
    <col min="9749" max="9749" width="2.5" style="981" bestFit="1" customWidth="1"/>
    <col min="9750" max="9754" width="2.25" style="981"/>
    <col min="9755" max="9766" width="2.75" style="981" customWidth="1"/>
    <col min="9767" max="9984" width="2.25" style="981"/>
    <col min="9985" max="9986" width="2.25" style="981" customWidth="1"/>
    <col min="9987" max="9989" width="2.25" style="981"/>
    <col min="9990" max="9990" width="2.5" style="981" bestFit="1" customWidth="1"/>
    <col min="9991" max="10004" width="2.25" style="981"/>
    <col min="10005" max="10005" width="2.5" style="981" bestFit="1" customWidth="1"/>
    <col min="10006" max="10010" width="2.25" style="981"/>
    <col min="10011" max="10022" width="2.75" style="981" customWidth="1"/>
    <col min="10023" max="10240" width="2.25" style="981"/>
    <col min="10241" max="10242" width="2.25" style="981" customWidth="1"/>
    <col min="10243" max="10245" width="2.25" style="981"/>
    <col min="10246" max="10246" width="2.5" style="981" bestFit="1" customWidth="1"/>
    <col min="10247" max="10260" width="2.25" style="981"/>
    <col min="10261" max="10261" width="2.5" style="981" bestFit="1" customWidth="1"/>
    <col min="10262" max="10266" width="2.25" style="981"/>
    <col min="10267" max="10278" width="2.75" style="981" customWidth="1"/>
    <col min="10279" max="10496" width="2.25" style="981"/>
    <col min="10497" max="10498" width="2.25" style="981" customWidth="1"/>
    <col min="10499" max="10501" width="2.25" style="981"/>
    <col min="10502" max="10502" width="2.5" style="981" bestFit="1" customWidth="1"/>
    <col min="10503" max="10516" width="2.25" style="981"/>
    <col min="10517" max="10517" width="2.5" style="981" bestFit="1" customWidth="1"/>
    <col min="10518" max="10522" width="2.25" style="981"/>
    <col min="10523" max="10534" width="2.75" style="981" customWidth="1"/>
    <col min="10535" max="10752" width="2.25" style="981"/>
    <col min="10753" max="10754" width="2.25" style="981" customWidth="1"/>
    <col min="10755" max="10757" width="2.25" style="981"/>
    <col min="10758" max="10758" width="2.5" style="981" bestFit="1" customWidth="1"/>
    <col min="10759" max="10772" width="2.25" style="981"/>
    <col min="10773" max="10773" width="2.5" style="981" bestFit="1" customWidth="1"/>
    <col min="10774" max="10778" width="2.25" style="981"/>
    <col min="10779" max="10790" width="2.75" style="981" customWidth="1"/>
    <col min="10791" max="11008" width="2.25" style="981"/>
    <col min="11009" max="11010" width="2.25" style="981" customWidth="1"/>
    <col min="11011" max="11013" width="2.25" style="981"/>
    <col min="11014" max="11014" width="2.5" style="981" bestFit="1" customWidth="1"/>
    <col min="11015" max="11028" width="2.25" style="981"/>
    <col min="11029" max="11029" width="2.5" style="981" bestFit="1" customWidth="1"/>
    <col min="11030" max="11034" width="2.25" style="981"/>
    <col min="11035" max="11046" width="2.75" style="981" customWidth="1"/>
    <col min="11047" max="11264" width="2.25" style="981"/>
    <col min="11265" max="11266" width="2.25" style="981" customWidth="1"/>
    <col min="11267" max="11269" width="2.25" style="981"/>
    <col min="11270" max="11270" width="2.5" style="981" bestFit="1" customWidth="1"/>
    <col min="11271" max="11284" width="2.25" style="981"/>
    <col min="11285" max="11285" width="2.5" style="981" bestFit="1" customWidth="1"/>
    <col min="11286" max="11290" width="2.25" style="981"/>
    <col min="11291" max="11302" width="2.75" style="981" customWidth="1"/>
    <col min="11303" max="11520" width="2.25" style="981"/>
    <col min="11521" max="11522" width="2.25" style="981" customWidth="1"/>
    <col min="11523" max="11525" width="2.25" style="981"/>
    <col min="11526" max="11526" width="2.5" style="981" bestFit="1" customWidth="1"/>
    <col min="11527" max="11540" width="2.25" style="981"/>
    <col min="11541" max="11541" width="2.5" style="981" bestFit="1" customWidth="1"/>
    <col min="11542" max="11546" width="2.25" style="981"/>
    <col min="11547" max="11558" width="2.75" style="981" customWidth="1"/>
    <col min="11559" max="11776" width="2.25" style="981"/>
    <col min="11777" max="11778" width="2.25" style="981" customWidth="1"/>
    <col min="11779" max="11781" width="2.25" style="981"/>
    <col min="11782" max="11782" width="2.5" style="981" bestFit="1" customWidth="1"/>
    <col min="11783" max="11796" width="2.25" style="981"/>
    <col min="11797" max="11797" width="2.5" style="981" bestFit="1" customWidth="1"/>
    <col min="11798" max="11802" width="2.25" style="981"/>
    <col min="11803" max="11814" width="2.75" style="981" customWidth="1"/>
    <col min="11815" max="12032" width="2.25" style="981"/>
    <col min="12033" max="12034" width="2.25" style="981" customWidth="1"/>
    <col min="12035" max="12037" width="2.25" style="981"/>
    <col min="12038" max="12038" width="2.5" style="981" bestFit="1" customWidth="1"/>
    <col min="12039" max="12052" width="2.25" style="981"/>
    <col min="12053" max="12053" width="2.5" style="981" bestFit="1" customWidth="1"/>
    <col min="12054" max="12058" width="2.25" style="981"/>
    <col min="12059" max="12070" width="2.75" style="981" customWidth="1"/>
    <col min="12071" max="12288" width="2.25" style="981"/>
    <col min="12289" max="12290" width="2.25" style="981" customWidth="1"/>
    <col min="12291" max="12293" width="2.25" style="981"/>
    <col min="12294" max="12294" width="2.5" style="981" bestFit="1" customWidth="1"/>
    <col min="12295" max="12308" width="2.25" style="981"/>
    <col min="12309" max="12309" width="2.5" style="981" bestFit="1" customWidth="1"/>
    <col min="12310" max="12314" width="2.25" style="981"/>
    <col min="12315" max="12326" width="2.75" style="981" customWidth="1"/>
    <col min="12327" max="12544" width="2.25" style="981"/>
    <col min="12545" max="12546" width="2.25" style="981" customWidth="1"/>
    <col min="12547" max="12549" width="2.25" style="981"/>
    <col min="12550" max="12550" width="2.5" style="981" bestFit="1" customWidth="1"/>
    <col min="12551" max="12564" width="2.25" style="981"/>
    <col min="12565" max="12565" width="2.5" style="981" bestFit="1" customWidth="1"/>
    <col min="12566" max="12570" width="2.25" style="981"/>
    <col min="12571" max="12582" width="2.75" style="981" customWidth="1"/>
    <col min="12583" max="12800" width="2.25" style="981"/>
    <col min="12801" max="12802" width="2.25" style="981" customWidth="1"/>
    <col min="12803" max="12805" width="2.25" style="981"/>
    <col min="12806" max="12806" width="2.5" style="981" bestFit="1" customWidth="1"/>
    <col min="12807" max="12820" width="2.25" style="981"/>
    <col min="12821" max="12821" width="2.5" style="981" bestFit="1" customWidth="1"/>
    <col min="12822" max="12826" width="2.25" style="981"/>
    <col min="12827" max="12838" width="2.75" style="981" customWidth="1"/>
    <col min="12839" max="13056" width="2.25" style="981"/>
    <col min="13057" max="13058" width="2.25" style="981" customWidth="1"/>
    <col min="13059" max="13061" width="2.25" style="981"/>
    <col min="13062" max="13062" width="2.5" style="981" bestFit="1" customWidth="1"/>
    <col min="13063" max="13076" width="2.25" style="981"/>
    <col min="13077" max="13077" width="2.5" style="981" bestFit="1" customWidth="1"/>
    <col min="13078" max="13082" width="2.25" style="981"/>
    <col min="13083" max="13094" width="2.75" style="981" customWidth="1"/>
    <col min="13095" max="13312" width="2.25" style="981"/>
    <col min="13313" max="13314" width="2.25" style="981" customWidth="1"/>
    <col min="13315" max="13317" width="2.25" style="981"/>
    <col min="13318" max="13318" width="2.5" style="981" bestFit="1" customWidth="1"/>
    <col min="13319" max="13332" width="2.25" style="981"/>
    <col min="13333" max="13333" width="2.5" style="981" bestFit="1" customWidth="1"/>
    <col min="13334" max="13338" width="2.25" style="981"/>
    <col min="13339" max="13350" width="2.75" style="981" customWidth="1"/>
    <col min="13351" max="13568" width="2.25" style="981"/>
    <col min="13569" max="13570" width="2.25" style="981" customWidth="1"/>
    <col min="13571" max="13573" width="2.25" style="981"/>
    <col min="13574" max="13574" width="2.5" style="981" bestFit="1" customWidth="1"/>
    <col min="13575" max="13588" width="2.25" style="981"/>
    <col min="13589" max="13589" width="2.5" style="981" bestFit="1" customWidth="1"/>
    <col min="13590" max="13594" width="2.25" style="981"/>
    <col min="13595" max="13606" width="2.75" style="981" customWidth="1"/>
    <col min="13607" max="13824" width="2.25" style="981"/>
    <col min="13825" max="13826" width="2.25" style="981" customWidth="1"/>
    <col min="13827" max="13829" width="2.25" style="981"/>
    <col min="13830" max="13830" width="2.5" style="981" bestFit="1" customWidth="1"/>
    <col min="13831" max="13844" width="2.25" style="981"/>
    <col min="13845" max="13845" width="2.5" style="981" bestFit="1" customWidth="1"/>
    <col min="13846" max="13850" width="2.25" style="981"/>
    <col min="13851" max="13862" width="2.75" style="981" customWidth="1"/>
    <col min="13863" max="14080" width="2.25" style="981"/>
    <col min="14081" max="14082" width="2.25" style="981" customWidth="1"/>
    <col min="14083" max="14085" width="2.25" style="981"/>
    <col min="14086" max="14086" width="2.5" style="981" bestFit="1" customWidth="1"/>
    <col min="14087" max="14100" width="2.25" style="981"/>
    <col min="14101" max="14101" width="2.5" style="981" bestFit="1" customWidth="1"/>
    <col min="14102" max="14106" width="2.25" style="981"/>
    <col min="14107" max="14118" width="2.75" style="981" customWidth="1"/>
    <col min="14119" max="14336" width="2.25" style="981"/>
    <col min="14337" max="14338" width="2.25" style="981" customWidth="1"/>
    <col min="14339" max="14341" width="2.25" style="981"/>
    <col min="14342" max="14342" width="2.5" style="981" bestFit="1" customWidth="1"/>
    <col min="14343" max="14356" width="2.25" style="981"/>
    <col min="14357" max="14357" width="2.5" style="981" bestFit="1" customWidth="1"/>
    <col min="14358" max="14362" width="2.25" style="981"/>
    <col min="14363" max="14374" width="2.75" style="981" customWidth="1"/>
    <col min="14375" max="14592" width="2.25" style="981"/>
    <col min="14593" max="14594" width="2.25" style="981" customWidth="1"/>
    <col min="14595" max="14597" width="2.25" style="981"/>
    <col min="14598" max="14598" width="2.5" style="981" bestFit="1" customWidth="1"/>
    <col min="14599" max="14612" width="2.25" style="981"/>
    <col min="14613" max="14613" width="2.5" style="981" bestFit="1" customWidth="1"/>
    <col min="14614" max="14618" width="2.25" style="981"/>
    <col min="14619" max="14630" width="2.75" style="981" customWidth="1"/>
    <col min="14631" max="14848" width="2.25" style="981"/>
    <col min="14849" max="14850" width="2.25" style="981" customWidth="1"/>
    <col min="14851" max="14853" width="2.25" style="981"/>
    <col min="14854" max="14854" width="2.5" style="981" bestFit="1" customWidth="1"/>
    <col min="14855" max="14868" width="2.25" style="981"/>
    <col min="14869" max="14869" width="2.5" style="981" bestFit="1" customWidth="1"/>
    <col min="14870" max="14874" width="2.25" style="981"/>
    <col min="14875" max="14886" width="2.75" style="981" customWidth="1"/>
    <col min="14887" max="15104" width="2.25" style="981"/>
    <col min="15105" max="15106" width="2.25" style="981" customWidth="1"/>
    <col min="15107" max="15109" width="2.25" style="981"/>
    <col min="15110" max="15110" width="2.5" style="981" bestFit="1" customWidth="1"/>
    <col min="15111" max="15124" width="2.25" style="981"/>
    <col min="15125" max="15125" width="2.5" style="981" bestFit="1" customWidth="1"/>
    <col min="15126" max="15130" width="2.25" style="981"/>
    <col min="15131" max="15142" width="2.75" style="981" customWidth="1"/>
    <col min="15143" max="15360" width="2.25" style="981"/>
    <col min="15361" max="15362" width="2.25" style="981" customWidth="1"/>
    <col min="15363" max="15365" width="2.25" style="981"/>
    <col min="15366" max="15366" width="2.5" style="981" bestFit="1" customWidth="1"/>
    <col min="15367" max="15380" width="2.25" style="981"/>
    <col min="15381" max="15381" width="2.5" style="981" bestFit="1" customWidth="1"/>
    <col min="15382" max="15386" width="2.25" style="981"/>
    <col min="15387" max="15398" width="2.75" style="981" customWidth="1"/>
    <col min="15399" max="15616" width="2.25" style="981"/>
    <col min="15617" max="15618" width="2.25" style="981" customWidth="1"/>
    <col min="15619" max="15621" width="2.25" style="981"/>
    <col min="15622" max="15622" width="2.5" style="981" bestFit="1" customWidth="1"/>
    <col min="15623" max="15636" width="2.25" style="981"/>
    <col min="15637" max="15637" width="2.5" style="981" bestFit="1" customWidth="1"/>
    <col min="15638" max="15642" width="2.25" style="981"/>
    <col min="15643" max="15654" width="2.75" style="981" customWidth="1"/>
    <col min="15655" max="15872" width="2.25" style="981"/>
    <col min="15873" max="15874" width="2.25" style="981" customWidth="1"/>
    <col min="15875" max="15877" width="2.25" style="981"/>
    <col min="15878" max="15878" width="2.5" style="981" bestFit="1" customWidth="1"/>
    <col min="15879" max="15892" width="2.25" style="981"/>
    <col min="15893" max="15893" width="2.5" style="981" bestFit="1" customWidth="1"/>
    <col min="15894" max="15898" width="2.25" style="981"/>
    <col min="15899" max="15910" width="2.75" style="981" customWidth="1"/>
    <col min="15911" max="16128" width="2.25" style="981"/>
    <col min="16129" max="16130" width="2.25" style="981" customWidth="1"/>
    <col min="16131" max="16133" width="2.25" style="981"/>
    <col min="16134" max="16134" width="2.5" style="981" bestFit="1" customWidth="1"/>
    <col min="16135" max="16148" width="2.25" style="981"/>
    <col min="16149" max="16149" width="2.5" style="981" bestFit="1" customWidth="1"/>
    <col min="16150" max="16154" width="2.25" style="981"/>
    <col min="16155" max="16166" width="2.75" style="981" customWidth="1"/>
    <col min="16167" max="16384" width="2.25" style="981"/>
  </cols>
  <sheetData>
    <row r="1" spans="1:50">
      <c r="AF1" s="4610" t="str">
        <f>IF(基本情報入力シート!$D$3="","",基本情報入力シート!$D$3)</f>
        <v/>
      </c>
      <c r="AG1" s="4610"/>
      <c r="AH1" s="4610"/>
      <c r="AI1" s="4610"/>
      <c r="AJ1" s="4610"/>
      <c r="AK1" s="4610"/>
      <c r="AL1" s="4610"/>
      <c r="AN1" s="3581" t="s">
        <v>3034</v>
      </c>
      <c r="AO1" s="3581"/>
      <c r="AP1" s="3581"/>
      <c r="AQ1" s="3581"/>
      <c r="AR1" s="3581"/>
      <c r="AS1" s="3581"/>
      <c r="AT1" s="3581"/>
      <c r="AU1" s="3581"/>
      <c r="AV1" s="3581"/>
      <c r="AW1" s="3581"/>
      <c r="AX1" s="3581"/>
    </row>
    <row r="3" spans="1:50" ht="17.25" customHeight="1">
      <c r="A3" s="4611" t="s">
        <v>2125</v>
      </c>
      <c r="B3" s="4611"/>
      <c r="C3" s="4611"/>
      <c r="D3" s="4611"/>
      <c r="E3" s="4611"/>
      <c r="F3" s="4611"/>
      <c r="G3" s="4611"/>
      <c r="H3" s="4611"/>
      <c r="I3" s="4611"/>
      <c r="J3" s="4611"/>
      <c r="K3" s="4611"/>
      <c r="L3" s="4611"/>
      <c r="M3" s="4611"/>
      <c r="N3" s="4611"/>
      <c r="O3" s="4611"/>
      <c r="P3" s="4611"/>
      <c r="Q3" s="4611"/>
      <c r="R3" s="4611"/>
      <c r="S3" s="4611"/>
      <c r="T3" s="4611"/>
      <c r="U3" s="4611"/>
      <c r="V3" s="4611"/>
      <c r="W3" s="4611"/>
      <c r="X3" s="4611"/>
      <c r="Y3" s="4611"/>
      <c r="Z3" s="4611"/>
      <c r="AA3" s="4611"/>
      <c r="AB3" s="4611"/>
      <c r="AC3" s="4611"/>
      <c r="AD3" s="4611"/>
      <c r="AE3" s="4611"/>
      <c r="AF3" s="4611"/>
      <c r="AG3" s="4611"/>
      <c r="AH3" s="4611"/>
      <c r="AI3" s="4611"/>
      <c r="AJ3" s="4611"/>
      <c r="AK3" s="4611"/>
      <c r="AL3" s="4611"/>
      <c r="AM3" s="4611"/>
    </row>
    <row r="4" spans="1:50" ht="17.25" customHeight="1">
      <c r="A4" s="4611"/>
      <c r="B4" s="4611"/>
      <c r="C4" s="4611"/>
      <c r="D4" s="4611"/>
      <c r="E4" s="4611"/>
      <c r="F4" s="4611"/>
      <c r="G4" s="4611"/>
      <c r="H4" s="4611"/>
      <c r="I4" s="4611"/>
      <c r="J4" s="4611"/>
      <c r="K4" s="4611"/>
      <c r="L4" s="4611"/>
      <c r="M4" s="4611"/>
      <c r="N4" s="4611"/>
      <c r="O4" s="4611"/>
      <c r="P4" s="4611"/>
      <c r="Q4" s="4611"/>
      <c r="R4" s="4611"/>
      <c r="S4" s="4611"/>
      <c r="T4" s="4611"/>
      <c r="U4" s="4611"/>
      <c r="V4" s="4611"/>
      <c r="W4" s="4611"/>
      <c r="X4" s="4611"/>
      <c r="Y4" s="4611"/>
      <c r="Z4" s="4611"/>
      <c r="AA4" s="4611"/>
      <c r="AB4" s="4611"/>
      <c r="AC4" s="4611"/>
      <c r="AD4" s="4611"/>
      <c r="AE4" s="4611"/>
      <c r="AF4" s="4611"/>
      <c r="AG4" s="4611"/>
      <c r="AH4" s="4611"/>
      <c r="AI4" s="4611"/>
      <c r="AJ4" s="4611"/>
      <c r="AK4" s="4611"/>
      <c r="AL4" s="4611"/>
      <c r="AM4" s="4611"/>
    </row>
    <row r="6" spans="1:50" ht="15" customHeight="1">
      <c r="B6" s="4612" t="s">
        <v>777</v>
      </c>
      <c r="C6" s="4612"/>
      <c r="D6" s="4612"/>
      <c r="E6" s="4612"/>
      <c r="F6" s="4612"/>
      <c r="G6" s="4612"/>
      <c r="H6" s="4612"/>
      <c r="I6" s="4612"/>
      <c r="J6" s="4612"/>
      <c r="K6" s="4612"/>
      <c r="L6" s="4613" t="str">
        <f>IF(基本情報入力シート!$D$23="","",基本情報入力シート!$D$23)</f>
        <v/>
      </c>
      <c r="M6" s="4613"/>
      <c r="N6" s="4613"/>
      <c r="O6" s="4613"/>
      <c r="P6" s="4613"/>
      <c r="Q6" s="4613"/>
      <c r="R6" s="4613"/>
      <c r="S6" s="4613"/>
      <c r="T6" s="4613"/>
      <c r="U6" s="4613"/>
      <c r="V6" s="4613"/>
      <c r="W6" s="4613"/>
      <c r="X6" s="4613"/>
      <c r="Y6" s="4613"/>
      <c r="Z6" s="4613"/>
      <c r="AA6" s="4613"/>
      <c r="AB6" s="4613"/>
      <c r="AC6" s="4613"/>
      <c r="AD6" s="4613"/>
      <c r="AE6" s="4613"/>
      <c r="AF6" s="4613"/>
      <c r="AG6" s="4613"/>
      <c r="AH6" s="4613"/>
      <c r="AI6" s="4613"/>
      <c r="AJ6" s="4613"/>
      <c r="AK6" s="4613"/>
      <c r="AL6" s="4613"/>
    </row>
    <row r="7" spans="1:50" ht="15" customHeight="1">
      <c r="B7" s="4612"/>
      <c r="C7" s="4612"/>
      <c r="D7" s="4612"/>
      <c r="E7" s="4612"/>
      <c r="F7" s="4612"/>
      <c r="G7" s="4612"/>
      <c r="H7" s="4612"/>
      <c r="I7" s="4612"/>
      <c r="J7" s="4612"/>
      <c r="K7" s="4612"/>
      <c r="L7" s="4613"/>
      <c r="M7" s="4613"/>
      <c r="N7" s="4613"/>
      <c r="O7" s="4613"/>
      <c r="P7" s="4613"/>
      <c r="Q7" s="4613"/>
      <c r="R7" s="4613"/>
      <c r="S7" s="4613"/>
      <c r="T7" s="4614"/>
      <c r="U7" s="4614"/>
      <c r="V7" s="4614"/>
      <c r="W7" s="4614"/>
      <c r="X7" s="4614"/>
      <c r="Y7" s="4614"/>
      <c r="Z7" s="4614"/>
      <c r="AA7" s="4614"/>
      <c r="AB7" s="4614"/>
      <c r="AC7" s="4614"/>
      <c r="AD7" s="4614"/>
      <c r="AE7" s="4614"/>
      <c r="AF7" s="4614"/>
      <c r="AG7" s="4614"/>
      <c r="AH7" s="4614"/>
      <c r="AI7" s="4614"/>
      <c r="AJ7" s="4614"/>
      <c r="AK7" s="4614"/>
      <c r="AL7" s="4614"/>
    </row>
    <row r="8" spans="1:50" ht="15" customHeight="1">
      <c r="B8" s="4615" t="s">
        <v>2126</v>
      </c>
      <c r="C8" s="4616"/>
      <c r="D8" s="4616"/>
      <c r="E8" s="4616"/>
      <c r="F8" s="4616"/>
      <c r="G8" s="4616"/>
      <c r="H8" s="4616"/>
      <c r="I8" s="4616"/>
      <c r="J8" s="4616"/>
      <c r="K8" s="4616"/>
      <c r="L8" s="4615" t="s">
        <v>2127</v>
      </c>
      <c r="M8" s="4616"/>
      <c r="N8" s="4616"/>
      <c r="O8" s="4616"/>
      <c r="P8" s="4616"/>
      <c r="Q8" s="4616"/>
      <c r="R8" s="4616"/>
      <c r="S8" s="4616"/>
      <c r="T8" s="4616"/>
      <c r="U8" s="4616"/>
      <c r="V8" s="4616"/>
      <c r="W8" s="4616"/>
      <c r="X8" s="4616"/>
      <c r="Y8" s="4616"/>
      <c r="Z8" s="4616"/>
      <c r="AA8" s="4616"/>
      <c r="AB8" s="4616"/>
      <c r="AC8" s="4616"/>
      <c r="AD8" s="4616"/>
      <c r="AE8" s="4616"/>
      <c r="AF8" s="4616"/>
      <c r="AG8" s="4616"/>
      <c r="AH8" s="4616"/>
      <c r="AI8" s="4616"/>
      <c r="AJ8" s="4616"/>
      <c r="AK8" s="4616"/>
      <c r="AL8" s="4619"/>
    </row>
    <row r="9" spans="1:50" ht="15" customHeight="1">
      <c r="B9" s="4617"/>
      <c r="C9" s="4618"/>
      <c r="D9" s="4618"/>
      <c r="E9" s="4618"/>
      <c r="F9" s="4618"/>
      <c r="G9" s="4618"/>
      <c r="H9" s="4618"/>
      <c r="I9" s="4618"/>
      <c r="J9" s="4618"/>
      <c r="K9" s="4618"/>
      <c r="L9" s="4617"/>
      <c r="M9" s="4618"/>
      <c r="N9" s="4618"/>
      <c r="O9" s="4618"/>
      <c r="P9" s="4618"/>
      <c r="Q9" s="4618"/>
      <c r="R9" s="4618"/>
      <c r="S9" s="4618"/>
      <c r="T9" s="4618"/>
      <c r="U9" s="4618"/>
      <c r="V9" s="4618"/>
      <c r="W9" s="4618"/>
      <c r="X9" s="4618"/>
      <c r="Y9" s="4618"/>
      <c r="Z9" s="4618"/>
      <c r="AA9" s="4618"/>
      <c r="AB9" s="4618"/>
      <c r="AC9" s="4618"/>
      <c r="AD9" s="4618"/>
      <c r="AE9" s="4618"/>
      <c r="AF9" s="4618"/>
      <c r="AG9" s="4618"/>
      <c r="AH9" s="4618"/>
      <c r="AI9" s="4618"/>
      <c r="AJ9" s="4618"/>
      <c r="AK9" s="4618"/>
      <c r="AL9" s="4620"/>
    </row>
    <row r="10" spans="1:50" ht="15" customHeight="1">
      <c r="B10" s="4621" t="s">
        <v>1997</v>
      </c>
      <c r="C10" s="4622"/>
      <c r="D10" s="4622"/>
      <c r="E10" s="4622"/>
      <c r="F10" s="4622"/>
      <c r="G10" s="4622"/>
      <c r="H10" s="4622"/>
      <c r="I10" s="4622"/>
      <c r="J10" s="4622"/>
      <c r="K10" s="4623"/>
      <c r="L10" s="983"/>
      <c r="M10" s="983"/>
      <c r="N10" s="983"/>
      <c r="O10" s="983"/>
      <c r="P10" s="983"/>
      <c r="Q10" s="983"/>
      <c r="R10" s="984"/>
      <c r="S10" s="984"/>
      <c r="T10" s="983"/>
      <c r="U10" s="983"/>
      <c r="V10" s="983"/>
      <c r="W10" s="983"/>
      <c r="X10" s="983"/>
      <c r="Y10" s="983"/>
      <c r="Z10" s="983"/>
      <c r="AA10" s="983"/>
      <c r="AB10" s="983"/>
      <c r="AC10" s="983"/>
      <c r="AD10" s="983"/>
      <c r="AE10" s="983"/>
      <c r="AF10" s="983"/>
      <c r="AG10" s="983"/>
      <c r="AH10" s="983"/>
      <c r="AI10" s="983"/>
      <c r="AJ10" s="983"/>
      <c r="AK10" s="983"/>
      <c r="AL10" s="985"/>
    </row>
    <row r="11" spans="1:50" ht="15" customHeight="1">
      <c r="B11" s="4624"/>
      <c r="C11" s="4625"/>
      <c r="D11" s="4625"/>
      <c r="E11" s="4625"/>
      <c r="F11" s="4625"/>
      <c r="G11" s="4625"/>
      <c r="H11" s="4625"/>
      <c r="I11" s="4625"/>
      <c r="J11" s="4625"/>
      <c r="K11" s="4626"/>
      <c r="R11" s="986"/>
      <c r="S11" s="981">
        <v>1</v>
      </c>
      <c r="T11" s="987"/>
      <c r="U11" s="981" t="s">
        <v>2000</v>
      </c>
      <c r="AL11" s="988"/>
    </row>
    <row r="12" spans="1:50" ht="15" customHeight="1">
      <c r="B12" s="4624"/>
      <c r="C12" s="4625"/>
      <c r="D12" s="4625"/>
      <c r="E12" s="4625"/>
      <c r="F12" s="4625"/>
      <c r="G12" s="4625"/>
      <c r="H12" s="4625"/>
      <c r="I12" s="4625"/>
      <c r="J12" s="4625"/>
      <c r="K12" s="4626"/>
      <c r="R12" s="986"/>
      <c r="S12" s="981">
        <v>2</v>
      </c>
      <c r="T12" s="987"/>
      <c r="U12" s="981" t="s">
        <v>2002</v>
      </c>
      <c r="AL12" s="989"/>
    </row>
    <row r="13" spans="1:50" ht="15" customHeight="1">
      <c r="B13" s="4624"/>
      <c r="C13" s="4625"/>
      <c r="D13" s="4625"/>
      <c r="E13" s="4625"/>
      <c r="F13" s="4625"/>
      <c r="G13" s="4625"/>
      <c r="H13" s="4625"/>
      <c r="I13" s="4625"/>
      <c r="J13" s="4625"/>
      <c r="K13" s="4626"/>
      <c r="R13" s="986"/>
      <c r="S13" s="981">
        <v>3</v>
      </c>
      <c r="T13" s="987"/>
      <c r="U13" s="981" t="s">
        <v>2004</v>
      </c>
      <c r="AL13" s="988"/>
    </row>
    <row r="14" spans="1:50" ht="15" customHeight="1">
      <c r="B14" s="4624"/>
      <c r="C14" s="4625"/>
      <c r="D14" s="4625"/>
      <c r="E14" s="4625"/>
      <c r="F14" s="4625"/>
      <c r="G14" s="4625"/>
      <c r="H14" s="4625"/>
      <c r="I14" s="4625"/>
      <c r="J14" s="4625"/>
      <c r="K14" s="4626"/>
      <c r="R14" s="986"/>
      <c r="S14" s="981">
        <v>4</v>
      </c>
      <c r="T14" s="987"/>
      <c r="U14" s="981" t="s">
        <v>2006</v>
      </c>
      <c r="AL14" s="988"/>
    </row>
    <row r="15" spans="1:50" ht="15" customHeight="1">
      <c r="B15" s="4624"/>
      <c r="C15" s="4625"/>
      <c r="D15" s="4625"/>
      <c r="E15" s="4625"/>
      <c r="F15" s="4625"/>
      <c r="G15" s="4625"/>
      <c r="H15" s="4625"/>
      <c r="I15" s="4625"/>
      <c r="J15" s="4625"/>
      <c r="K15" s="4626"/>
      <c r="R15" s="986"/>
      <c r="S15" s="981">
        <v>5</v>
      </c>
      <c r="T15" s="987"/>
      <c r="U15" s="981" t="s">
        <v>2008</v>
      </c>
      <c r="AL15" s="988"/>
    </row>
    <row r="16" spans="1:50" ht="15" customHeight="1">
      <c r="B16" s="4216"/>
      <c r="C16" s="4213"/>
      <c r="D16" s="4213"/>
      <c r="E16" s="4213"/>
      <c r="F16" s="4213"/>
      <c r="G16" s="4213"/>
      <c r="H16" s="4213"/>
      <c r="I16" s="4213"/>
      <c r="J16" s="4213"/>
      <c r="K16" s="4214"/>
      <c r="L16" s="990"/>
      <c r="M16" s="990"/>
      <c r="N16" s="990"/>
      <c r="O16" s="990"/>
      <c r="P16" s="990"/>
      <c r="Q16" s="990"/>
      <c r="R16" s="991"/>
      <c r="S16" s="991"/>
      <c r="T16" s="990"/>
      <c r="U16" s="990"/>
      <c r="V16" s="990"/>
      <c r="W16" s="990"/>
      <c r="X16" s="990"/>
      <c r="Y16" s="990"/>
      <c r="Z16" s="990"/>
      <c r="AA16" s="990"/>
      <c r="AB16" s="990"/>
      <c r="AC16" s="990"/>
      <c r="AD16" s="990"/>
      <c r="AE16" s="990"/>
      <c r="AF16" s="990"/>
      <c r="AG16" s="990"/>
      <c r="AH16" s="990"/>
      <c r="AI16" s="990"/>
      <c r="AJ16" s="990"/>
      <c r="AK16" s="990"/>
      <c r="AL16" s="992"/>
    </row>
    <row r="17" spans="2:38" ht="15" customHeight="1">
      <c r="B17" s="4621" t="s">
        <v>2128</v>
      </c>
      <c r="C17" s="4622"/>
      <c r="D17" s="4622"/>
      <c r="E17" s="4622"/>
      <c r="F17" s="4622"/>
      <c r="G17" s="4622"/>
      <c r="H17" s="4622"/>
      <c r="I17" s="4622"/>
      <c r="J17" s="4622"/>
      <c r="K17" s="4623"/>
      <c r="L17" s="983"/>
      <c r="M17" s="983"/>
      <c r="N17" s="983"/>
      <c r="O17" s="983"/>
      <c r="P17" s="983"/>
      <c r="Q17" s="983"/>
      <c r="R17" s="993"/>
      <c r="S17" s="993"/>
      <c r="T17" s="983"/>
      <c r="U17" s="983"/>
      <c r="V17" s="983"/>
      <c r="W17" s="994"/>
      <c r="X17" s="994"/>
      <c r="Y17" s="994"/>
      <c r="Z17" s="994"/>
      <c r="AA17" s="994"/>
      <c r="AB17" s="994"/>
      <c r="AC17" s="994"/>
      <c r="AD17" s="994"/>
      <c r="AE17" s="994"/>
      <c r="AF17" s="994"/>
      <c r="AG17" s="994"/>
      <c r="AH17" s="994"/>
      <c r="AI17" s="994"/>
      <c r="AJ17" s="994"/>
      <c r="AK17" s="994"/>
      <c r="AL17" s="985"/>
    </row>
    <row r="18" spans="2:38" ht="15" customHeight="1">
      <c r="B18" s="4624"/>
      <c r="C18" s="4625"/>
      <c r="D18" s="4625"/>
      <c r="E18" s="4625"/>
      <c r="F18" s="4625"/>
      <c r="G18" s="4625"/>
      <c r="H18" s="4625"/>
      <c r="I18" s="4625"/>
      <c r="J18" s="4625"/>
      <c r="K18" s="4626"/>
      <c r="P18" s="995"/>
      <c r="S18" s="981">
        <v>1</v>
      </c>
      <c r="U18" s="981" t="s">
        <v>2129</v>
      </c>
      <c r="AL18" s="989"/>
    </row>
    <row r="19" spans="2:38" ht="15" customHeight="1">
      <c r="B19" s="4624"/>
      <c r="C19" s="4625"/>
      <c r="D19" s="4625"/>
      <c r="E19" s="4625"/>
      <c r="F19" s="4625"/>
      <c r="G19" s="4625"/>
      <c r="H19" s="4625"/>
      <c r="I19" s="4625"/>
      <c r="J19" s="4625"/>
      <c r="K19" s="4626"/>
      <c r="S19" s="981">
        <v>2</v>
      </c>
      <c r="U19" s="981" t="s">
        <v>2130</v>
      </c>
      <c r="AL19" s="989"/>
    </row>
    <row r="20" spans="2:38" ht="15" customHeight="1">
      <c r="B20" s="4624"/>
      <c r="C20" s="4625"/>
      <c r="D20" s="4625"/>
      <c r="E20" s="4625"/>
      <c r="F20" s="4625"/>
      <c r="G20" s="4625"/>
      <c r="H20" s="4625"/>
      <c r="I20" s="4625"/>
      <c r="J20" s="4625"/>
      <c r="K20" s="4626"/>
      <c r="N20" s="996"/>
      <c r="O20" s="996"/>
      <c r="S20" s="981">
        <v>3</v>
      </c>
      <c r="U20" s="981" t="s">
        <v>2131</v>
      </c>
      <c r="AL20" s="989"/>
    </row>
    <row r="21" spans="2:38" ht="15" customHeight="1">
      <c r="B21" s="4624"/>
      <c r="C21" s="4625"/>
      <c r="D21" s="4625"/>
      <c r="E21" s="4625"/>
      <c r="F21" s="4625"/>
      <c r="G21" s="4625"/>
      <c r="H21" s="4625"/>
      <c r="I21" s="4625"/>
      <c r="J21" s="4625"/>
      <c r="K21" s="4626"/>
      <c r="N21" s="996"/>
      <c r="O21" s="996"/>
      <c r="S21" s="981">
        <v>4</v>
      </c>
      <c r="U21" s="981" t="s">
        <v>2132</v>
      </c>
      <c r="AL21" s="989"/>
    </row>
    <row r="22" spans="2:38" ht="15" customHeight="1">
      <c r="B22" s="4624"/>
      <c r="C22" s="4625"/>
      <c r="D22" s="4625"/>
      <c r="E22" s="4625"/>
      <c r="F22" s="4625"/>
      <c r="G22" s="4625"/>
      <c r="H22" s="4625"/>
      <c r="I22" s="4625"/>
      <c r="J22" s="4625"/>
      <c r="K22" s="4626"/>
      <c r="N22" s="996"/>
      <c r="O22" s="996"/>
      <c r="S22" s="981">
        <v>5</v>
      </c>
      <c r="U22" s="981" t="s">
        <v>2133</v>
      </c>
      <c r="AL22" s="989"/>
    </row>
    <row r="23" spans="2:38" ht="15" customHeight="1">
      <c r="B23" s="4624"/>
      <c r="C23" s="4625"/>
      <c r="D23" s="4625"/>
      <c r="E23" s="4625"/>
      <c r="F23" s="4625"/>
      <c r="G23" s="4625"/>
      <c r="H23" s="4625"/>
      <c r="I23" s="4625"/>
      <c r="J23" s="4625"/>
      <c r="K23" s="4626"/>
      <c r="N23" s="996"/>
      <c r="O23" s="996"/>
      <c r="S23" s="981">
        <v>6</v>
      </c>
      <c r="U23" s="981" t="s">
        <v>2134</v>
      </c>
      <c r="AL23" s="989"/>
    </row>
    <row r="24" spans="2:38" ht="15" customHeight="1">
      <c r="B24" s="4624"/>
      <c r="C24" s="4625"/>
      <c r="D24" s="4625"/>
      <c r="E24" s="4625"/>
      <c r="F24" s="4625"/>
      <c r="G24" s="4625"/>
      <c r="H24" s="4625"/>
      <c r="I24" s="4625"/>
      <c r="J24" s="4625"/>
      <c r="K24" s="4626"/>
      <c r="N24" s="996"/>
      <c r="O24" s="996"/>
      <c r="S24" s="981">
        <v>7</v>
      </c>
      <c r="U24" s="981" t="s">
        <v>2135</v>
      </c>
      <c r="AL24" s="989"/>
    </row>
    <row r="25" spans="2:38" ht="15" customHeight="1">
      <c r="B25" s="4624"/>
      <c r="C25" s="4625"/>
      <c r="D25" s="4625"/>
      <c r="E25" s="4625"/>
      <c r="F25" s="4625"/>
      <c r="G25" s="4625"/>
      <c r="H25" s="4625"/>
      <c r="I25" s="4625"/>
      <c r="J25" s="4625"/>
      <c r="K25" s="4626"/>
      <c r="N25" s="996"/>
      <c r="O25" s="996"/>
      <c r="S25" s="981">
        <v>8</v>
      </c>
      <c r="U25" s="981" t="s">
        <v>2011</v>
      </c>
      <c r="AL25" s="989"/>
    </row>
    <row r="26" spans="2:38" ht="15" customHeight="1">
      <c r="B26" s="4216"/>
      <c r="C26" s="4213"/>
      <c r="D26" s="4213"/>
      <c r="E26" s="4213"/>
      <c r="F26" s="4213"/>
      <c r="G26" s="4213"/>
      <c r="H26" s="4213"/>
      <c r="I26" s="4213"/>
      <c r="J26" s="4213"/>
      <c r="K26" s="4214"/>
      <c r="L26" s="990"/>
      <c r="M26" s="990"/>
      <c r="N26" s="997"/>
      <c r="O26" s="997"/>
      <c r="P26" s="990"/>
      <c r="Q26" s="990"/>
      <c r="R26" s="990"/>
      <c r="S26" s="990"/>
      <c r="T26" s="990"/>
      <c r="U26" s="990"/>
      <c r="V26" s="990"/>
      <c r="W26" s="990"/>
      <c r="X26" s="990"/>
      <c r="Y26" s="990"/>
      <c r="Z26" s="990"/>
      <c r="AA26" s="990"/>
      <c r="AB26" s="990"/>
      <c r="AC26" s="990"/>
      <c r="AD26" s="990"/>
      <c r="AE26" s="990"/>
      <c r="AF26" s="990"/>
      <c r="AG26" s="990"/>
      <c r="AH26" s="990"/>
      <c r="AI26" s="990"/>
      <c r="AJ26" s="990"/>
      <c r="AK26" s="990"/>
      <c r="AL26" s="998"/>
    </row>
    <row r="27" spans="2:38" ht="15" customHeight="1">
      <c r="B27" s="4621" t="s">
        <v>2136</v>
      </c>
      <c r="C27" s="4622"/>
      <c r="D27" s="4622"/>
      <c r="E27" s="4622"/>
      <c r="F27" s="4622"/>
      <c r="G27" s="4622"/>
      <c r="H27" s="4622"/>
      <c r="I27" s="4622"/>
      <c r="J27" s="4622"/>
      <c r="K27" s="4623"/>
      <c r="L27" s="4627" t="s">
        <v>2137</v>
      </c>
      <c r="M27" s="4628"/>
      <c r="N27" s="999" t="s">
        <v>2138</v>
      </c>
      <c r="O27" s="999"/>
      <c r="P27" s="983"/>
      <c r="Q27" s="983"/>
      <c r="R27" s="993"/>
      <c r="S27" s="993"/>
      <c r="T27" s="983"/>
      <c r="U27" s="983"/>
      <c r="V27" s="983"/>
      <c r="W27" s="994"/>
      <c r="X27" s="994"/>
      <c r="Y27" s="994"/>
      <c r="Z27" s="994"/>
      <c r="AA27" s="994"/>
      <c r="AB27" s="994"/>
      <c r="AC27" s="994"/>
      <c r="AD27" s="994"/>
      <c r="AE27" s="994"/>
      <c r="AF27" s="994"/>
      <c r="AG27" s="994"/>
      <c r="AH27" s="994"/>
      <c r="AI27" s="994"/>
      <c r="AJ27" s="994"/>
      <c r="AK27" s="994"/>
      <c r="AL27" s="985"/>
    </row>
    <row r="28" spans="2:38" ht="15" customHeight="1">
      <c r="B28" s="4624"/>
      <c r="C28" s="4625"/>
      <c r="D28" s="4625"/>
      <c r="E28" s="4625"/>
      <c r="F28" s="4625"/>
      <c r="G28" s="4625"/>
      <c r="H28" s="4625"/>
      <c r="I28" s="4625"/>
      <c r="J28" s="4625"/>
      <c r="K28" s="4626"/>
      <c r="L28" s="4627"/>
      <c r="M28" s="4628"/>
      <c r="P28" s="995"/>
      <c r="AL28" s="989"/>
    </row>
    <row r="29" spans="2:38" ht="15" customHeight="1">
      <c r="B29" s="4624"/>
      <c r="C29" s="4625"/>
      <c r="D29" s="4625"/>
      <c r="E29" s="4625"/>
      <c r="F29" s="4625"/>
      <c r="G29" s="4625"/>
      <c r="H29" s="4625"/>
      <c r="I29" s="4625"/>
      <c r="J29" s="4625"/>
      <c r="K29" s="4626"/>
      <c r="L29" s="4627"/>
      <c r="M29" s="4628"/>
      <c r="N29" s="1000" t="s">
        <v>2809</v>
      </c>
      <c r="AL29" s="989"/>
    </row>
    <row r="30" spans="2:38" ht="15" customHeight="1">
      <c r="B30" s="4624"/>
      <c r="C30" s="4625"/>
      <c r="D30" s="4625"/>
      <c r="E30" s="4625"/>
      <c r="F30" s="4625"/>
      <c r="G30" s="4625"/>
      <c r="H30" s="4625"/>
      <c r="I30" s="4625"/>
      <c r="J30" s="4625"/>
      <c r="K30" s="4626"/>
      <c r="L30" s="4627"/>
      <c r="M30" s="4628"/>
      <c r="N30" s="996"/>
      <c r="O30" s="996"/>
      <c r="AL30" s="989"/>
    </row>
    <row r="31" spans="2:38" ht="15" customHeight="1">
      <c r="B31" s="4624"/>
      <c r="C31" s="4625"/>
      <c r="D31" s="4625"/>
      <c r="E31" s="4625"/>
      <c r="F31" s="4625"/>
      <c r="G31" s="4625"/>
      <c r="H31" s="4625"/>
      <c r="I31" s="4625"/>
      <c r="J31" s="4625"/>
      <c r="K31" s="4626"/>
      <c r="L31" s="4627"/>
      <c r="M31" s="4628"/>
      <c r="N31" s="997"/>
      <c r="O31" s="997"/>
      <c r="P31" s="990"/>
      <c r="Q31" s="990"/>
      <c r="R31" s="990"/>
      <c r="S31" s="990"/>
      <c r="T31" s="990"/>
      <c r="U31" s="990"/>
      <c r="V31" s="990"/>
      <c r="W31" s="990"/>
      <c r="X31" s="990"/>
      <c r="Y31" s="990"/>
      <c r="Z31" s="990"/>
      <c r="AA31" s="990"/>
      <c r="AB31" s="990"/>
      <c r="AC31" s="990"/>
      <c r="AD31" s="990"/>
      <c r="AE31" s="990"/>
      <c r="AF31" s="990"/>
      <c r="AG31" s="990"/>
      <c r="AH31" s="990"/>
      <c r="AI31" s="990"/>
      <c r="AJ31" s="990"/>
      <c r="AK31" s="990"/>
      <c r="AL31" s="998"/>
    </row>
    <row r="32" spans="2:38" ht="15" customHeight="1">
      <c r="B32" s="4624"/>
      <c r="C32" s="4625"/>
      <c r="D32" s="4625"/>
      <c r="E32" s="4625"/>
      <c r="F32" s="4625"/>
      <c r="G32" s="4625"/>
      <c r="H32" s="4625"/>
      <c r="I32" s="4625"/>
      <c r="J32" s="4625"/>
      <c r="K32" s="4626"/>
      <c r="L32" s="4629" t="s">
        <v>1</v>
      </c>
      <c r="M32" s="4630"/>
      <c r="N32" s="996"/>
      <c r="O32" s="996"/>
      <c r="AL32" s="989"/>
    </row>
    <row r="33" spans="2:38" ht="15" customHeight="1">
      <c r="B33" s="4624"/>
      <c r="C33" s="4625"/>
      <c r="D33" s="4625"/>
      <c r="E33" s="4625"/>
      <c r="F33" s="4625"/>
      <c r="G33" s="4625"/>
      <c r="H33" s="4625"/>
      <c r="I33" s="4625"/>
      <c r="J33" s="4625"/>
      <c r="K33" s="4626"/>
      <c r="L33" s="4631"/>
      <c r="M33" s="4632"/>
      <c r="N33" s="996"/>
      <c r="O33" s="996"/>
      <c r="AL33" s="989"/>
    </row>
    <row r="34" spans="2:38" ht="15" customHeight="1">
      <c r="B34" s="4624"/>
      <c r="C34" s="4625"/>
      <c r="D34" s="4625"/>
      <c r="E34" s="4625"/>
      <c r="F34" s="4625"/>
      <c r="G34" s="4625"/>
      <c r="H34" s="4625"/>
      <c r="I34" s="4625"/>
      <c r="J34" s="4625"/>
      <c r="K34" s="4626"/>
      <c r="L34" s="4631"/>
      <c r="M34" s="4632"/>
      <c r="N34" s="996"/>
      <c r="O34" s="996"/>
      <c r="AL34" s="989"/>
    </row>
    <row r="35" spans="2:38" ht="15" customHeight="1">
      <c r="B35" s="4624"/>
      <c r="C35" s="4625"/>
      <c r="D35" s="4625"/>
      <c r="E35" s="4625"/>
      <c r="F35" s="4625"/>
      <c r="G35" s="4625"/>
      <c r="H35" s="4625"/>
      <c r="I35" s="4625"/>
      <c r="J35" s="4625"/>
      <c r="K35" s="4626"/>
      <c r="L35" s="4631"/>
      <c r="M35" s="4632"/>
      <c r="N35" s="996"/>
      <c r="O35" s="996"/>
      <c r="AL35" s="989"/>
    </row>
    <row r="36" spans="2:38" ht="15" customHeight="1">
      <c r="B36" s="4216"/>
      <c r="C36" s="4213"/>
      <c r="D36" s="4213"/>
      <c r="E36" s="4213"/>
      <c r="F36" s="4213"/>
      <c r="G36" s="4213"/>
      <c r="H36" s="4213"/>
      <c r="I36" s="4213"/>
      <c r="J36" s="4213"/>
      <c r="K36" s="4214"/>
      <c r="L36" s="4631"/>
      <c r="M36" s="4632"/>
      <c r="N36" s="997"/>
      <c r="O36" s="997"/>
      <c r="P36" s="990"/>
      <c r="Q36" s="990"/>
      <c r="R36" s="990"/>
      <c r="S36" s="990"/>
      <c r="T36" s="990"/>
      <c r="U36" s="990"/>
      <c r="V36" s="990"/>
      <c r="W36" s="990"/>
      <c r="X36" s="990"/>
      <c r="Y36" s="990"/>
      <c r="Z36" s="990"/>
      <c r="AA36" s="990"/>
      <c r="AB36" s="990"/>
      <c r="AC36" s="990"/>
      <c r="AD36" s="990"/>
      <c r="AE36" s="990"/>
      <c r="AF36" s="990"/>
      <c r="AG36" s="990"/>
      <c r="AH36" s="990"/>
      <c r="AI36" s="990"/>
      <c r="AJ36" s="990"/>
      <c r="AK36" s="990"/>
      <c r="AL36" s="998"/>
    </row>
    <row r="37" spans="2:38" ht="75" customHeight="1">
      <c r="B37" s="4609" t="s">
        <v>2139</v>
      </c>
      <c r="C37" s="4609"/>
      <c r="D37" s="4609"/>
      <c r="E37" s="4609"/>
      <c r="F37" s="4609"/>
      <c r="G37" s="4609"/>
      <c r="H37" s="4609"/>
      <c r="I37" s="4609"/>
      <c r="J37" s="4609"/>
      <c r="K37" s="4609"/>
      <c r="L37" s="4609"/>
      <c r="M37" s="4609"/>
      <c r="N37" s="4609"/>
      <c r="O37" s="4609"/>
      <c r="P37" s="4609"/>
      <c r="Q37" s="4609"/>
      <c r="R37" s="4609"/>
      <c r="S37" s="4609"/>
      <c r="T37" s="4609"/>
      <c r="U37" s="4609"/>
      <c r="V37" s="4609"/>
      <c r="W37" s="4609"/>
      <c r="X37" s="4609"/>
      <c r="Y37" s="4609"/>
      <c r="Z37" s="4609"/>
      <c r="AA37" s="4609"/>
      <c r="AB37" s="4609"/>
      <c r="AC37" s="4609"/>
      <c r="AD37" s="4609"/>
      <c r="AE37" s="4609"/>
      <c r="AF37" s="4609"/>
      <c r="AG37" s="4609"/>
      <c r="AH37" s="4609"/>
      <c r="AI37" s="4609"/>
      <c r="AJ37" s="4609"/>
      <c r="AK37" s="4609"/>
      <c r="AL37" s="4609"/>
    </row>
    <row r="38" spans="2:38">
      <c r="B38" s="1001"/>
      <c r="C38" s="1001"/>
      <c r="D38" s="1001"/>
      <c r="E38" s="1001"/>
      <c r="F38" s="1001"/>
      <c r="G38" s="1001"/>
      <c r="H38" s="1001"/>
      <c r="I38" s="1001"/>
      <c r="J38" s="1001"/>
      <c r="K38" s="1001"/>
      <c r="L38" s="1001"/>
      <c r="M38" s="1001"/>
      <c r="N38" s="1001"/>
      <c r="O38" s="1001"/>
      <c r="P38" s="1001"/>
      <c r="Q38" s="1001"/>
      <c r="R38" s="1001"/>
      <c r="S38" s="1001"/>
      <c r="T38" s="1001"/>
      <c r="U38" s="1001"/>
      <c r="V38" s="1001"/>
      <c r="W38" s="1001"/>
      <c r="X38" s="1001"/>
      <c r="Y38" s="1001"/>
      <c r="Z38" s="1001"/>
      <c r="AA38" s="1001"/>
      <c r="AB38" s="1001"/>
      <c r="AC38" s="1001"/>
      <c r="AD38" s="1001"/>
      <c r="AE38" s="1001"/>
      <c r="AF38" s="1001"/>
      <c r="AG38" s="1001"/>
      <c r="AH38" s="1001"/>
      <c r="AI38" s="1001"/>
      <c r="AJ38" s="1001"/>
      <c r="AK38" s="1001"/>
      <c r="AL38" s="1001"/>
    </row>
  </sheetData>
  <mergeCells count="13">
    <mergeCell ref="AN1:AX1"/>
    <mergeCell ref="B37:AL37"/>
    <mergeCell ref="AF1:AL1"/>
    <mergeCell ref="A3:AM4"/>
    <mergeCell ref="B6:K7"/>
    <mergeCell ref="L6:AL7"/>
    <mergeCell ref="B8:K9"/>
    <mergeCell ref="L8:AL9"/>
    <mergeCell ref="B10:K16"/>
    <mergeCell ref="B17:K26"/>
    <mergeCell ref="B27:K36"/>
    <mergeCell ref="L27:M31"/>
    <mergeCell ref="L32:M36"/>
  </mergeCells>
  <phoneticPr fontId="33"/>
  <hyperlinks>
    <hyperlink ref="AN1:AX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colBreaks count="1" manualBreakCount="1">
    <brk id="38" max="1048575" man="1"/>
  </col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2"/>
  <sheetViews>
    <sheetView showGridLines="0" view="pageBreakPreview" zoomScaleNormal="100" zoomScaleSheetLayoutView="100" workbookViewId="0">
      <selection activeCell="B10" sqref="B10:R12"/>
    </sheetView>
  </sheetViews>
  <sheetFormatPr defaultRowHeight="21" customHeight="1"/>
  <cols>
    <col min="1" max="2" width="3" style="1026" customWidth="1"/>
    <col min="3" max="9" width="3.125" style="1026" customWidth="1"/>
    <col min="10" max="19" width="3" style="1026" customWidth="1"/>
    <col min="20" max="20" width="2.875" style="1026" customWidth="1"/>
    <col min="21" max="21" width="3" style="1026" customWidth="1"/>
    <col min="22" max="22" width="3.75" style="1026" customWidth="1"/>
    <col min="23" max="23" width="4" style="1026" customWidth="1"/>
    <col min="24" max="25" width="3" style="1026" customWidth="1"/>
    <col min="26" max="26" width="2.875" style="1026" customWidth="1"/>
    <col min="27" max="30" width="2.625" style="1026" customWidth="1"/>
    <col min="31" max="31" width="12.625" style="1026" customWidth="1"/>
    <col min="32" max="256" width="9" style="1026"/>
    <col min="257" max="258" width="3" style="1026" customWidth="1"/>
    <col min="259" max="265" width="3.125" style="1026" customWidth="1"/>
    <col min="266" max="275" width="3" style="1026" customWidth="1"/>
    <col min="276" max="276" width="2.875" style="1026" customWidth="1"/>
    <col min="277" max="277" width="3" style="1026" customWidth="1"/>
    <col min="278" max="278" width="3.75" style="1026" customWidth="1"/>
    <col min="279" max="279" width="4" style="1026" customWidth="1"/>
    <col min="280" max="281" width="3" style="1026" customWidth="1"/>
    <col min="282" max="282" width="2.875" style="1026" customWidth="1"/>
    <col min="283" max="286" width="2.625" style="1026" customWidth="1"/>
    <col min="287" max="512" width="9" style="1026"/>
    <col min="513" max="514" width="3" style="1026" customWidth="1"/>
    <col min="515" max="521" width="3.125" style="1026" customWidth="1"/>
    <col min="522" max="531" width="3" style="1026" customWidth="1"/>
    <col min="532" max="532" width="2.875" style="1026" customWidth="1"/>
    <col min="533" max="533" width="3" style="1026" customWidth="1"/>
    <col min="534" max="534" width="3.75" style="1026" customWidth="1"/>
    <col min="535" max="535" width="4" style="1026" customWidth="1"/>
    <col min="536" max="537" width="3" style="1026" customWidth="1"/>
    <col min="538" max="538" width="2.875" style="1026" customWidth="1"/>
    <col min="539" max="542" width="2.625" style="1026" customWidth="1"/>
    <col min="543" max="768" width="9" style="1026"/>
    <col min="769" max="770" width="3" style="1026" customWidth="1"/>
    <col min="771" max="777" width="3.125" style="1026" customWidth="1"/>
    <col min="778" max="787" width="3" style="1026" customWidth="1"/>
    <col min="788" max="788" width="2.875" style="1026" customWidth="1"/>
    <col min="789" max="789" width="3" style="1026" customWidth="1"/>
    <col min="790" max="790" width="3.75" style="1026" customWidth="1"/>
    <col min="791" max="791" width="4" style="1026" customWidth="1"/>
    <col min="792" max="793" width="3" style="1026" customWidth="1"/>
    <col min="794" max="794" width="2.875" style="1026" customWidth="1"/>
    <col min="795" max="798" width="2.625" style="1026" customWidth="1"/>
    <col min="799" max="1024" width="9" style="1026"/>
    <col min="1025" max="1026" width="3" style="1026" customWidth="1"/>
    <col min="1027" max="1033" width="3.125" style="1026" customWidth="1"/>
    <col min="1034" max="1043" width="3" style="1026" customWidth="1"/>
    <col min="1044" max="1044" width="2.875" style="1026" customWidth="1"/>
    <col min="1045" max="1045" width="3" style="1026" customWidth="1"/>
    <col min="1046" max="1046" width="3.75" style="1026" customWidth="1"/>
    <col min="1047" max="1047" width="4" style="1026" customWidth="1"/>
    <col min="1048" max="1049" width="3" style="1026" customWidth="1"/>
    <col min="1050" max="1050" width="2.875" style="1026" customWidth="1"/>
    <col min="1051" max="1054" width="2.625" style="1026" customWidth="1"/>
    <col min="1055" max="1280" width="9" style="1026"/>
    <col min="1281" max="1282" width="3" style="1026" customWidth="1"/>
    <col min="1283" max="1289" width="3.125" style="1026" customWidth="1"/>
    <col min="1290" max="1299" width="3" style="1026" customWidth="1"/>
    <col min="1300" max="1300" width="2.875" style="1026" customWidth="1"/>
    <col min="1301" max="1301" width="3" style="1026" customWidth="1"/>
    <col min="1302" max="1302" width="3.75" style="1026" customWidth="1"/>
    <col min="1303" max="1303" width="4" style="1026" customWidth="1"/>
    <col min="1304" max="1305" width="3" style="1026" customWidth="1"/>
    <col min="1306" max="1306" width="2.875" style="1026" customWidth="1"/>
    <col min="1307" max="1310" width="2.625" style="1026" customWidth="1"/>
    <col min="1311" max="1536" width="9" style="1026"/>
    <col min="1537" max="1538" width="3" style="1026" customWidth="1"/>
    <col min="1539" max="1545" width="3.125" style="1026" customWidth="1"/>
    <col min="1546" max="1555" width="3" style="1026" customWidth="1"/>
    <col min="1556" max="1556" width="2.875" style="1026" customWidth="1"/>
    <col min="1557" max="1557" width="3" style="1026" customWidth="1"/>
    <col min="1558" max="1558" width="3.75" style="1026" customWidth="1"/>
    <col min="1559" max="1559" width="4" style="1026" customWidth="1"/>
    <col min="1560" max="1561" width="3" style="1026" customWidth="1"/>
    <col min="1562" max="1562" width="2.875" style="1026" customWidth="1"/>
    <col min="1563" max="1566" width="2.625" style="1026" customWidth="1"/>
    <col min="1567" max="1792" width="9" style="1026"/>
    <col min="1793" max="1794" width="3" style="1026" customWidth="1"/>
    <col min="1795" max="1801" width="3.125" style="1026" customWidth="1"/>
    <col min="1802" max="1811" width="3" style="1026" customWidth="1"/>
    <col min="1812" max="1812" width="2.875" style="1026" customWidth="1"/>
    <col min="1813" max="1813" width="3" style="1026" customWidth="1"/>
    <col min="1814" max="1814" width="3.75" style="1026" customWidth="1"/>
    <col min="1815" max="1815" width="4" style="1026" customWidth="1"/>
    <col min="1816" max="1817" width="3" style="1026" customWidth="1"/>
    <col min="1818" max="1818" width="2.875" style="1026" customWidth="1"/>
    <col min="1819" max="1822" width="2.625" style="1026" customWidth="1"/>
    <col min="1823" max="2048" width="9" style="1026"/>
    <col min="2049" max="2050" width="3" style="1026" customWidth="1"/>
    <col min="2051" max="2057" width="3.125" style="1026" customWidth="1"/>
    <col min="2058" max="2067" width="3" style="1026" customWidth="1"/>
    <col min="2068" max="2068" width="2.875" style="1026" customWidth="1"/>
    <col min="2069" max="2069" width="3" style="1026" customWidth="1"/>
    <col min="2070" max="2070" width="3.75" style="1026" customWidth="1"/>
    <col min="2071" max="2071" width="4" style="1026" customWidth="1"/>
    <col min="2072" max="2073" width="3" style="1026" customWidth="1"/>
    <col min="2074" max="2074" width="2.875" style="1026" customWidth="1"/>
    <col min="2075" max="2078" width="2.625" style="1026" customWidth="1"/>
    <col min="2079" max="2304" width="9" style="1026"/>
    <col min="2305" max="2306" width="3" style="1026" customWidth="1"/>
    <col min="2307" max="2313" width="3.125" style="1026" customWidth="1"/>
    <col min="2314" max="2323" width="3" style="1026" customWidth="1"/>
    <col min="2324" max="2324" width="2.875" style="1026" customWidth="1"/>
    <col min="2325" max="2325" width="3" style="1026" customWidth="1"/>
    <col min="2326" max="2326" width="3.75" style="1026" customWidth="1"/>
    <col min="2327" max="2327" width="4" style="1026" customWidth="1"/>
    <col min="2328" max="2329" width="3" style="1026" customWidth="1"/>
    <col min="2330" max="2330" width="2.875" style="1026" customWidth="1"/>
    <col min="2331" max="2334" width="2.625" style="1026" customWidth="1"/>
    <col min="2335" max="2560" width="9" style="1026"/>
    <col min="2561" max="2562" width="3" style="1026" customWidth="1"/>
    <col min="2563" max="2569" width="3.125" style="1026" customWidth="1"/>
    <col min="2570" max="2579" width="3" style="1026" customWidth="1"/>
    <col min="2580" max="2580" width="2.875" style="1026" customWidth="1"/>
    <col min="2581" max="2581" width="3" style="1026" customWidth="1"/>
    <col min="2582" max="2582" width="3.75" style="1026" customWidth="1"/>
    <col min="2583" max="2583" width="4" style="1026" customWidth="1"/>
    <col min="2584" max="2585" width="3" style="1026" customWidth="1"/>
    <col min="2586" max="2586" width="2.875" style="1026" customWidth="1"/>
    <col min="2587" max="2590" width="2.625" style="1026" customWidth="1"/>
    <col min="2591" max="2816" width="9" style="1026"/>
    <col min="2817" max="2818" width="3" style="1026" customWidth="1"/>
    <col min="2819" max="2825" width="3.125" style="1026" customWidth="1"/>
    <col min="2826" max="2835" width="3" style="1026" customWidth="1"/>
    <col min="2836" max="2836" width="2.875" style="1026" customWidth="1"/>
    <col min="2837" max="2837" width="3" style="1026" customWidth="1"/>
    <col min="2838" max="2838" width="3.75" style="1026" customWidth="1"/>
    <col min="2839" max="2839" width="4" style="1026" customWidth="1"/>
    <col min="2840" max="2841" width="3" style="1026" customWidth="1"/>
    <col min="2842" max="2842" width="2.875" style="1026" customWidth="1"/>
    <col min="2843" max="2846" width="2.625" style="1026" customWidth="1"/>
    <col min="2847" max="3072" width="9" style="1026"/>
    <col min="3073" max="3074" width="3" style="1026" customWidth="1"/>
    <col min="3075" max="3081" width="3.125" style="1026" customWidth="1"/>
    <col min="3082" max="3091" width="3" style="1026" customWidth="1"/>
    <col min="3092" max="3092" width="2.875" style="1026" customWidth="1"/>
    <col min="3093" max="3093" width="3" style="1026" customWidth="1"/>
    <col min="3094" max="3094" width="3.75" style="1026" customWidth="1"/>
    <col min="3095" max="3095" width="4" style="1026" customWidth="1"/>
    <col min="3096" max="3097" width="3" style="1026" customWidth="1"/>
    <col min="3098" max="3098" width="2.875" style="1026" customWidth="1"/>
    <col min="3099" max="3102" width="2.625" style="1026" customWidth="1"/>
    <col min="3103" max="3328" width="9" style="1026"/>
    <col min="3329" max="3330" width="3" style="1026" customWidth="1"/>
    <col min="3331" max="3337" width="3.125" style="1026" customWidth="1"/>
    <col min="3338" max="3347" width="3" style="1026" customWidth="1"/>
    <col min="3348" max="3348" width="2.875" style="1026" customWidth="1"/>
    <col min="3349" max="3349" width="3" style="1026" customWidth="1"/>
    <col min="3350" max="3350" width="3.75" style="1026" customWidth="1"/>
    <col min="3351" max="3351" width="4" style="1026" customWidth="1"/>
    <col min="3352" max="3353" width="3" style="1026" customWidth="1"/>
    <col min="3354" max="3354" width="2.875" style="1026" customWidth="1"/>
    <col min="3355" max="3358" width="2.625" style="1026" customWidth="1"/>
    <col min="3359" max="3584" width="9" style="1026"/>
    <col min="3585" max="3586" width="3" style="1026" customWidth="1"/>
    <col min="3587" max="3593" width="3.125" style="1026" customWidth="1"/>
    <col min="3594" max="3603" width="3" style="1026" customWidth="1"/>
    <col min="3604" max="3604" width="2.875" style="1026" customWidth="1"/>
    <col min="3605" max="3605" width="3" style="1026" customWidth="1"/>
    <col min="3606" max="3606" width="3.75" style="1026" customWidth="1"/>
    <col min="3607" max="3607" width="4" style="1026" customWidth="1"/>
    <col min="3608" max="3609" width="3" style="1026" customWidth="1"/>
    <col min="3610" max="3610" width="2.875" style="1026" customWidth="1"/>
    <col min="3611" max="3614" width="2.625" style="1026" customWidth="1"/>
    <col min="3615" max="3840" width="9" style="1026"/>
    <col min="3841" max="3842" width="3" style="1026" customWidth="1"/>
    <col min="3843" max="3849" width="3.125" style="1026" customWidth="1"/>
    <col min="3850" max="3859" width="3" style="1026" customWidth="1"/>
    <col min="3860" max="3860" width="2.875" style="1026" customWidth="1"/>
    <col min="3861" max="3861" width="3" style="1026" customWidth="1"/>
    <col min="3862" max="3862" width="3.75" style="1026" customWidth="1"/>
    <col min="3863" max="3863" width="4" style="1026" customWidth="1"/>
    <col min="3864" max="3865" width="3" style="1026" customWidth="1"/>
    <col min="3866" max="3866" width="2.875" style="1026" customWidth="1"/>
    <col min="3867" max="3870" width="2.625" style="1026" customWidth="1"/>
    <col min="3871" max="4096" width="9" style="1026"/>
    <col min="4097" max="4098" width="3" style="1026" customWidth="1"/>
    <col min="4099" max="4105" width="3.125" style="1026" customWidth="1"/>
    <col min="4106" max="4115" width="3" style="1026" customWidth="1"/>
    <col min="4116" max="4116" width="2.875" style="1026" customWidth="1"/>
    <col min="4117" max="4117" width="3" style="1026" customWidth="1"/>
    <col min="4118" max="4118" width="3.75" style="1026" customWidth="1"/>
    <col min="4119" max="4119" width="4" style="1026" customWidth="1"/>
    <col min="4120" max="4121" width="3" style="1026" customWidth="1"/>
    <col min="4122" max="4122" width="2.875" style="1026" customWidth="1"/>
    <col min="4123" max="4126" width="2.625" style="1026" customWidth="1"/>
    <col min="4127" max="4352" width="9" style="1026"/>
    <col min="4353" max="4354" width="3" style="1026" customWidth="1"/>
    <col min="4355" max="4361" width="3.125" style="1026" customWidth="1"/>
    <col min="4362" max="4371" width="3" style="1026" customWidth="1"/>
    <col min="4372" max="4372" width="2.875" style="1026" customWidth="1"/>
    <col min="4373" max="4373" width="3" style="1026" customWidth="1"/>
    <col min="4374" max="4374" width="3.75" style="1026" customWidth="1"/>
    <col min="4375" max="4375" width="4" style="1026" customWidth="1"/>
    <col min="4376" max="4377" width="3" style="1026" customWidth="1"/>
    <col min="4378" max="4378" width="2.875" style="1026" customWidth="1"/>
    <col min="4379" max="4382" width="2.625" style="1026" customWidth="1"/>
    <col min="4383" max="4608" width="9" style="1026"/>
    <col min="4609" max="4610" width="3" style="1026" customWidth="1"/>
    <col min="4611" max="4617" width="3.125" style="1026" customWidth="1"/>
    <col min="4618" max="4627" width="3" style="1026" customWidth="1"/>
    <col min="4628" max="4628" width="2.875" style="1026" customWidth="1"/>
    <col min="4629" max="4629" width="3" style="1026" customWidth="1"/>
    <col min="4630" max="4630" width="3.75" style="1026" customWidth="1"/>
    <col min="4631" max="4631" width="4" style="1026" customWidth="1"/>
    <col min="4632" max="4633" width="3" style="1026" customWidth="1"/>
    <col min="4634" max="4634" width="2.875" style="1026" customWidth="1"/>
    <col min="4635" max="4638" width="2.625" style="1026" customWidth="1"/>
    <col min="4639" max="4864" width="9" style="1026"/>
    <col min="4865" max="4866" width="3" style="1026" customWidth="1"/>
    <col min="4867" max="4873" width="3.125" style="1026" customWidth="1"/>
    <col min="4874" max="4883" width="3" style="1026" customWidth="1"/>
    <col min="4884" max="4884" width="2.875" style="1026" customWidth="1"/>
    <col min="4885" max="4885" width="3" style="1026" customWidth="1"/>
    <col min="4886" max="4886" width="3.75" style="1026" customWidth="1"/>
    <col min="4887" max="4887" width="4" style="1026" customWidth="1"/>
    <col min="4888" max="4889" width="3" style="1026" customWidth="1"/>
    <col min="4890" max="4890" width="2.875" style="1026" customWidth="1"/>
    <col min="4891" max="4894" width="2.625" style="1026" customWidth="1"/>
    <col min="4895" max="5120" width="9" style="1026"/>
    <col min="5121" max="5122" width="3" style="1026" customWidth="1"/>
    <col min="5123" max="5129" width="3.125" style="1026" customWidth="1"/>
    <col min="5130" max="5139" width="3" style="1026" customWidth="1"/>
    <col min="5140" max="5140" width="2.875" style="1026" customWidth="1"/>
    <col min="5141" max="5141" width="3" style="1026" customWidth="1"/>
    <col min="5142" max="5142" width="3.75" style="1026" customWidth="1"/>
    <col min="5143" max="5143" width="4" style="1026" customWidth="1"/>
    <col min="5144" max="5145" width="3" style="1026" customWidth="1"/>
    <col min="5146" max="5146" width="2.875" style="1026" customWidth="1"/>
    <col min="5147" max="5150" width="2.625" style="1026" customWidth="1"/>
    <col min="5151" max="5376" width="9" style="1026"/>
    <col min="5377" max="5378" width="3" style="1026" customWidth="1"/>
    <col min="5379" max="5385" width="3.125" style="1026" customWidth="1"/>
    <col min="5386" max="5395" width="3" style="1026" customWidth="1"/>
    <col min="5396" max="5396" width="2.875" style="1026" customWidth="1"/>
    <col min="5397" max="5397" width="3" style="1026" customWidth="1"/>
    <col min="5398" max="5398" width="3.75" style="1026" customWidth="1"/>
    <col min="5399" max="5399" width="4" style="1026" customWidth="1"/>
    <col min="5400" max="5401" width="3" style="1026" customWidth="1"/>
    <col min="5402" max="5402" width="2.875" style="1026" customWidth="1"/>
    <col min="5403" max="5406" width="2.625" style="1026" customWidth="1"/>
    <col min="5407" max="5632" width="9" style="1026"/>
    <col min="5633" max="5634" width="3" style="1026" customWidth="1"/>
    <col min="5635" max="5641" width="3.125" style="1026" customWidth="1"/>
    <col min="5642" max="5651" width="3" style="1026" customWidth="1"/>
    <col min="5652" max="5652" width="2.875" style="1026" customWidth="1"/>
    <col min="5653" max="5653" width="3" style="1026" customWidth="1"/>
    <col min="5654" max="5654" width="3.75" style="1026" customWidth="1"/>
    <col min="5655" max="5655" width="4" style="1026" customWidth="1"/>
    <col min="5656" max="5657" width="3" style="1026" customWidth="1"/>
    <col min="5658" max="5658" width="2.875" style="1026" customWidth="1"/>
    <col min="5659" max="5662" width="2.625" style="1026" customWidth="1"/>
    <col min="5663" max="5888" width="9" style="1026"/>
    <col min="5889" max="5890" width="3" style="1026" customWidth="1"/>
    <col min="5891" max="5897" width="3.125" style="1026" customWidth="1"/>
    <col min="5898" max="5907" width="3" style="1026" customWidth="1"/>
    <col min="5908" max="5908" width="2.875" style="1026" customWidth="1"/>
    <col min="5909" max="5909" width="3" style="1026" customWidth="1"/>
    <col min="5910" max="5910" width="3.75" style="1026" customWidth="1"/>
    <col min="5911" max="5911" width="4" style="1026" customWidth="1"/>
    <col min="5912" max="5913" width="3" style="1026" customWidth="1"/>
    <col min="5914" max="5914" width="2.875" style="1026" customWidth="1"/>
    <col min="5915" max="5918" width="2.625" style="1026" customWidth="1"/>
    <col min="5919" max="6144" width="9" style="1026"/>
    <col min="6145" max="6146" width="3" style="1026" customWidth="1"/>
    <col min="6147" max="6153" width="3.125" style="1026" customWidth="1"/>
    <col min="6154" max="6163" width="3" style="1026" customWidth="1"/>
    <col min="6164" max="6164" width="2.875" style="1026" customWidth="1"/>
    <col min="6165" max="6165" width="3" style="1026" customWidth="1"/>
    <col min="6166" max="6166" width="3.75" style="1026" customWidth="1"/>
    <col min="6167" max="6167" width="4" style="1026" customWidth="1"/>
    <col min="6168" max="6169" width="3" style="1026" customWidth="1"/>
    <col min="6170" max="6170" width="2.875" style="1026" customWidth="1"/>
    <col min="6171" max="6174" width="2.625" style="1026" customWidth="1"/>
    <col min="6175" max="6400" width="9" style="1026"/>
    <col min="6401" max="6402" width="3" style="1026" customWidth="1"/>
    <col min="6403" max="6409" width="3.125" style="1026" customWidth="1"/>
    <col min="6410" max="6419" width="3" style="1026" customWidth="1"/>
    <col min="6420" max="6420" width="2.875" style="1026" customWidth="1"/>
    <col min="6421" max="6421" width="3" style="1026" customWidth="1"/>
    <col min="6422" max="6422" width="3.75" style="1026" customWidth="1"/>
    <col min="6423" max="6423" width="4" style="1026" customWidth="1"/>
    <col min="6424" max="6425" width="3" style="1026" customWidth="1"/>
    <col min="6426" max="6426" width="2.875" style="1026" customWidth="1"/>
    <col min="6427" max="6430" width="2.625" style="1026" customWidth="1"/>
    <col min="6431" max="6656" width="9" style="1026"/>
    <col min="6657" max="6658" width="3" style="1026" customWidth="1"/>
    <col min="6659" max="6665" width="3.125" style="1026" customWidth="1"/>
    <col min="6666" max="6675" width="3" style="1026" customWidth="1"/>
    <col min="6676" max="6676" width="2.875" style="1026" customWidth="1"/>
    <col min="6677" max="6677" width="3" style="1026" customWidth="1"/>
    <col min="6678" max="6678" width="3.75" style="1026" customWidth="1"/>
    <col min="6679" max="6679" width="4" style="1026" customWidth="1"/>
    <col min="6680" max="6681" width="3" style="1026" customWidth="1"/>
    <col min="6682" max="6682" width="2.875" style="1026" customWidth="1"/>
    <col min="6683" max="6686" width="2.625" style="1026" customWidth="1"/>
    <col min="6687" max="6912" width="9" style="1026"/>
    <col min="6913" max="6914" width="3" style="1026" customWidth="1"/>
    <col min="6915" max="6921" width="3.125" style="1026" customWidth="1"/>
    <col min="6922" max="6931" width="3" style="1026" customWidth="1"/>
    <col min="6932" max="6932" width="2.875" style="1026" customWidth="1"/>
    <col min="6933" max="6933" width="3" style="1026" customWidth="1"/>
    <col min="6934" max="6934" width="3.75" style="1026" customWidth="1"/>
    <col min="6935" max="6935" width="4" style="1026" customWidth="1"/>
    <col min="6936" max="6937" width="3" style="1026" customWidth="1"/>
    <col min="6938" max="6938" width="2.875" style="1026" customWidth="1"/>
    <col min="6939" max="6942" width="2.625" style="1026" customWidth="1"/>
    <col min="6943" max="7168" width="9" style="1026"/>
    <col min="7169" max="7170" width="3" style="1026" customWidth="1"/>
    <col min="7171" max="7177" width="3.125" style="1026" customWidth="1"/>
    <col min="7178" max="7187" width="3" style="1026" customWidth="1"/>
    <col min="7188" max="7188" width="2.875" style="1026" customWidth="1"/>
    <col min="7189" max="7189" width="3" style="1026" customWidth="1"/>
    <col min="7190" max="7190" width="3.75" style="1026" customWidth="1"/>
    <col min="7191" max="7191" width="4" style="1026" customWidth="1"/>
    <col min="7192" max="7193" width="3" style="1026" customWidth="1"/>
    <col min="7194" max="7194" width="2.875" style="1026" customWidth="1"/>
    <col min="7195" max="7198" width="2.625" style="1026" customWidth="1"/>
    <col min="7199" max="7424" width="9" style="1026"/>
    <col min="7425" max="7426" width="3" style="1026" customWidth="1"/>
    <col min="7427" max="7433" width="3.125" style="1026" customWidth="1"/>
    <col min="7434" max="7443" width="3" style="1026" customWidth="1"/>
    <col min="7444" max="7444" width="2.875" style="1026" customWidth="1"/>
    <col min="7445" max="7445" width="3" style="1026" customWidth="1"/>
    <col min="7446" max="7446" width="3.75" style="1026" customWidth="1"/>
    <col min="7447" max="7447" width="4" style="1026" customWidth="1"/>
    <col min="7448" max="7449" width="3" style="1026" customWidth="1"/>
    <col min="7450" max="7450" width="2.875" style="1026" customWidth="1"/>
    <col min="7451" max="7454" width="2.625" style="1026" customWidth="1"/>
    <col min="7455" max="7680" width="9" style="1026"/>
    <col min="7681" max="7682" width="3" style="1026" customWidth="1"/>
    <col min="7683" max="7689" width="3.125" style="1026" customWidth="1"/>
    <col min="7690" max="7699" width="3" style="1026" customWidth="1"/>
    <col min="7700" max="7700" width="2.875" style="1026" customWidth="1"/>
    <col min="7701" max="7701" width="3" style="1026" customWidth="1"/>
    <col min="7702" max="7702" width="3.75" style="1026" customWidth="1"/>
    <col min="7703" max="7703" width="4" style="1026" customWidth="1"/>
    <col min="7704" max="7705" width="3" style="1026" customWidth="1"/>
    <col min="7706" max="7706" width="2.875" style="1026" customWidth="1"/>
    <col min="7707" max="7710" width="2.625" style="1026" customWidth="1"/>
    <col min="7711" max="7936" width="9" style="1026"/>
    <col min="7937" max="7938" width="3" style="1026" customWidth="1"/>
    <col min="7939" max="7945" width="3.125" style="1026" customWidth="1"/>
    <col min="7946" max="7955" width="3" style="1026" customWidth="1"/>
    <col min="7956" max="7956" width="2.875" style="1026" customWidth="1"/>
    <col min="7957" max="7957" width="3" style="1026" customWidth="1"/>
    <col min="7958" max="7958" width="3.75" style="1026" customWidth="1"/>
    <col min="7959" max="7959" width="4" style="1026" customWidth="1"/>
    <col min="7960" max="7961" width="3" style="1026" customWidth="1"/>
    <col min="7962" max="7962" width="2.875" style="1026" customWidth="1"/>
    <col min="7963" max="7966" width="2.625" style="1026" customWidth="1"/>
    <col min="7967" max="8192" width="9" style="1026"/>
    <col min="8193" max="8194" width="3" style="1026" customWidth="1"/>
    <col min="8195" max="8201" width="3.125" style="1026" customWidth="1"/>
    <col min="8202" max="8211" width="3" style="1026" customWidth="1"/>
    <col min="8212" max="8212" width="2.875" style="1026" customWidth="1"/>
    <col min="8213" max="8213" width="3" style="1026" customWidth="1"/>
    <col min="8214" max="8214" width="3.75" style="1026" customWidth="1"/>
    <col min="8215" max="8215" width="4" style="1026" customWidth="1"/>
    <col min="8216" max="8217" width="3" style="1026" customWidth="1"/>
    <col min="8218" max="8218" width="2.875" style="1026" customWidth="1"/>
    <col min="8219" max="8222" width="2.625" style="1026" customWidth="1"/>
    <col min="8223" max="8448" width="9" style="1026"/>
    <col min="8449" max="8450" width="3" style="1026" customWidth="1"/>
    <col min="8451" max="8457" width="3.125" style="1026" customWidth="1"/>
    <col min="8458" max="8467" width="3" style="1026" customWidth="1"/>
    <col min="8468" max="8468" width="2.875" style="1026" customWidth="1"/>
    <col min="8469" max="8469" width="3" style="1026" customWidth="1"/>
    <col min="8470" max="8470" width="3.75" style="1026" customWidth="1"/>
    <col min="8471" max="8471" width="4" style="1026" customWidth="1"/>
    <col min="8472" max="8473" width="3" style="1026" customWidth="1"/>
    <col min="8474" max="8474" width="2.875" style="1026" customWidth="1"/>
    <col min="8475" max="8478" width="2.625" style="1026" customWidth="1"/>
    <col min="8479" max="8704" width="9" style="1026"/>
    <col min="8705" max="8706" width="3" style="1026" customWidth="1"/>
    <col min="8707" max="8713" width="3.125" style="1026" customWidth="1"/>
    <col min="8714" max="8723" width="3" style="1026" customWidth="1"/>
    <col min="8724" max="8724" width="2.875" style="1026" customWidth="1"/>
    <col min="8725" max="8725" width="3" style="1026" customWidth="1"/>
    <col min="8726" max="8726" width="3.75" style="1026" customWidth="1"/>
    <col min="8727" max="8727" width="4" style="1026" customWidth="1"/>
    <col min="8728" max="8729" width="3" style="1026" customWidth="1"/>
    <col min="8730" max="8730" width="2.875" style="1026" customWidth="1"/>
    <col min="8731" max="8734" width="2.625" style="1026" customWidth="1"/>
    <col min="8735" max="8960" width="9" style="1026"/>
    <col min="8961" max="8962" width="3" style="1026" customWidth="1"/>
    <col min="8963" max="8969" width="3.125" style="1026" customWidth="1"/>
    <col min="8970" max="8979" width="3" style="1026" customWidth="1"/>
    <col min="8980" max="8980" width="2.875" style="1026" customWidth="1"/>
    <col min="8981" max="8981" width="3" style="1026" customWidth="1"/>
    <col min="8982" max="8982" width="3.75" style="1026" customWidth="1"/>
    <col min="8983" max="8983" width="4" style="1026" customWidth="1"/>
    <col min="8984" max="8985" width="3" style="1026" customWidth="1"/>
    <col min="8986" max="8986" width="2.875" style="1026" customWidth="1"/>
    <col min="8987" max="8990" width="2.625" style="1026" customWidth="1"/>
    <col min="8991" max="9216" width="9" style="1026"/>
    <col min="9217" max="9218" width="3" style="1026" customWidth="1"/>
    <col min="9219" max="9225" width="3.125" style="1026" customWidth="1"/>
    <col min="9226" max="9235" width="3" style="1026" customWidth="1"/>
    <col min="9236" max="9236" width="2.875" style="1026" customWidth="1"/>
    <col min="9237" max="9237" width="3" style="1026" customWidth="1"/>
    <col min="9238" max="9238" width="3.75" style="1026" customWidth="1"/>
    <col min="9239" max="9239" width="4" style="1026" customWidth="1"/>
    <col min="9240" max="9241" width="3" style="1026" customWidth="1"/>
    <col min="9242" max="9242" width="2.875" style="1026" customWidth="1"/>
    <col min="9243" max="9246" width="2.625" style="1026" customWidth="1"/>
    <col min="9247" max="9472" width="9" style="1026"/>
    <col min="9473" max="9474" width="3" style="1026" customWidth="1"/>
    <col min="9475" max="9481" width="3.125" style="1026" customWidth="1"/>
    <col min="9482" max="9491" width="3" style="1026" customWidth="1"/>
    <col min="9492" max="9492" width="2.875" style="1026" customWidth="1"/>
    <col min="9493" max="9493" width="3" style="1026" customWidth="1"/>
    <col min="9494" max="9494" width="3.75" style="1026" customWidth="1"/>
    <col min="9495" max="9495" width="4" style="1026" customWidth="1"/>
    <col min="9496" max="9497" width="3" style="1026" customWidth="1"/>
    <col min="9498" max="9498" width="2.875" style="1026" customWidth="1"/>
    <col min="9499" max="9502" width="2.625" style="1026" customWidth="1"/>
    <col min="9503" max="9728" width="9" style="1026"/>
    <col min="9729" max="9730" width="3" style="1026" customWidth="1"/>
    <col min="9731" max="9737" width="3.125" style="1026" customWidth="1"/>
    <col min="9738" max="9747" width="3" style="1026" customWidth="1"/>
    <col min="9748" max="9748" width="2.875" style="1026" customWidth="1"/>
    <col min="9749" max="9749" width="3" style="1026" customWidth="1"/>
    <col min="9750" max="9750" width="3.75" style="1026" customWidth="1"/>
    <col min="9751" max="9751" width="4" style="1026" customWidth="1"/>
    <col min="9752" max="9753" width="3" style="1026" customWidth="1"/>
    <col min="9754" max="9754" width="2.875" style="1026" customWidth="1"/>
    <col min="9755" max="9758" width="2.625" style="1026" customWidth="1"/>
    <col min="9759" max="9984" width="9" style="1026"/>
    <col min="9985" max="9986" width="3" style="1026" customWidth="1"/>
    <col min="9987" max="9993" width="3.125" style="1026" customWidth="1"/>
    <col min="9994" max="10003" width="3" style="1026" customWidth="1"/>
    <col min="10004" max="10004" width="2.875" style="1026" customWidth="1"/>
    <col min="10005" max="10005" width="3" style="1026" customWidth="1"/>
    <col min="10006" max="10006" width="3.75" style="1026" customWidth="1"/>
    <col min="10007" max="10007" width="4" style="1026" customWidth="1"/>
    <col min="10008" max="10009" width="3" style="1026" customWidth="1"/>
    <col min="10010" max="10010" width="2.875" style="1026" customWidth="1"/>
    <col min="10011" max="10014" width="2.625" style="1026" customWidth="1"/>
    <col min="10015" max="10240" width="9" style="1026"/>
    <col min="10241" max="10242" width="3" style="1026" customWidth="1"/>
    <col min="10243" max="10249" width="3.125" style="1026" customWidth="1"/>
    <col min="10250" max="10259" width="3" style="1026" customWidth="1"/>
    <col min="10260" max="10260" width="2.875" style="1026" customWidth="1"/>
    <col min="10261" max="10261" width="3" style="1026" customWidth="1"/>
    <col min="10262" max="10262" width="3.75" style="1026" customWidth="1"/>
    <col min="10263" max="10263" width="4" style="1026" customWidth="1"/>
    <col min="10264" max="10265" width="3" style="1026" customWidth="1"/>
    <col min="10266" max="10266" width="2.875" style="1026" customWidth="1"/>
    <col min="10267" max="10270" width="2.625" style="1026" customWidth="1"/>
    <col min="10271" max="10496" width="9" style="1026"/>
    <col min="10497" max="10498" width="3" style="1026" customWidth="1"/>
    <col min="10499" max="10505" width="3.125" style="1026" customWidth="1"/>
    <col min="10506" max="10515" width="3" style="1026" customWidth="1"/>
    <col min="10516" max="10516" width="2.875" style="1026" customWidth="1"/>
    <col min="10517" max="10517" width="3" style="1026" customWidth="1"/>
    <col min="10518" max="10518" width="3.75" style="1026" customWidth="1"/>
    <col min="10519" max="10519" width="4" style="1026" customWidth="1"/>
    <col min="10520" max="10521" width="3" style="1026" customWidth="1"/>
    <col min="10522" max="10522" width="2.875" style="1026" customWidth="1"/>
    <col min="10523" max="10526" width="2.625" style="1026" customWidth="1"/>
    <col min="10527" max="10752" width="9" style="1026"/>
    <col min="10753" max="10754" width="3" style="1026" customWidth="1"/>
    <col min="10755" max="10761" width="3.125" style="1026" customWidth="1"/>
    <col min="10762" max="10771" width="3" style="1026" customWidth="1"/>
    <col min="10772" max="10772" width="2.875" style="1026" customWidth="1"/>
    <col min="10773" max="10773" width="3" style="1026" customWidth="1"/>
    <col min="10774" max="10774" width="3.75" style="1026" customWidth="1"/>
    <col min="10775" max="10775" width="4" style="1026" customWidth="1"/>
    <col min="10776" max="10777" width="3" style="1026" customWidth="1"/>
    <col min="10778" max="10778" width="2.875" style="1026" customWidth="1"/>
    <col min="10779" max="10782" width="2.625" style="1026" customWidth="1"/>
    <col min="10783" max="11008" width="9" style="1026"/>
    <col min="11009" max="11010" width="3" style="1026" customWidth="1"/>
    <col min="11011" max="11017" width="3.125" style="1026" customWidth="1"/>
    <col min="11018" max="11027" width="3" style="1026" customWidth="1"/>
    <col min="11028" max="11028" width="2.875" style="1026" customWidth="1"/>
    <col min="11029" max="11029" width="3" style="1026" customWidth="1"/>
    <col min="11030" max="11030" width="3.75" style="1026" customWidth="1"/>
    <col min="11031" max="11031" width="4" style="1026" customWidth="1"/>
    <col min="11032" max="11033" width="3" style="1026" customWidth="1"/>
    <col min="11034" max="11034" width="2.875" style="1026" customWidth="1"/>
    <col min="11035" max="11038" width="2.625" style="1026" customWidth="1"/>
    <col min="11039" max="11264" width="9" style="1026"/>
    <col min="11265" max="11266" width="3" style="1026" customWidth="1"/>
    <col min="11267" max="11273" width="3.125" style="1026" customWidth="1"/>
    <col min="11274" max="11283" width="3" style="1026" customWidth="1"/>
    <col min="11284" max="11284" width="2.875" style="1026" customWidth="1"/>
    <col min="11285" max="11285" width="3" style="1026" customWidth="1"/>
    <col min="11286" max="11286" width="3.75" style="1026" customWidth="1"/>
    <col min="11287" max="11287" width="4" style="1026" customWidth="1"/>
    <col min="11288" max="11289" width="3" style="1026" customWidth="1"/>
    <col min="11290" max="11290" width="2.875" style="1026" customWidth="1"/>
    <col min="11291" max="11294" width="2.625" style="1026" customWidth="1"/>
    <col min="11295" max="11520" width="9" style="1026"/>
    <col min="11521" max="11522" width="3" style="1026" customWidth="1"/>
    <col min="11523" max="11529" width="3.125" style="1026" customWidth="1"/>
    <col min="11530" max="11539" width="3" style="1026" customWidth="1"/>
    <col min="11540" max="11540" width="2.875" style="1026" customWidth="1"/>
    <col min="11541" max="11541" width="3" style="1026" customWidth="1"/>
    <col min="11542" max="11542" width="3.75" style="1026" customWidth="1"/>
    <col min="11543" max="11543" width="4" style="1026" customWidth="1"/>
    <col min="11544" max="11545" width="3" style="1026" customWidth="1"/>
    <col min="11546" max="11546" width="2.875" style="1026" customWidth="1"/>
    <col min="11547" max="11550" width="2.625" style="1026" customWidth="1"/>
    <col min="11551" max="11776" width="9" style="1026"/>
    <col min="11777" max="11778" width="3" style="1026" customWidth="1"/>
    <col min="11779" max="11785" width="3.125" style="1026" customWidth="1"/>
    <col min="11786" max="11795" width="3" style="1026" customWidth="1"/>
    <col min="11796" max="11796" width="2.875" style="1026" customWidth="1"/>
    <col min="11797" max="11797" width="3" style="1026" customWidth="1"/>
    <col min="11798" max="11798" width="3.75" style="1026" customWidth="1"/>
    <col min="11799" max="11799" width="4" style="1026" customWidth="1"/>
    <col min="11800" max="11801" width="3" style="1026" customWidth="1"/>
    <col min="11802" max="11802" width="2.875" style="1026" customWidth="1"/>
    <col min="11803" max="11806" width="2.625" style="1026" customWidth="1"/>
    <col min="11807" max="12032" width="9" style="1026"/>
    <col min="12033" max="12034" width="3" style="1026" customWidth="1"/>
    <col min="12035" max="12041" width="3.125" style="1026" customWidth="1"/>
    <col min="12042" max="12051" width="3" style="1026" customWidth="1"/>
    <col min="12052" max="12052" width="2.875" style="1026" customWidth="1"/>
    <col min="12053" max="12053" width="3" style="1026" customWidth="1"/>
    <col min="12054" max="12054" width="3.75" style="1026" customWidth="1"/>
    <col min="12055" max="12055" width="4" style="1026" customWidth="1"/>
    <col min="12056" max="12057" width="3" style="1026" customWidth="1"/>
    <col min="12058" max="12058" width="2.875" style="1026" customWidth="1"/>
    <col min="12059" max="12062" width="2.625" style="1026" customWidth="1"/>
    <col min="12063" max="12288" width="9" style="1026"/>
    <col min="12289" max="12290" width="3" style="1026" customWidth="1"/>
    <col min="12291" max="12297" width="3.125" style="1026" customWidth="1"/>
    <col min="12298" max="12307" width="3" style="1026" customWidth="1"/>
    <col min="12308" max="12308" width="2.875" style="1026" customWidth="1"/>
    <col min="12309" max="12309" width="3" style="1026" customWidth="1"/>
    <col min="12310" max="12310" width="3.75" style="1026" customWidth="1"/>
    <col min="12311" max="12311" width="4" style="1026" customWidth="1"/>
    <col min="12312" max="12313" width="3" style="1026" customWidth="1"/>
    <col min="12314" max="12314" width="2.875" style="1026" customWidth="1"/>
    <col min="12315" max="12318" width="2.625" style="1026" customWidth="1"/>
    <col min="12319" max="12544" width="9" style="1026"/>
    <col min="12545" max="12546" width="3" style="1026" customWidth="1"/>
    <col min="12547" max="12553" width="3.125" style="1026" customWidth="1"/>
    <col min="12554" max="12563" width="3" style="1026" customWidth="1"/>
    <col min="12564" max="12564" width="2.875" style="1026" customWidth="1"/>
    <col min="12565" max="12565" width="3" style="1026" customWidth="1"/>
    <col min="12566" max="12566" width="3.75" style="1026" customWidth="1"/>
    <col min="12567" max="12567" width="4" style="1026" customWidth="1"/>
    <col min="12568" max="12569" width="3" style="1026" customWidth="1"/>
    <col min="12570" max="12570" width="2.875" style="1026" customWidth="1"/>
    <col min="12571" max="12574" width="2.625" style="1026" customWidth="1"/>
    <col min="12575" max="12800" width="9" style="1026"/>
    <col min="12801" max="12802" width="3" style="1026" customWidth="1"/>
    <col min="12803" max="12809" width="3.125" style="1026" customWidth="1"/>
    <col min="12810" max="12819" width="3" style="1026" customWidth="1"/>
    <col min="12820" max="12820" width="2.875" style="1026" customWidth="1"/>
    <col min="12821" max="12821" width="3" style="1026" customWidth="1"/>
    <col min="12822" max="12822" width="3.75" style="1026" customWidth="1"/>
    <col min="12823" max="12823" width="4" style="1026" customWidth="1"/>
    <col min="12824" max="12825" width="3" style="1026" customWidth="1"/>
    <col min="12826" max="12826" width="2.875" style="1026" customWidth="1"/>
    <col min="12827" max="12830" width="2.625" style="1026" customWidth="1"/>
    <col min="12831" max="13056" width="9" style="1026"/>
    <col min="13057" max="13058" width="3" style="1026" customWidth="1"/>
    <col min="13059" max="13065" width="3.125" style="1026" customWidth="1"/>
    <col min="13066" max="13075" width="3" style="1026" customWidth="1"/>
    <col min="13076" max="13076" width="2.875" style="1026" customWidth="1"/>
    <col min="13077" max="13077" width="3" style="1026" customWidth="1"/>
    <col min="13078" max="13078" width="3.75" style="1026" customWidth="1"/>
    <col min="13079" max="13079" width="4" style="1026" customWidth="1"/>
    <col min="13080" max="13081" width="3" style="1026" customWidth="1"/>
    <col min="13082" max="13082" width="2.875" style="1026" customWidth="1"/>
    <col min="13083" max="13086" width="2.625" style="1026" customWidth="1"/>
    <col min="13087" max="13312" width="9" style="1026"/>
    <col min="13313" max="13314" width="3" style="1026" customWidth="1"/>
    <col min="13315" max="13321" width="3.125" style="1026" customWidth="1"/>
    <col min="13322" max="13331" width="3" style="1026" customWidth="1"/>
    <col min="13332" max="13332" width="2.875" style="1026" customWidth="1"/>
    <col min="13333" max="13333" width="3" style="1026" customWidth="1"/>
    <col min="13334" max="13334" width="3.75" style="1026" customWidth="1"/>
    <col min="13335" max="13335" width="4" style="1026" customWidth="1"/>
    <col min="13336" max="13337" width="3" style="1026" customWidth="1"/>
    <col min="13338" max="13338" width="2.875" style="1026" customWidth="1"/>
    <col min="13339" max="13342" width="2.625" style="1026" customWidth="1"/>
    <col min="13343" max="13568" width="9" style="1026"/>
    <col min="13569" max="13570" width="3" style="1026" customWidth="1"/>
    <col min="13571" max="13577" width="3.125" style="1026" customWidth="1"/>
    <col min="13578" max="13587" width="3" style="1026" customWidth="1"/>
    <col min="13588" max="13588" width="2.875" style="1026" customWidth="1"/>
    <col min="13589" max="13589" width="3" style="1026" customWidth="1"/>
    <col min="13590" max="13590" width="3.75" style="1026" customWidth="1"/>
    <col min="13591" max="13591" width="4" style="1026" customWidth="1"/>
    <col min="13592" max="13593" width="3" style="1026" customWidth="1"/>
    <col min="13594" max="13594" width="2.875" style="1026" customWidth="1"/>
    <col min="13595" max="13598" width="2.625" style="1026" customWidth="1"/>
    <col min="13599" max="13824" width="9" style="1026"/>
    <col min="13825" max="13826" width="3" style="1026" customWidth="1"/>
    <col min="13827" max="13833" width="3.125" style="1026" customWidth="1"/>
    <col min="13834" max="13843" width="3" style="1026" customWidth="1"/>
    <col min="13844" max="13844" width="2.875" style="1026" customWidth="1"/>
    <col min="13845" max="13845" width="3" style="1026" customWidth="1"/>
    <col min="13846" max="13846" width="3.75" style="1026" customWidth="1"/>
    <col min="13847" max="13847" width="4" style="1026" customWidth="1"/>
    <col min="13848" max="13849" width="3" style="1026" customWidth="1"/>
    <col min="13850" max="13850" width="2.875" style="1026" customWidth="1"/>
    <col min="13851" max="13854" width="2.625" style="1026" customWidth="1"/>
    <col min="13855" max="14080" width="9" style="1026"/>
    <col min="14081" max="14082" width="3" style="1026" customWidth="1"/>
    <col min="14083" max="14089" width="3.125" style="1026" customWidth="1"/>
    <col min="14090" max="14099" width="3" style="1026" customWidth="1"/>
    <col min="14100" max="14100" width="2.875" style="1026" customWidth="1"/>
    <col min="14101" max="14101" width="3" style="1026" customWidth="1"/>
    <col min="14102" max="14102" width="3.75" style="1026" customWidth="1"/>
    <col min="14103" max="14103" width="4" style="1026" customWidth="1"/>
    <col min="14104" max="14105" width="3" style="1026" customWidth="1"/>
    <col min="14106" max="14106" width="2.875" style="1026" customWidth="1"/>
    <col min="14107" max="14110" width="2.625" style="1026" customWidth="1"/>
    <col min="14111" max="14336" width="9" style="1026"/>
    <col min="14337" max="14338" width="3" style="1026" customWidth="1"/>
    <col min="14339" max="14345" width="3.125" style="1026" customWidth="1"/>
    <col min="14346" max="14355" width="3" style="1026" customWidth="1"/>
    <col min="14356" max="14356" width="2.875" style="1026" customWidth="1"/>
    <col min="14357" max="14357" width="3" style="1026" customWidth="1"/>
    <col min="14358" max="14358" width="3.75" style="1026" customWidth="1"/>
    <col min="14359" max="14359" width="4" style="1026" customWidth="1"/>
    <col min="14360" max="14361" width="3" style="1026" customWidth="1"/>
    <col min="14362" max="14362" width="2.875" style="1026" customWidth="1"/>
    <col min="14363" max="14366" width="2.625" style="1026" customWidth="1"/>
    <col min="14367" max="14592" width="9" style="1026"/>
    <col min="14593" max="14594" width="3" style="1026" customWidth="1"/>
    <col min="14595" max="14601" width="3.125" style="1026" customWidth="1"/>
    <col min="14602" max="14611" width="3" style="1026" customWidth="1"/>
    <col min="14612" max="14612" width="2.875" style="1026" customWidth="1"/>
    <col min="14613" max="14613" width="3" style="1026" customWidth="1"/>
    <col min="14614" max="14614" width="3.75" style="1026" customWidth="1"/>
    <col min="14615" max="14615" width="4" style="1026" customWidth="1"/>
    <col min="14616" max="14617" width="3" style="1026" customWidth="1"/>
    <col min="14618" max="14618" width="2.875" style="1026" customWidth="1"/>
    <col min="14619" max="14622" width="2.625" style="1026" customWidth="1"/>
    <col min="14623" max="14848" width="9" style="1026"/>
    <col min="14849" max="14850" width="3" style="1026" customWidth="1"/>
    <col min="14851" max="14857" width="3.125" style="1026" customWidth="1"/>
    <col min="14858" max="14867" width="3" style="1026" customWidth="1"/>
    <col min="14868" max="14868" width="2.875" style="1026" customWidth="1"/>
    <col min="14869" max="14869" width="3" style="1026" customWidth="1"/>
    <col min="14870" max="14870" width="3.75" style="1026" customWidth="1"/>
    <col min="14871" max="14871" width="4" style="1026" customWidth="1"/>
    <col min="14872" max="14873" width="3" style="1026" customWidth="1"/>
    <col min="14874" max="14874" width="2.875" style="1026" customWidth="1"/>
    <col min="14875" max="14878" width="2.625" style="1026" customWidth="1"/>
    <col min="14879" max="15104" width="9" style="1026"/>
    <col min="15105" max="15106" width="3" style="1026" customWidth="1"/>
    <col min="15107" max="15113" width="3.125" style="1026" customWidth="1"/>
    <col min="15114" max="15123" width="3" style="1026" customWidth="1"/>
    <col min="15124" max="15124" width="2.875" style="1026" customWidth="1"/>
    <col min="15125" max="15125" width="3" style="1026" customWidth="1"/>
    <col min="15126" max="15126" width="3.75" style="1026" customWidth="1"/>
    <col min="15127" max="15127" width="4" style="1026" customWidth="1"/>
    <col min="15128" max="15129" width="3" style="1026" customWidth="1"/>
    <col min="15130" max="15130" width="2.875" style="1026" customWidth="1"/>
    <col min="15131" max="15134" width="2.625" style="1026" customWidth="1"/>
    <col min="15135" max="15360" width="9" style="1026"/>
    <col min="15361" max="15362" width="3" style="1026" customWidth="1"/>
    <col min="15363" max="15369" width="3.125" style="1026" customWidth="1"/>
    <col min="15370" max="15379" width="3" style="1026" customWidth="1"/>
    <col min="15380" max="15380" width="2.875" style="1026" customWidth="1"/>
    <col min="15381" max="15381" width="3" style="1026" customWidth="1"/>
    <col min="15382" max="15382" width="3.75" style="1026" customWidth="1"/>
    <col min="15383" max="15383" width="4" style="1026" customWidth="1"/>
    <col min="15384" max="15385" width="3" style="1026" customWidth="1"/>
    <col min="15386" max="15386" width="2.875" style="1026" customWidth="1"/>
    <col min="15387" max="15390" width="2.625" style="1026" customWidth="1"/>
    <col min="15391" max="15616" width="9" style="1026"/>
    <col min="15617" max="15618" width="3" style="1026" customWidth="1"/>
    <col min="15619" max="15625" width="3.125" style="1026" customWidth="1"/>
    <col min="15626" max="15635" width="3" style="1026" customWidth="1"/>
    <col min="15636" max="15636" width="2.875" style="1026" customWidth="1"/>
    <col min="15637" max="15637" width="3" style="1026" customWidth="1"/>
    <col min="15638" max="15638" width="3.75" style="1026" customWidth="1"/>
    <col min="15639" max="15639" width="4" style="1026" customWidth="1"/>
    <col min="15640" max="15641" width="3" style="1026" customWidth="1"/>
    <col min="15642" max="15642" width="2.875" style="1026" customWidth="1"/>
    <col min="15643" max="15646" width="2.625" style="1026" customWidth="1"/>
    <col min="15647" max="15872" width="9" style="1026"/>
    <col min="15873" max="15874" width="3" style="1026" customWidth="1"/>
    <col min="15875" max="15881" width="3.125" style="1026" customWidth="1"/>
    <col min="15882" max="15891" width="3" style="1026" customWidth="1"/>
    <col min="15892" max="15892" width="2.875" style="1026" customWidth="1"/>
    <col min="15893" max="15893" width="3" style="1026" customWidth="1"/>
    <col min="15894" max="15894" width="3.75" style="1026" customWidth="1"/>
    <col min="15895" max="15895" width="4" style="1026" customWidth="1"/>
    <col min="15896" max="15897" width="3" style="1026" customWidth="1"/>
    <col min="15898" max="15898" width="2.875" style="1026" customWidth="1"/>
    <col min="15899" max="15902" width="2.625" style="1026" customWidth="1"/>
    <col min="15903" max="16128" width="9" style="1026"/>
    <col min="16129" max="16130" width="3" style="1026" customWidth="1"/>
    <col min="16131" max="16137" width="3.125" style="1026" customWidth="1"/>
    <col min="16138" max="16147" width="3" style="1026" customWidth="1"/>
    <col min="16148" max="16148" width="2.875" style="1026" customWidth="1"/>
    <col min="16149" max="16149" width="3" style="1026" customWidth="1"/>
    <col min="16150" max="16150" width="3.75" style="1026" customWidth="1"/>
    <col min="16151" max="16151" width="4" style="1026" customWidth="1"/>
    <col min="16152" max="16153" width="3" style="1026" customWidth="1"/>
    <col min="16154" max="16154" width="2.875" style="1026" customWidth="1"/>
    <col min="16155" max="16158" width="2.625" style="1026" customWidth="1"/>
    <col min="16159" max="16384" width="9" style="1026"/>
  </cols>
  <sheetData>
    <row r="1" spans="1:38" s="1005" customFormat="1" ht="17.25" customHeight="1">
      <c r="A1" s="1002"/>
      <c r="B1" s="1003"/>
      <c r="C1" s="1003"/>
      <c r="D1" s="1003"/>
      <c r="E1" s="1003"/>
      <c r="F1" s="1003"/>
      <c r="G1" s="1003"/>
      <c r="H1" s="1003"/>
      <c r="I1" s="1003"/>
      <c r="J1" s="1003"/>
      <c r="K1" s="1003"/>
      <c r="L1" s="1003"/>
      <c r="M1" s="1003"/>
      <c r="N1" s="1003"/>
      <c r="O1" s="1003"/>
      <c r="P1" s="1003"/>
      <c r="Q1" s="1003"/>
      <c r="R1" s="4650" t="str">
        <f>IF(基本情報入力シート!$D$3="","",基本情報入力シート!$D$3)</f>
        <v/>
      </c>
      <c r="S1" s="4650"/>
      <c r="T1" s="4650"/>
      <c r="U1" s="4650"/>
      <c r="V1" s="4650"/>
      <c r="W1" s="4650"/>
      <c r="X1" s="4650"/>
      <c r="Y1" s="4650"/>
      <c r="Z1" s="4650"/>
      <c r="AA1" s="1004"/>
      <c r="AB1" s="3581" t="s">
        <v>3034</v>
      </c>
      <c r="AC1" s="3581"/>
      <c r="AD1" s="3581"/>
      <c r="AE1" s="3581"/>
      <c r="AF1" s="3581"/>
      <c r="AG1" s="1047"/>
      <c r="AH1" s="1047"/>
      <c r="AI1" s="1047"/>
      <c r="AJ1" s="1047"/>
      <c r="AK1" s="1047"/>
      <c r="AL1" s="1047"/>
    </row>
    <row r="2" spans="1:38" s="1005" customFormat="1" ht="24.75" customHeight="1">
      <c r="A2" s="4652" t="s">
        <v>2140</v>
      </c>
      <c r="B2" s="4652"/>
      <c r="C2" s="4652"/>
      <c r="D2" s="4652"/>
      <c r="E2" s="4652"/>
      <c r="F2" s="4652"/>
      <c r="G2" s="4652"/>
      <c r="H2" s="4652"/>
      <c r="I2" s="4652"/>
      <c r="J2" s="4652"/>
      <c r="K2" s="4652"/>
      <c r="L2" s="4652"/>
      <c r="M2" s="4652"/>
      <c r="N2" s="4652"/>
      <c r="O2" s="4652"/>
      <c r="P2" s="4652"/>
      <c r="Q2" s="4652"/>
      <c r="R2" s="4652"/>
      <c r="S2" s="4652"/>
      <c r="T2" s="4652"/>
      <c r="U2" s="4652"/>
      <c r="V2" s="4652"/>
      <c r="W2" s="4652"/>
      <c r="X2" s="4652"/>
      <c r="Y2" s="4652"/>
      <c r="Z2" s="4652"/>
      <c r="AA2" s="1006"/>
      <c r="AB2" s="1006"/>
      <c r="AC2" s="1006"/>
      <c r="AD2" s="1006"/>
    </row>
    <row r="3" spans="1:38" s="1005" customFormat="1" ht="24.75" customHeight="1">
      <c r="A3" s="4652"/>
      <c r="B3" s="4652"/>
      <c r="C3" s="4652"/>
      <c r="D3" s="4652"/>
      <c r="E3" s="4652"/>
      <c r="F3" s="4652"/>
      <c r="G3" s="4652"/>
      <c r="H3" s="4652"/>
      <c r="I3" s="4652"/>
      <c r="J3" s="4652"/>
      <c r="K3" s="4652"/>
      <c r="L3" s="4652"/>
      <c r="M3" s="4652"/>
      <c r="N3" s="4652"/>
      <c r="O3" s="4652"/>
      <c r="P3" s="4652"/>
      <c r="Q3" s="4652"/>
      <c r="R3" s="4652"/>
      <c r="S3" s="4652"/>
      <c r="T3" s="4652"/>
      <c r="U3" s="4652"/>
      <c r="V3" s="4652"/>
      <c r="W3" s="4652"/>
      <c r="X3" s="4652"/>
      <c r="Y3" s="4652"/>
      <c r="Z3" s="4652"/>
    </row>
    <row r="4" spans="1:38" s="1010" customFormat="1" ht="24" customHeight="1">
      <c r="A4" s="1007"/>
      <c r="B4" s="4653" t="s">
        <v>1668</v>
      </c>
      <c r="C4" s="4653"/>
      <c r="D4" s="4653"/>
      <c r="E4" s="4653"/>
      <c r="F4" s="4653"/>
      <c r="G4" s="4653"/>
      <c r="H4" s="4653"/>
      <c r="I4" s="4654" t="str">
        <f>IF(基本情報入力シート!$D$23="","",基本情報入力シート!$D$23)</f>
        <v/>
      </c>
      <c r="J4" s="4654"/>
      <c r="K4" s="4654"/>
      <c r="L4" s="4654"/>
      <c r="M4" s="4654"/>
      <c r="N4" s="4654"/>
      <c r="O4" s="4654"/>
      <c r="P4" s="4654"/>
      <c r="Q4" s="4654"/>
      <c r="R4" s="4654"/>
      <c r="S4" s="4654"/>
      <c r="T4" s="4654"/>
      <c r="U4" s="4654"/>
      <c r="V4" s="4654"/>
      <c r="W4" s="4654"/>
      <c r="X4" s="4654"/>
      <c r="Y4" s="4654"/>
      <c r="Z4" s="4654"/>
      <c r="AA4" s="1008"/>
      <c r="AB4" s="1009"/>
      <c r="AC4" s="1009"/>
      <c r="AD4" s="1009"/>
      <c r="AE4" s="1009"/>
      <c r="AF4" s="1009"/>
      <c r="AG4" s="1009"/>
      <c r="AH4" s="1009"/>
      <c r="AI4" s="1009"/>
      <c r="AJ4" s="1009"/>
    </row>
    <row r="5" spans="1:38" s="1010" customFormat="1" ht="24" customHeight="1">
      <c r="A5" s="1007"/>
      <c r="B5" s="4653" t="s">
        <v>1702</v>
      </c>
      <c r="C5" s="4653"/>
      <c r="D5" s="4653"/>
      <c r="E5" s="4653"/>
      <c r="F5" s="4653"/>
      <c r="G5" s="4653"/>
      <c r="H5" s="4653"/>
      <c r="I5" s="4655" t="s">
        <v>2141</v>
      </c>
      <c r="J5" s="4655"/>
      <c r="K5" s="4655"/>
      <c r="L5" s="4655"/>
      <c r="M5" s="4655"/>
      <c r="N5" s="4655"/>
      <c r="O5" s="4655"/>
      <c r="P5" s="4655"/>
      <c r="Q5" s="4655"/>
      <c r="R5" s="4655"/>
      <c r="S5" s="4655"/>
      <c r="T5" s="4655"/>
      <c r="U5" s="4655"/>
      <c r="V5" s="4655"/>
      <c r="W5" s="4655"/>
      <c r="X5" s="4655"/>
      <c r="Y5" s="4655"/>
      <c r="Z5" s="4655"/>
      <c r="AA5" s="1009"/>
      <c r="AB5" s="1009"/>
      <c r="AC5" s="1009"/>
      <c r="AD5" s="1009"/>
      <c r="AE5" s="1009"/>
      <c r="AF5" s="1009"/>
      <c r="AG5" s="1009"/>
      <c r="AH5" s="1009"/>
      <c r="AI5" s="1009"/>
      <c r="AJ5" s="1009"/>
    </row>
    <row r="6" spans="1:38" s="817" customFormat="1" ht="13.5" customHeight="1">
      <c r="A6" s="821"/>
      <c r="B6" s="821"/>
      <c r="C6" s="821"/>
      <c r="D6" s="821"/>
      <c r="E6" s="821"/>
      <c r="F6" s="4651"/>
      <c r="G6" s="4651"/>
      <c r="H6" s="4651"/>
      <c r="I6" s="4651"/>
      <c r="J6" s="4651"/>
      <c r="K6" s="4651"/>
      <c r="L6" s="4651"/>
      <c r="M6" s="4651"/>
      <c r="N6" s="4651"/>
      <c r="O6" s="4651"/>
      <c r="P6" s="4651"/>
      <c r="Q6" s="4651"/>
      <c r="R6" s="4651"/>
      <c r="S6" s="4651"/>
      <c r="T6" s="4651"/>
      <c r="U6" s="4651"/>
      <c r="V6" s="4651"/>
      <c r="W6" s="4651"/>
      <c r="X6" s="4651"/>
      <c r="Y6" s="4651"/>
      <c r="Z6" s="4651"/>
    </row>
    <row r="7" spans="1:38" s="817" customFormat="1" ht="11.25" customHeight="1">
      <c r="A7" s="1011"/>
      <c r="B7" s="4644" t="s">
        <v>2142</v>
      </c>
      <c r="C7" s="4644"/>
      <c r="D7" s="4644"/>
      <c r="E7" s="4644"/>
      <c r="F7" s="4644"/>
      <c r="G7" s="4644"/>
      <c r="H7" s="4644"/>
      <c r="I7" s="4644"/>
      <c r="J7" s="4644"/>
      <c r="K7" s="4644"/>
      <c r="L7" s="4644"/>
      <c r="M7" s="4644"/>
      <c r="N7" s="4644"/>
      <c r="O7" s="4644"/>
      <c r="P7" s="4644"/>
      <c r="Q7" s="4644"/>
      <c r="R7" s="4644"/>
      <c r="S7" s="4646" t="s">
        <v>2143</v>
      </c>
      <c r="T7" s="4646"/>
      <c r="U7" s="4647"/>
      <c r="V7" s="4647"/>
      <c r="W7" s="4647"/>
      <c r="X7" s="4648" t="s">
        <v>1673</v>
      </c>
      <c r="Y7" s="1333"/>
      <c r="Z7" s="1334"/>
    </row>
    <row r="8" spans="1:38" s="817" customFormat="1" ht="11.25" customHeight="1">
      <c r="A8" s="1012"/>
      <c r="B8" s="4644"/>
      <c r="C8" s="4644"/>
      <c r="D8" s="4644"/>
      <c r="E8" s="4644"/>
      <c r="F8" s="4644"/>
      <c r="G8" s="4644"/>
      <c r="H8" s="4644"/>
      <c r="I8" s="4644"/>
      <c r="J8" s="4644"/>
      <c r="K8" s="4644"/>
      <c r="L8" s="4644"/>
      <c r="M8" s="4644"/>
      <c r="N8" s="4644"/>
      <c r="O8" s="4644"/>
      <c r="P8" s="4644"/>
      <c r="Q8" s="4644"/>
      <c r="R8" s="4644"/>
      <c r="S8" s="4646"/>
      <c r="T8" s="4646"/>
      <c r="U8" s="4647"/>
      <c r="V8" s="4647"/>
      <c r="W8" s="4647"/>
      <c r="X8" s="4648"/>
      <c r="Y8" s="1013"/>
      <c r="Z8" s="1014"/>
    </row>
    <row r="9" spans="1:38" s="817" customFormat="1" ht="6" customHeight="1">
      <c r="A9" s="1012"/>
      <c r="B9" s="4644"/>
      <c r="C9" s="4644"/>
      <c r="D9" s="4644"/>
      <c r="E9" s="4644"/>
      <c r="F9" s="4644"/>
      <c r="G9" s="4644"/>
      <c r="H9" s="4644"/>
      <c r="I9" s="4644"/>
      <c r="J9" s="4644"/>
      <c r="K9" s="4644"/>
      <c r="L9" s="4644"/>
      <c r="M9" s="4644"/>
      <c r="N9" s="4644"/>
      <c r="O9" s="4644"/>
      <c r="P9" s="4644"/>
      <c r="Q9" s="4644"/>
      <c r="R9" s="4644"/>
      <c r="S9" s="4646"/>
      <c r="T9" s="4646"/>
      <c r="U9" s="4647"/>
      <c r="V9" s="4647"/>
      <c r="W9" s="4647"/>
      <c r="X9" s="4648"/>
      <c r="Y9" s="1015"/>
      <c r="Z9" s="1016"/>
    </row>
    <row r="10" spans="1:38" s="817" customFormat="1" ht="9.75" customHeight="1">
      <c r="A10" s="1012"/>
      <c r="B10" s="4645" t="s">
        <v>2144</v>
      </c>
      <c r="C10" s="4645"/>
      <c r="D10" s="4645"/>
      <c r="E10" s="4645"/>
      <c r="F10" s="4645"/>
      <c r="G10" s="4645"/>
      <c r="H10" s="4645"/>
      <c r="I10" s="4645"/>
      <c r="J10" s="4645"/>
      <c r="K10" s="4645"/>
      <c r="L10" s="4645"/>
      <c r="M10" s="4645"/>
      <c r="N10" s="4645"/>
      <c r="O10" s="4645"/>
      <c r="P10" s="4645"/>
      <c r="Q10" s="4645"/>
      <c r="R10" s="4645"/>
      <c r="S10" s="4646" t="s">
        <v>2145</v>
      </c>
      <c r="T10" s="4646"/>
      <c r="U10" s="4647">
        <f>SUM(U21:Z50)</f>
        <v>0</v>
      </c>
      <c r="V10" s="4647"/>
      <c r="W10" s="4647"/>
      <c r="X10" s="4648" t="s">
        <v>1673</v>
      </c>
      <c r="Y10" s="1333"/>
      <c r="Z10" s="1335"/>
    </row>
    <row r="11" spans="1:38" s="817" customFormat="1" ht="9.75" customHeight="1">
      <c r="A11" s="1012"/>
      <c r="B11" s="4645"/>
      <c r="C11" s="4645"/>
      <c r="D11" s="4645"/>
      <c r="E11" s="4645"/>
      <c r="F11" s="4645"/>
      <c r="G11" s="4645"/>
      <c r="H11" s="4645"/>
      <c r="I11" s="4645"/>
      <c r="J11" s="4645"/>
      <c r="K11" s="4645"/>
      <c r="L11" s="4645"/>
      <c r="M11" s="4645"/>
      <c r="N11" s="4645"/>
      <c r="O11" s="4645"/>
      <c r="P11" s="4645"/>
      <c r="Q11" s="4645"/>
      <c r="R11" s="4645"/>
      <c r="S11" s="4646"/>
      <c r="T11" s="4646"/>
      <c r="U11" s="4647"/>
      <c r="V11" s="4647"/>
      <c r="W11" s="4647"/>
      <c r="X11" s="4648"/>
      <c r="Y11" s="1013"/>
      <c r="Z11" s="1017"/>
    </row>
    <row r="12" spans="1:38" s="817" customFormat="1" ht="6" customHeight="1">
      <c r="A12" s="1012"/>
      <c r="B12" s="4645"/>
      <c r="C12" s="4645"/>
      <c r="D12" s="4645"/>
      <c r="E12" s="4645"/>
      <c r="F12" s="4645"/>
      <c r="G12" s="4645"/>
      <c r="H12" s="4645"/>
      <c r="I12" s="4645"/>
      <c r="J12" s="4645"/>
      <c r="K12" s="4645"/>
      <c r="L12" s="4645"/>
      <c r="M12" s="4645"/>
      <c r="N12" s="4645"/>
      <c r="O12" s="4645"/>
      <c r="P12" s="4645"/>
      <c r="Q12" s="4645"/>
      <c r="R12" s="4645"/>
      <c r="S12" s="4646"/>
      <c r="T12" s="4646"/>
      <c r="U12" s="4647"/>
      <c r="V12" s="4647"/>
      <c r="W12" s="4647"/>
      <c r="X12" s="4648"/>
      <c r="Y12" s="1015"/>
      <c r="Z12" s="1018"/>
    </row>
    <row r="13" spans="1:38" s="817" customFormat="1" ht="9.75" customHeight="1">
      <c r="A13" s="1012"/>
      <c r="B13" s="4645" t="s">
        <v>2146</v>
      </c>
      <c r="C13" s="4645"/>
      <c r="D13" s="4645"/>
      <c r="E13" s="4645"/>
      <c r="F13" s="4645"/>
      <c r="G13" s="4645"/>
      <c r="H13" s="4645"/>
      <c r="I13" s="4645"/>
      <c r="J13" s="4645"/>
      <c r="K13" s="4645"/>
      <c r="L13" s="4645"/>
      <c r="M13" s="4645"/>
      <c r="N13" s="4645"/>
      <c r="O13" s="4645"/>
      <c r="P13" s="4645"/>
      <c r="Q13" s="4645"/>
      <c r="R13" s="4645"/>
      <c r="S13" s="4646" t="s">
        <v>2147</v>
      </c>
      <c r="T13" s="4646"/>
      <c r="U13" s="4649"/>
      <c r="V13" s="4649"/>
      <c r="W13" s="4649"/>
      <c r="X13" s="4648" t="s">
        <v>2148</v>
      </c>
      <c r="Y13" s="1333"/>
      <c r="Z13" s="1335"/>
    </row>
    <row r="14" spans="1:38" s="817" customFormat="1" ht="9.75" customHeight="1">
      <c r="A14" s="1012"/>
      <c r="B14" s="4645"/>
      <c r="C14" s="4645"/>
      <c r="D14" s="4645"/>
      <c r="E14" s="4645"/>
      <c r="F14" s="4645"/>
      <c r="G14" s="4645"/>
      <c r="H14" s="4645"/>
      <c r="I14" s="4645"/>
      <c r="J14" s="4645"/>
      <c r="K14" s="4645"/>
      <c r="L14" s="4645"/>
      <c r="M14" s="4645"/>
      <c r="N14" s="4645"/>
      <c r="O14" s="4645"/>
      <c r="P14" s="4645"/>
      <c r="Q14" s="4645"/>
      <c r="R14" s="4645"/>
      <c r="S14" s="4646"/>
      <c r="T14" s="4646"/>
      <c r="U14" s="4649"/>
      <c r="V14" s="4649"/>
      <c r="W14" s="4649"/>
      <c r="X14" s="4648"/>
      <c r="Y14" s="1013"/>
      <c r="Z14" s="1017"/>
    </row>
    <row r="15" spans="1:38" s="817" customFormat="1" ht="6" customHeight="1">
      <c r="A15" s="1012"/>
      <c r="B15" s="4645"/>
      <c r="C15" s="4645"/>
      <c r="D15" s="4645"/>
      <c r="E15" s="4645"/>
      <c r="F15" s="4645"/>
      <c r="G15" s="4645"/>
      <c r="H15" s="4645"/>
      <c r="I15" s="4645"/>
      <c r="J15" s="4645"/>
      <c r="K15" s="4645"/>
      <c r="L15" s="4645"/>
      <c r="M15" s="4645"/>
      <c r="N15" s="4645"/>
      <c r="O15" s="4645"/>
      <c r="P15" s="4645"/>
      <c r="Q15" s="4645"/>
      <c r="R15" s="4645"/>
      <c r="S15" s="4646"/>
      <c r="T15" s="4646"/>
      <c r="U15" s="4649"/>
      <c r="V15" s="4649"/>
      <c r="W15" s="4649"/>
      <c r="X15" s="4648"/>
      <c r="Y15" s="1015"/>
      <c r="Z15" s="1018"/>
    </row>
    <row r="16" spans="1:38" s="817" customFormat="1" ht="36.75" customHeight="1">
      <c r="A16" s="1012"/>
      <c r="B16" s="4644" t="s">
        <v>2149</v>
      </c>
      <c r="C16" s="4644"/>
      <c r="D16" s="4644"/>
      <c r="E16" s="4644"/>
      <c r="F16" s="4644"/>
      <c r="G16" s="4644"/>
      <c r="H16" s="4644"/>
      <c r="I16" s="4645" t="s">
        <v>2150</v>
      </c>
      <c r="J16" s="4645"/>
      <c r="K16" s="4645"/>
      <c r="L16" s="4645"/>
      <c r="M16" s="4645"/>
      <c r="N16" s="4645"/>
      <c r="O16" s="4645"/>
      <c r="P16" s="4645"/>
      <c r="Q16" s="4645"/>
      <c r="R16" s="4638" t="s">
        <v>2151</v>
      </c>
      <c r="S16" s="4638"/>
      <c r="T16" s="4638"/>
      <c r="U16" s="4638"/>
      <c r="V16" s="4638"/>
      <c r="W16" s="4638"/>
      <c r="X16" s="4638"/>
      <c r="Y16" s="4638"/>
      <c r="Z16" s="4638"/>
    </row>
    <row r="17" spans="1:26" s="817" customFormat="1" ht="27.75" customHeight="1">
      <c r="A17" s="1019"/>
      <c r="B17" s="4644"/>
      <c r="C17" s="4644"/>
      <c r="D17" s="4644"/>
      <c r="E17" s="4644"/>
      <c r="F17" s="4644"/>
      <c r="G17" s="4644"/>
      <c r="H17" s="4644"/>
      <c r="I17" s="4645" t="s">
        <v>545</v>
      </c>
      <c r="J17" s="4645"/>
      <c r="K17" s="4645"/>
      <c r="L17" s="4645"/>
      <c r="M17" s="4645"/>
      <c r="N17" s="4645"/>
      <c r="O17" s="4645"/>
      <c r="P17" s="4645"/>
      <c r="Q17" s="4645"/>
      <c r="R17" s="4638"/>
      <c r="S17" s="4638"/>
      <c r="T17" s="4638"/>
      <c r="U17" s="4638"/>
      <c r="V17" s="4638"/>
      <c r="W17" s="4638"/>
      <c r="X17" s="4638"/>
      <c r="Y17" s="4638"/>
      <c r="Z17" s="4638"/>
    </row>
    <row r="18" spans="1:26" s="817" customFormat="1" ht="15" customHeight="1" thickBot="1">
      <c r="A18" s="1020"/>
      <c r="B18" s="1021"/>
      <c r="C18" s="4640" t="s">
        <v>2152</v>
      </c>
      <c r="D18" s="4640"/>
      <c r="E18" s="4640"/>
      <c r="F18" s="4640"/>
      <c r="G18" s="4640"/>
      <c r="H18" s="4640"/>
      <c r="I18" s="4640"/>
      <c r="J18" s="4640"/>
      <c r="K18" s="4640"/>
      <c r="L18" s="4640"/>
      <c r="M18" s="4640"/>
      <c r="N18" s="4640"/>
      <c r="O18" s="4640"/>
      <c r="P18" s="4640"/>
      <c r="Q18" s="4640"/>
      <c r="R18" s="4640"/>
      <c r="S18" s="4640"/>
      <c r="T18" s="4640"/>
      <c r="U18" s="4641" t="s">
        <v>2153</v>
      </c>
      <c r="V18" s="4641"/>
      <c r="W18" s="4641"/>
      <c r="X18" s="4641"/>
      <c r="Y18" s="4641"/>
      <c r="Z18" s="4641"/>
    </row>
    <row r="19" spans="1:26" s="817" customFormat="1" ht="15" customHeight="1" thickTop="1" thickBot="1">
      <c r="A19" s="1020"/>
      <c r="B19" s="1021"/>
      <c r="C19" s="4640"/>
      <c r="D19" s="4640"/>
      <c r="E19" s="4640"/>
      <c r="F19" s="4640"/>
      <c r="G19" s="4640"/>
      <c r="H19" s="4640"/>
      <c r="I19" s="4640"/>
      <c r="J19" s="4640"/>
      <c r="K19" s="4640"/>
      <c r="L19" s="4640"/>
      <c r="M19" s="4640"/>
      <c r="N19" s="4640"/>
      <c r="O19" s="4640"/>
      <c r="P19" s="4640"/>
      <c r="Q19" s="4640"/>
      <c r="R19" s="4640"/>
      <c r="S19" s="4640"/>
      <c r="T19" s="4640"/>
      <c r="U19" s="4641"/>
      <c r="V19" s="4641"/>
      <c r="W19" s="4641"/>
      <c r="X19" s="4641"/>
      <c r="Y19" s="4641"/>
      <c r="Z19" s="4641"/>
    </row>
    <row r="20" spans="1:26" s="817" customFormat="1" ht="6" customHeight="1" thickTop="1" thickBot="1">
      <c r="A20" s="1022"/>
      <c r="B20" s="1023"/>
      <c r="C20" s="4640"/>
      <c r="D20" s="4640"/>
      <c r="E20" s="4640"/>
      <c r="F20" s="4640"/>
      <c r="G20" s="4640"/>
      <c r="H20" s="4640"/>
      <c r="I20" s="4640"/>
      <c r="J20" s="4640"/>
      <c r="K20" s="4640"/>
      <c r="L20" s="4640"/>
      <c r="M20" s="4640"/>
      <c r="N20" s="4640"/>
      <c r="O20" s="4640"/>
      <c r="P20" s="4640"/>
      <c r="Q20" s="4640"/>
      <c r="R20" s="4640"/>
      <c r="S20" s="4640"/>
      <c r="T20" s="4640"/>
      <c r="U20" s="4641"/>
      <c r="V20" s="4641"/>
      <c r="W20" s="4641"/>
      <c r="X20" s="4641"/>
      <c r="Y20" s="4641"/>
      <c r="Z20" s="4641"/>
    </row>
    <row r="21" spans="1:26" s="817" customFormat="1" ht="15" customHeight="1" thickTop="1" thickBot="1">
      <c r="A21" s="4642">
        <v>1</v>
      </c>
      <c r="B21" s="4642"/>
      <c r="C21" s="4643" t="s">
        <v>946</v>
      </c>
      <c r="D21" s="4643"/>
      <c r="E21" s="4643"/>
      <c r="F21" s="4643"/>
      <c r="G21" s="4643"/>
      <c r="H21" s="4643"/>
      <c r="I21" s="4643"/>
      <c r="J21" s="4643"/>
      <c r="K21" s="4643"/>
      <c r="L21" s="4643"/>
      <c r="M21" s="4643"/>
      <c r="N21" s="4643"/>
      <c r="O21" s="4643"/>
      <c r="P21" s="4643"/>
      <c r="Q21" s="4643"/>
      <c r="R21" s="4643"/>
      <c r="S21" s="4643"/>
      <c r="T21" s="4643"/>
      <c r="U21" s="4639"/>
      <c r="V21" s="4639"/>
      <c r="W21" s="4639"/>
      <c r="X21" s="4639"/>
      <c r="Y21" s="4639"/>
      <c r="Z21" s="4639"/>
    </row>
    <row r="22" spans="1:26" s="817" customFormat="1" ht="15" customHeight="1" thickTop="1" thickBot="1">
      <c r="A22" s="4642"/>
      <c r="B22" s="4642"/>
      <c r="C22" s="4643"/>
      <c r="D22" s="4643"/>
      <c r="E22" s="4643"/>
      <c r="F22" s="4643"/>
      <c r="G22" s="4643"/>
      <c r="H22" s="4643"/>
      <c r="I22" s="4643"/>
      <c r="J22" s="4643"/>
      <c r="K22" s="4643"/>
      <c r="L22" s="4643"/>
      <c r="M22" s="4643"/>
      <c r="N22" s="4643"/>
      <c r="O22" s="4643"/>
      <c r="P22" s="4643"/>
      <c r="Q22" s="4643"/>
      <c r="R22" s="4643"/>
      <c r="S22" s="4643"/>
      <c r="T22" s="4643"/>
      <c r="U22" s="4639"/>
      <c r="V22" s="4639"/>
      <c r="W22" s="4639"/>
      <c r="X22" s="4639"/>
      <c r="Y22" s="4639"/>
      <c r="Z22" s="4639"/>
    </row>
    <row r="23" spans="1:26" s="817" customFormat="1" ht="6" customHeight="1" thickTop="1">
      <c r="A23" s="4642"/>
      <c r="B23" s="4642"/>
      <c r="C23" s="4643"/>
      <c r="D23" s="4643"/>
      <c r="E23" s="4643"/>
      <c r="F23" s="4643"/>
      <c r="G23" s="4643"/>
      <c r="H23" s="4643"/>
      <c r="I23" s="4643"/>
      <c r="J23" s="4643"/>
      <c r="K23" s="4643"/>
      <c r="L23" s="4643"/>
      <c r="M23" s="4643"/>
      <c r="N23" s="4643"/>
      <c r="O23" s="4643"/>
      <c r="P23" s="4643"/>
      <c r="Q23" s="4643"/>
      <c r="R23" s="4643"/>
      <c r="S23" s="4643"/>
      <c r="T23" s="4643"/>
      <c r="U23" s="4639"/>
      <c r="V23" s="4639"/>
      <c r="W23" s="4639"/>
      <c r="X23" s="4639"/>
      <c r="Y23" s="4639"/>
      <c r="Z23" s="4639"/>
    </row>
    <row r="24" spans="1:26" s="817" customFormat="1" ht="15" customHeight="1">
      <c r="A24" s="4633">
        <v>2</v>
      </c>
      <c r="B24" s="4633"/>
      <c r="C24" s="4636" t="s">
        <v>946</v>
      </c>
      <c r="D24" s="4636"/>
      <c r="E24" s="4636"/>
      <c r="F24" s="4636"/>
      <c r="G24" s="4636"/>
      <c r="H24" s="4636"/>
      <c r="I24" s="4636"/>
      <c r="J24" s="4636"/>
      <c r="K24" s="4636"/>
      <c r="L24" s="4636"/>
      <c r="M24" s="4636"/>
      <c r="N24" s="4636"/>
      <c r="O24" s="4636"/>
      <c r="P24" s="4636"/>
      <c r="Q24" s="4636"/>
      <c r="R24" s="4636"/>
      <c r="S24" s="4636"/>
      <c r="T24" s="4636"/>
      <c r="U24" s="4637"/>
      <c r="V24" s="4637"/>
      <c r="W24" s="4637"/>
      <c r="X24" s="4637"/>
      <c r="Y24" s="4637"/>
      <c r="Z24" s="4637"/>
    </row>
    <row r="25" spans="1:26" s="817" customFormat="1" ht="15" customHeight="1">
      <c r="A25" s="4633"/>
      <c r="B25" s="4633"/>
      <c r="C25" s="4636"/>
      <c r="D25" s="4636"/>
      <c r="E25" s="4636"/>
      <c r="F25" s="4636"/>
      <c r="G25" s="4636"/>
      <c r="H25" s="4636"/>
      <c r="I25" s="4636"/>
      <c r="J25" s="4636"/>
      <c r="K25" s="4636"/>
      <c r="L25" s="4636"/>
      <c r="M25" s="4636"/>
      <c r="N25" s="4636"/>
      <c r="O25" s="4636"/>
      <c r="P25" s="4636"/>
      <c r="Q25" s="4636"/>
      <c r="R25" s="4636"/>
      <c r="S25" s="4636"/>
      <c r="T25" s="4636"/>
      <c r="U25" s="4637"/>
      <c r="V25" s="4637"/>
      <c r="W25" s="4637"/>
      <c r="X25" s="4637"/>
      <c r="Y25" s="4637"/>
      <c r="Z25" s="4637"/>
    </row>
    <row r="26" spans="1:26" s="817" customFormat="1" ht="6" customHeight="1">
      <c r="A26" s="4633"/>
      <c r="B26" s="4633"/>
      <c r="C26" s="4636"/>
      <c r="D26" s="4636"/>
      <c r="E26" s="4636"/>
      <c r="F26" s="4636"/>
      <c r="G26" s="4636"/>
      <c r="H26" s="4636"/>
      <c r="I26" s="4636"/>
      <c r="J26" s="4636"/>
      <c r="K26" s="4636"/>
      <c r="L26" s="4636"/>
      <c r="M26" s="4636"/>
      <c r="N26" s="4636"/>
      <c r="O26" s="4636"/>
      <c r="P26" s="4636"/>
      <c r="Q26" s="4636"/>
      <c r="R26" s="4636"/>
      <c r="S26" s="4636"/>
      <c r="T26" s="4636"/>
      <c r="U26" s="4637"/>
      <c r="V26" s="4637"/>
      <c r="W26" s="4637"/>
      <c r="X26" s="4637"/>
      <c r="Y26" s="4637"/>
      <c r="Z26" s="4637"/>
    </row>
    <row r="27" spans="1:26" s="817" customFormat="1" ht="15" customHeight="1">
      <c r="A27" s="4633">
        <v>3</v>
      </c>
      <c r="B27" s="4633"/>
      <c r="C27" s="4636" t="s">
        <v>946</v>
      </c>
      <c r="D27" s="4636"/>
      <c r="E27" s="4636"/>
      <c r="F27" s="4636"/>
      <c r="G27" s="4636"/>
      <c r="H27" s="4636"/>
      <c r="I27" s="4636"/>
      <c r="J27" s="4636"/>
      <c r="K27" s="4636"/>
      <c r="L27" s="4636"/>
      <c r="M27" s="4636"/>
      <c r="N27" s="4636"/>
      <c r="O27" s="4636"/>
      <c r="P27" s="4636"/>
      <c r="Q27" s="4636"/>
      <c r="R27" s="4636"/>
      <c r="S27" s="4636"/>
      <c r="T27" s="4636"/>
      <c r="U27" s="4637"/>
      <c r="V27" s="4637"/>
      <c r="W27" s="4637"/>
      <c r="X27" s="4637"/>
      <c r="Y27" s="4637"/>
      <c r="Z27" s="4637"/>
    </row>
    <row r="28" spans="1:26" s="817" customFormat="1" ht="15" customHeight="1">
      <c r="A28" s="4633"/>
      <c r="B28" s="4633"/>
      <c r="C28" s="4636"/>
      <c r="D28" s="4636"/>
      <c r="E28" s="4636"/>
      <c r="F28" s="4636"/>
      <c r="G28" s="4636"/>
      <c r="H28" s="4636"/>
      <c r="I28" s="4636"/>
      <c r="J28" s="4636"/>
      <c r="K28" s="4636"/>
      <c r="L28" s="4636"/>
      <c r="M28" s="4636"/>
      <c r="N28" s="4636"/>
      <c r="O28" s="4636"/>
      <c r="P28" s="4636"/>
      <c r="Q28" s="4636"/>
      <c r="R28" s="4636"/>
      <c r="S28" s="4636"/>
      <c r="T28" s="4636"/>
      <c r="U28" s="4637"/>
      <c r="V28" s="4637"/>
      <c r="W28" s="4637"/>
      <c r="X28" s="4637"/>
      <c r="Y28" s="4637"/>
      <c r="Z28" s="4637"/>
    </row>
    <row r="29" spans="1:26" s="817" customFormat="1" ht="6" customHeight="1">
      <c r="A29" s="4633"/>
      <c r="B29" s="4633"/>
      <c r="C29" s="4636"/>
      <c r="D29" s="4636"/>
      <c r="E29" s="4636"/>
      <c r="F29" s="4636"/>
      <c r="G29" s="4636"/>
      <c r="H29" s="4636"/>
      <c r="I29" s="4636"/>
      <c r="J29" s="4636"/>
      <c r="K29" s="4636"/>
      <c r="L29" s="4636"/>
      <c r="M29" s="4636"/>
      <c r="N29" s="4636"/>
      <c r="O29" s="4636"/>
      <c r="P29" s="4636"/>
      <c r="Q29" s="4636"/>
      <c r="R29" s="4636"/>
      <c r="S29" s="4636"/>
      <c r="T29" s="4636"/>
      <c r="U29" s="4637"/>
      <c r="V29" s="4637"/>
      <c r="W29" s="4637"/>
      <c r="X29" s="4637"/>
      <c r="Y29" s="4637"/>
      <c r="Z29" s="4637"/>
    </row>
    <row r="30" spans="1:26" s="817" customFormat="1" ht="15" customHeight="1">
      <c r="A30" s="4633">
        <v>4</v>
      </c>
      <c r="B30" s="4633"/>
      <c r="C30" s="4636" t="s">
        <v>946</v>
      </c>
      <c r="D30" s="4636"/>
      <c r="E30" s="4636"/>
      <c r="F30" s="4636"/>
      <c r="G30" s="4636"/>
      <c r="H30" s="4636"/>
      <c r="I30" s="4636"/>
      <c r="J30" s="4636"/>
      <c r="K30" s="4636"/>
      <c r="L30" s="4636"/>
      <c r="M30" s="4636"/>
      <c r="N30" s="4636"/>
      <c r="O30" s="4636"/>
      <c r="P30" s="4636"/>
      <c r="Q30" s="4636"/>
      <c r="R30" s="4636"/>
      <c r="S30" s="4636"/>
      <c r="T30" s="4636"/>
      <c r="U30" s="4637"/>
      <c r="V30" s="4637"/>
      <c r="W30" s="4637"/>
      <c r="X30" s="4637"/>
      <c r="Y30" s="4637"/>
      <c r="Z30" s="4637"/>
    </row>
    <row r="31" spans="1:26" s="817" customFormat="1" ht="15" customHeight="1">
      <c r="A31" s="4633"/>
      <c r="B31" s="4633"/>
      <c r="C31" s="4636"/>
      <c r="D31" s="4636"/>
      <c r="E31" s="4636"/>
      <c r="F31" s="4636"/>
      <c r="G31" s="4636"/>
      <c r="H31" s="4636"/>
      <c r="I31" s="4636"/>
      <c r="J31" s="4636"/>
      <c r="K31" s="4636"/>
      <c r="L31" s="4636"/>
      <c r="M31" s="4636"/>
      <c r="N31" s="4636"/>
      <c r="O31" s="4636"/>
      <c r="P31" s="4636"/>
      <c r="Q31" s="4636"/>
      <c r="R31" s="4636"/>
      <c r="S31" s="4636"/>
      <c r="T31" s="4636"/>
      <c r="U31" s="4637"/>
      <c r="V31" s="4637"/>
      <c r="W31" s="4637"/>
      <c r="X31" s="4637"/>
      <c r="Y31" s="4637"/>
      <c r="Z31" s="4637"/>
    </row>
    <row r="32" spans="1:26" s="817" customFormat="1" ht="6" customHeight="1">
      <c r="A32" s="4633"/>
      <c r="B32" s="4633"/>
      <c r="C32" s="4636"/>
      <c r="D32" s="4636"/>
      <c r="E32" s="4636"/>
      <c r="F32" s="4636"/>
      <c r="G32" s="4636"/>
      <c r="H32" s="4636"/>
      <c r="I32" s="4636"/>
      <c r="J32" s="4636"/>
      <c r="K32" s="4636"/>
      <c r="L32" s="4636"/>
      <c r="M32" s="4636"/>
      <c r="N32" s="4636"/>
      <c r="O32" s="4636"/>
      <c r="P32" s="4636"/>
      <c r="Q32" s="4636"/>
      <c r="R32" s="4636"/>
      <c r="S32" s="4636"/>
      <c r="T32" s="4636"/>
      <c r="U32" s="4637"/>
      <c r="V32" s="4637"/>
      <c r="W32" s="4637"/>
      <c r="X32" s="4637"/>
      <c r="Y32" s="4637"/>
      <c r="Z32" s="4637"/>
    </row>
    <row r="33" spans="1:26" s="817" customFormat="1" ht="15" customHeight="1">
      <c r="A33" s="4633">
        <v>5</v>
      </c>
      <c r="B33" s="4633"/>
      <c r="C33" s="4636" t="s">
        <v>946</v>
      </c>
      <c r="D33" s="4636"/>
      <c r="E33" s="4636"/>
      <c r="F33" s="4636"/>
      <c r="G33" s="4636"/>
      <c r="H33" s="4636"/>
      <c r="I33" s="4636"/>
      <c r="J33" s="4636"/>
      <c r="K33" s="4636"/>
      <c r="L33" s="4636"/>
      <c r="M33" s="4636"/>
      <c r="N33" s="4636"/>
      <c r="O33" s="4636"/>
      <c r="P33" s="4636"/>
      <c r="Q33" s="4636"/>
      <c r="R33" s="4636"/>
      <c r="S33" s="4636"/>
      <c r="T33" s="4636"/>
      <c r="U33" s="4637"/>
      <c r="V33" s="4637"/>
      <c r="W33" s="4637"/>
      <c r="X33" s="4637"/>
      <c r="Y33" s="4637"/>
      <c r="Z33" s="4637"/>
    </row>
    <row r="34" spans="1:26" s="817" customFormat="1" ht="15" customHeight="1">
      <c r="A34" s="4633"/>
      <c r="B34" s="4633"/>
      <c r="C34" s="4636"/>
      <c r="D34" s="4636"/>
      <c r="E34" s="4636"/>
      <c r="F34" s="4636"/>
      <c r="G34" s="4636"/>
      <c r="H34" s="4636"/>
      <c r="I34" s="4636"/>
      <c r="J34" s="4636"/>
      <c r="K34" s="4636"/>
      <c r="L34" s="4636"/>
      <c r="M34" s="4636"/>
      <c r="N34" s="4636"/>
      <c r="O34" s="4636"/>
      <c r="P34" s="4636"/>
      <c r="Q34" s="4636"/>
      <c r="R34" s="4636"/>
      <c r="S34" s="4636"/>
      <c r="T34" s="4636"/>
      <c r="U34" s="4637"/>
      <c r="V34" s="4637"/>
      <c r="W34" s="4637"/>
      <c r="X34" s="4637"/>
      <c r="Y34" s="4637"/>
      <c r="Z34" s="4637"/>
    </row>
    <row r="35" spans="1:26" s="817" customFormat="1" ht="6" customHeight="1">
      <c r="A35" s="4633"/>
      <c r="B35" s="4633"/>
      <c r="C35" s="4636"/>
      <c r="D35" s="4636"/>
      <c r="E35" s="4636"/>
      <c r="F35" s="4636"/>
      <c r="G35" s="4636"/>
      <c r="H35" s="4636"/>
      <c r="I35" s="4636"/>
      <c r="J35" s="4636"/>
      <c r="K35" s="4636"/>
      <c r="L35" s="4636"/>
      <c r="M35" s="4636"/>
      <c r="N35" s="4636"/>
      <c r="O35" s="4636"/>
      <c r="P35" s="4636"/>
      <c r="Q35" s="4636"/>
      <c r="R35" s="4636"/>
      <c r="S35" s="4636"/>
      <c r="T35" s="4636"/>
      <c r="U35" s="4637"/>
      <c r="V35" s="4637"/>
      <c r="W35" s="4637"/>
      <c r="X35" s="4637"/>
      <c r="Y35" s="4637"/>
      <c r="Z35" s="4637"/>
    </row>
    <row r="36" spans="1:26" s="817" customFormat="1" ht="15" customHeight="1">
      <c r="A36" s="4633">
        <v>6</v>
      </c>
      <c r="B36" s="4633"/>
      <c r="C36" s="4636" t="s">
        <v>946</v>
      </c>
      <c r="D36" s="4636"/>
      <c r="E36" s="4636"/>
      <c r="F36" s="4636"/>
      <c r="G36" s="4636"/>
      <c r="H36" s="4636"/>
      <c r="I36" s="4636"/>
      <c r="J36" s="4636"/>
      <c r="K36" s="4636"/>
      <c r="L36" s="4636"/>
      <c r="M36" s="4636"/>
      <c r="N36" s="4636"/>
      <c r="O36" s="4636"/>
      <c r="P36" s="4636"/>
      <c r="Q36" s="4636"/>
      <c r="R36" s="4636"/>
      <c r="S36" s="4636"/>
      <c r="T36" s="4636"/>
      <c r="U36" s="4637"/>
      <c r="V36" s="4637"/>
      <c r="W36" s="4637"/>
      <c r="X36" s="4637"/>
      <c r="Y36" s="4637"/>
      <c r="Z36" s="4637"/>
    </row>
    <row r="37" spans="1:26" s="817" customFormat="1" ht="15" customHeight="1">
      <c r="A37" s="4633"/>
      <c r="B37" s="4633"/>
      <c r="C37" s="4636"/>
      <c r="D37" s="4636"/>
      <c r="E37" s="4636"/>
      <c r="F37" s="4636"/>
      <c r="G37" s="4636"/>
      <c r="H37" s="4636"/>
      <c r="I37" s="4636"/>
      <c r="J37" s="4636"/>
      <c r="K37" s="4636"/>
      <c r="L37" s="4636"/>
      <c r="M37" s="4636"/>
      <c r="N37" s="4636"/>
      <c r="O37" s="4636"/>
      <c r="P37" s="4636"/>
      <c r="Q37" s="4636"/>
      <c r="R37" s="4636"/>
      <c r="S37" s="4636"/>
      <c r="T37" s="4636"/>
      <c r="U37" s="4637"/>
      <c r="V37" s="4637"/>
      <c r="W37" s="4637"/>
      <c r="X37" s="4637"/>
      <c r="Y37" s="4637"/>
      <c r="Z37" s="4637"/>
    </row>
    <row r="38" spans="1:26" s="817" customFormat="1" ht="6" customHeight="1">
      <c r="A38" s="4633"/>
      <c r="B38" s="4633"/>
      <c r="C38" s="4636"/>
      <c r="D38" s="4636"/>
      <c r="E38" s="4636"/>
      <c r="F38" s="4636"/>
      <c r="G38" s="4636"/>
      <c r="H38" s="4636"/>
      <c r="I38" s="4636"/>
      <c r="J38" s="4636"/>
      <c r="K38" s="4636"/>
      <c r="L38" s="4636"/>
      <c r="M38" s="4636"/>
      <c r="N38" s="4636"/>
      <c r="O38" s="4636"/>
      <c r="P38" s="4636"/>
      <c r="Q38" s="4636"/>
      <c r="R38" s="4636"/>
      <c r="S38" s="4636"/>
      <c r="T38" s="4636"/>
      <c r="U38" s="4637"/>
      <c r="V38" s="4637"/>
      <c r="W38" s="4637"/>
      <c r="X38" s="4637"/>
      <c r="Y38" s="4637"/>
      <c r="Z38" s="4637"/>
    </row>
    <row r="39" spans="1:26" s="817" customFormat="1" ht="15" customHeight="1">
      <c r="A39" s="4633">
        <v>7</v>
      </c>
      <c r="B39" s="4633"/>
      <c r="C39" s="4636" t="s">
        <v>946</v>
      </c>
      <c r="D39" s="4636"/>
      <c r="E39" s="4636"/>
      <c r="F39" s="4636"/>
      <c r="G39" s="4636"/>
      <c r="H39" s="4636"/>
      <c r="I39" s="4636"/>
      <c r="J39" s="4636"/>
      <c r="K39" s="4636"/>
      <c r="L39" s="4636"/>
      <c r="M39" s="4636"/>
      <c r="N39" s="4636"/>
      <c r="O39" s="4636"/>
      <c r="P39" s="4636"/>
      <c r="Q39" s="4636"/>
      <c r="R39" s="4636"/>
      <c r="S39" s="4636"/>
      <c r="T39" s="4636"/>
      <c r="U39" s="4637"/>
      <c r="V39" s="4637"/>
      <c r="W39" s="4637"/>
      <c r="X39" s="4637"/>
      <c r="Y39" s="4637"/>
      <c r="Z39" s="4637"/>
    </row>
    <row r="40" spans="1:26" s="817" customFormat="1" ht="15" customHeight="1">
      <c r="A40" s="4633"/>
      <c r="B40" s="4633"/>
      <c r="C40" s="4636"/>
      <c r="D40" s="4636"/>
      <c r="E40" s="4636"/>
      <c r="F40" s="4636"/>
      <c r="G40" s="4636"/>
      <c r="H40" s="4636"/>
      <c r="I40" s="4636"/>
      <c r="J40" s="4636"/>
      <c r="K40" s="4636"/>
      <c r="L40" s="4636"/>
      <c r="M40" s="4636"/>
      <c r="N40" s="4636"/>
      <c r="O40" s="4636"/>
      <c r="P40" s="4636"/>
      <c r="Q40" s="4636"/>
      <c r="R40" s="4636"/>
      <c r="S40" s="4636"/>
      <c r="T40" s="4636"/>
      <c r="U40" s="4637"/>
      <c r="V40" s="4637"/>
      <c r="W40" s="4637"/>
      <c r="X40" s="4637"/>
      <c r="Y40" s="4637"/>
      <c r="Z40" s="4637"/>
    </row>
    <row r="41" spans="1:26" s="817" customFormat="1" ht="6" customHeight="1">
      <c r="A41" s="4633"/>
      <c r="B41" s="4633"/>
      <c r="C41" s="4636"/>
      <c r="D41" s="4636"/>
      <c r="E41" s="4636"/>
      <c r="F41" s="4636"/>
      <c r="G41" s="4636"/>
      <c r="H41" s="4636"/>
      <c r="I41" s="4636"/>
      <c r="J41" s="4636"/>
      <c r="K41" s="4636"/>
      <c r="L41" s="4636"/>
      <c r="M41" s="4636"/>
      <c r="N41" s="4636"/>
      <c r="O41" s="4636"/>
      <c r="P41" s="4636"/>
      <c r="Q41" s="4636"/>
      <c r="R41" s="4636"/>
      <c r="S41" s="4636"/>
      <c r="T41" s="4636"/>
      <c r="U41" s="4637"/>
      <c r="V41" s="4637"/>
      <c r="W41" s="4637"/>
      <c r="X41" s="4637"/>
      <c r="Y41" s="4637"/>
      <c r="Z41" s="4637"/>
    </row>
    <row r="42" spans="1:26" s="817" customFormat="1" ht="15" customHeight="1">
      <c r="A42" s="4633">
        <v>8</v>
      </c>
      <c r="B42" s="4633"/>
      <c r="C42" s="4636" t="s">
        <v>946</v>
      </c>
      <c r="D42" s="4636"/>
      <c r="E42" s="4636"/>
      <c r="F42" s="4636"/>
      <c r="G42" s="4636"/>
      <c r="H42" s="4636"/>
      <c r="I42" s="4636"/>
      <c r="J42" s="4636"/>
      <c r="K42" s="4636"/>
      <c r="L42" s="4636"/>
      <c r="M42" s="4636"/>
      <c r="N42" s="4636"/>
      <c r="O42" s="4636"/>
      <c r="P42" s="4636"/>
      <c r="Q42" s="4636"/>
      <c r="R42" s="4636"/>
      <c r="S42" s="4636"/>
      <c r="T42" s="4636"/>
      <c r="U42" s="4637"/>
      <c r="V42" s="4637"/>
      <c r="W42" s="4637"/>
      <c r="X42" s="4637"/>
      <c r="Y42" s="4637"/>
      <c r="Z42" s="4637"/>
    </row>
    <row r="43" spans="1:26" s="817" customFormat="1" ht="15" customHeight="1">
      <c r="A43" s="4633"/>
      <c r="B43" s="4633"/>
      <c r="C43" s="4636"/>
      <c r="D43" s="4636"/>
      <c r="E43" s="4636"/>
      <c r="F43" s="4636"/>
      <c r="G43" s="4636"/>
      <c r="H43" s="4636"/>
      <c r="I43" s="4636"/>
      <c r="J43" s="4636"/>
      <c r="K43" s="4636"/>
      <c r="L43" s="4636"/>
      <c r="M43" s="4636"/>
      <c r="N43" s="4636"/>
      <c r="O43" s="4636"/>
      <c r="P43" s="4636"/>
      <c r="Q43" s="4636"/>
      <c r="R43" s="4636"/>
      <c r="S43" s="4636"/>
      <c r="T43" s="4636"/>
      <c r="U43" s="4637"/>
      <c r="V43" s="4637"/>
      <c r="W43" s="4637"/>
      <c r="X43" s="4637"/>
      <c r="Y43" s="4637"/>
      <c r="Z43" s="4637"/>
    </row>
    <row r="44" spans="1:26" s="817" customFormat="1" ht="6" customHeight="1">
      <c r="A44" s="4633"/>
      <c r="B44" s="4633"/>
      <c r="C44" s="4636"/>
      <c r="D44" s="4636"/>
      <c r="E44" s="4636"/>
      <c r="F44" s="4636"/>
      <c r="G44" s="4636"/>
      <c r="H44" s="4636"/>
      <c r="I44" s="4636"/>
      <c r="J44" s="4636"/>
      <c r="K44" s="4636"/>
      <c r="L44" s="4636"/>
      <c r="M44" s="4636"/>
      <c r="N44" s="4636"/>
      <c r="O44" s="4636"/>
      <c r="P44" s="4636"/>
      <c r="Q44" s="4636"/>
      <c r="R44" s="4636"/>
      <c r="S44" s="4636"/>
      <c r="T44" s="4636"/>
      <c r="U44" s="4637"/>
      <c r="V44" s="4637"/>
      <c r="W44" s="4637"/>
      <c r="X44" s="4637"/>
      <c r="Y44" s="4637"/>
      <c r="Z44" s="4637"/>
    </row>
    <row r="45" spans="1:26" s="817" customFormat="1" ht="15" customHeight="1">
      <c r="A45" s="4633">
        <v>9</v>
      </c>
      <c r="B45" s="4633"/>
      <c r="C45" s="4634" t="s">
        <v>946</v>
      </c>
      <c r="D45" s="4634"/>
      <c r="E45" s="4634"/>
      <c r="F45" s="4634"/>
      <c r="G45" s="4634"/>
      <c r="H45" s="4634"/>
      <c r="I45" s="4634"/>
      <c r="J45" s="4634"/>
      <c r="K45" s="4634"/>
      <c r="L45" s="4634"/>
      <c r="M45" s="4634"/>
      <c r="N45" s="4634"/>
      <c r="O45" s="4634"/>
      <c r="P45" s="4634"/>
      <c r="Q45" s="4634"/>
      <c r="R45" s="4634"/>
      <c r="S45" s="4634"/>
      <c r="T45" s="4634"/>
      <c r="U45" s="4635"/>
      <c r="V45" s="4635"/>
      <c r="W45" s="4635"/>
      <c r="X45" s="4635"/>
      <c r="Y45" s="4635"/>
      <c r="Z45" s="4635"/>
    </row>
    <row r="46" spans="1:26" s="817" customFormat="1" ht="15" customHeight="1">
      <c r="A46" s="4633"/>
      <c r="B46" s="4633"/>
      <c r="C46" s="4634"/>
      <c r="D46" s="4634"/>
      <c r="E46" s="4634"/>
      <c r="F46" s="4634"/>
      <c r="G46" s="4634"/>
      <c r="H46" s="4634"/>
      <c r="I46" s="4634"/>
      <c r="J46" s="4634"/>
      <c r="K46" s="4634"/>
      <c r="L46" s="4634"/>
      <c r="M46" s="4634"/>
      <c r="N46" s="4634"/>
      <c r="O46" s="4634"/>
      <c r="P46" s="4634"/>
      <c r="Q46" s="4634"/>
      <c r="R46" s="4634"/>
      <c r="S46" s="4634"/>
      <c r="T46" s="4634"/>
      <c r="U46" s="4635"/>
      <c r="V46" s="4635"/>
      <c r="W46" s="4635"/>
      <c r="X46" s="4635"/>
      <c r="Y46" s="4635"/>
      <c r="Z46" s="4635"/>
    </row>
    <row r="47" spans="1:26" s="817" customFormat="1" ht="6" customHeight="1">
      <c r="A47" s="4633"/>
      <c r="B47" s="4633"/>
      <c r="C47" s="4634"/>
      <c r="D47" s="4634"/>
      <c r="E47" s="4634"/>
      <c r="F47" s="4634"/>
      <c r="G47" s="4634"/>
      <c r="H47" s="4634"/>
      <c r="I47" s="4634"/>
      <c r="J47" s="4634"/>
      <c r="K47" s="4634"/>
      <c r="L47" s="4634"/>
      <c r="M47" s="4634"/>
      <c r="N47" s="4634"/>
      <c r="O47" s="4634"/>
      <c r="P47" s="4634"/>
      <c r="Q47" s="4634"/>
      <c r="R47" s="4634"/>
      <c r="S47" s="4634"/>
      <c r="T47" s="4634"/>
      <c r="U47" s="4635"/>
      <c r="V47" s="4635"/>
      <c r="W47" s="4635"/>
      <c r="X47" s="4635"/>
      <c r="Y47" s="4635"/>
      <c r="Z47" s="4635"/>
    </row>
    <row r="48" spans="1:26" s="817" customFormat="1" ht="15" customHeight="1">
      <c r="A48" s="4633">
        <v>10</v>
      </c>
      <c r="B48" s="4633"/>
      <c r="C48" s="4634" t="s">
        <v>946</v>
      </c>
      <c r="D48" s="4634"/>
      <c r="E48" s="4634"/>
      <c r="F48" s="4634"/>
      <c r="G48" s="4634"/>
      <c r="H48" s="4634"/>
      <c r="I48" s="4634"/>
      <c r="J48" s="4634"/>
      <c r="K48" s="4634"/>
      <c r="L48" s="4634"/>
      <c r="M48" s="4634"/>
      <c r="N48" s="4634"/>
      <c r="O48" s="4634"/>
      <c r="P48" s="4634"/>
      <c r="Q48" s="4634"/>
      <c r="R48" s="4634"/>
      <c r="S48" s="4634"/>
      <c r="T48" s="4634"/>
      <c r="U48" s="4635"/>
      <c r="V48" s="4635"/>
      <c r="W48" s="4635"/>
      <c r="X48" s="4635"/>
      <c r="Y48" s="4635"/>
      <c r="Z48" s="4635"/>
    </row>
    <row r="49" spans="1:26" s="817" customFormat="1" ht="15" customHeight="1">
      <c r="A49" s="4633"/>
      <c r="B49" s="4633"/>
      <c r="C49" s="4634"/>
      <c r="D49" s="4634"/>
      <c r="E49" s="4634"/>
      <c r="F49" s="4634"/>
      <c r="G49" s="4634"/>
      <c r="H49" s="4634"/>
      <c r="I49" s="4634"/>
      <c r="J49" s="4634"/>
      <c r="K49" s="4634"/>
      <c r="L49" s="4634"/>
      <c r="M49" s="4634"/>
      <c r="N49" s="4634"/>
      <c r="O49" s="4634"/>
      <c r="P49" s="4634"/>
      <c r="Q49" s="4634"/>
      <c r="R49" s="4634"/>
      <c r="S49" s="4634"/>
      <c r="T49" s="4634"/>
      <c r="U49" s="4635"/>
      <c r="V49" s="4635"/>
      <c r="W49" s="4635"/>
      <c r="X49" s="4635"/>
      <c r="Y49" s="4635"/>
      <c r="Z49" s="4635"/>
    </row>
    <row r="50" spans="1:26" s="817" customFormat="1" ht="6" customHeight="1">
      <c r="A50" s="4633"/>
      <c r="B50" s="4633"/>
      <c r="C50" s="4634"/>
      <c r="D50" s="4634"/>
      <c r="E50" s="4634"/>
      <c r="F50" s="4634"/>
      <c r="G50" s="4634"/>
      <c r="H50" s="4634"/>
      <c r="I50" s="4634"/>
      <c r="J50" s="4634"/>
      <c r="K50" s="4634"/>
      <c r="L50" s="4634"/>
      <c r="M50" s="4634"/>
      <c r="N50" s="4634"/>
      <c r="O50" s="4634"/>
      <c r="P50" s="4634"/>
      <c r="Q50" s="4634"/>
      <c r="R50" s="4634"/>
      <c r="S50" s="4634"/>
      <c r="T50" s="4634"/>
      <c r="U50" s="4635"/>
      <c r="V50" s="4635"/>
      <c r="W50" s="4635"/>
      <c r="X50" s="4635"/>
      <c r="Y50" s="4635"/>
      <c r="Z50" s="4635"/>
    </row>
    <row r="51" spans="1:26" s="1025" customFormat="1" ht="24.75" customHeight="1">
      <c r="A51" s="1024"/>
      <c r="B51" s="1024" t="s">
        <v>2154</v>
      </c>
      <c r="C51" s="1024"/>
      <c r="D51" s="1024"/>
      <c r="E51" s="1024"/>
      <c r="F51" s="1024"/>
      <c r="G51" s="1024"/>
      <c r="H51" s="1024"/>
      <c r="I51" s="1024"/>
      <c r="J51" s="1024"/>
      <c r="K51" s="1024"/>
      <c r="L51" s="1024"/>
      <c r="M51" s="1024"/>
      <c r="N51" s="1024"/>
      <c r="O51" s="1024"/>
      <c r="P51" s="1024"/>
      <c r="Q51" s="1024"/>
      <c r="R51" s="1024"/>
      <c r="S51" s="1024"/>
      <c r="T51" s="1024"/>
      <c r="U51" s="1024"/>
      <c r="V51" s="1024"/>
      <c r="W51" s="1024"/>
      <c r="X51" s="1024"/>
      <c r="Y51" s="1024"/>
      <c r="Z51" s="1024"/>
    </row>
    <row r="52" spans="1:26" s="1025" customFormat="1" ht="19.5" customHeight="1">
      <c r="A52" s="1024"/>
      <c r="B52" s="1024" t="s">
        <v>2155</v>
      </c>
      <c r="C52" s="1024"/>
      <c r="D52" s="1024"/>
      <c r="E52" s="1024"/>
      <c r="F52" s="1024"/>
      <c r="G52" s="1024"/>
      <c r="H52" s="1024"/>
      <c r="I52" s="1024"/>
      <c r="J52" s="1024"/>
      <c r="K52" s="1024"/>
      <c r="L52" s="1024"/>
      <c r="M52" s="1024"/>
      <c r="N52" s="1024"/>
      <c r="O52" s="1024"/>
      <c r="P52" s="1024"/>
      <c r="Q52" s="1024"/>
      <c r="R52" s="1024"/>
      <c r="S52" s="1024"/>
      <c r="T52" s="1024"/>
      <c r="U52" s="1024"/>
      <c r="V52" s="1024"/>
      <c r="W52" s="1024"/>
      <c r="X52" s="1024"/>
      <c r="Y52" s="1024"/>
      <c r="Z52" s="1024"/>
    </row>
  </sheetData>
  <sheetProtection selectLockedCells="1" selectUnlockedCells="1"/>
  <mergeCells count="57">
    <mergeCell ref="R1:Z1"/>
    <mergeCell ref="AB1:AF1"/>
    <mergeCell ref="F6:Z6"/>
    <mergeCell ref="B7:R9"/>
    <mergeCell ref="S7:T9"/>
    <mergeCell ref="U7:W9"/>
    <mergeCell ref="X7:X9"/>
    <mergeCell ref="A2:Z3"/>
    <mergeCell ref="B4:H4"/>
    <mergeCell ref="I4:Z4"/>
    <mergeCell ref="B5:H5"/>
    <mergeCell ref="I5:Z5"/>
    <mergeCell ref="B10:R12"/>
    <mergeCell ref="S10:T12"/>
    <mergeCell ref="U10:W12"/>
    <mergeCell ref="X10:X12"/>
    <mergeCell ref="B13:R15"/>
    <mergeCell ref="S13:T15"/>
    <mergeCell ref="U13:W15"/>
    <mergeCell ref="X13:X15"/>
    <mergeCell ref="R17:Z17"/>
    <mergeCell ref="U21:Z23"/>
    <mergeCell ref="A27:B29"/>
    <mergeCell ref="C27:T29"/>
    <mergeCell ref="U27:Z29"/>
    <mergeCell ref="C18:T20"/>
    <mergeCell ref="U18:Z20"/>
    <mergeCell ref="A21:B23"/>
    <mergeCell ref="C21:T23"/>
    <mergeCell ref="B16:H17"/>
    <mergeCell ref="I16:Q16"/>
    <mergeCell ref="R16:Z16"/>
    <mergeCell ref="I17:Q17"/>
    <mergeCell ref="A30:B32"/>
    <mergeCell ref="C30:T32"/>
    <mergeCell ref="U30:Z32"/>
    <mergeCell ref="A24:B26"/>
    <mergeCell ref="C24:T26"/>
    <mergeCell ref="U24:Z26"/>
    <mergeCell ref="A33:B35"/>
    <mergeCell ref="C33:T35"/>
    <mergeCell ref="U33:Z35"/>
    <mergeCell ref="A36:B38"/>
    <mergeCell ref="C36:T38"/>
    <mergeCell ref="U36:Z38"/>
    <mergeCell ref="A39:B41"/>
    <mergeCell ref="C39:T41"/>
    <mergeCell ref="U39:Z41"/>
    <mergeCell ref="A42:B44"/>
    <mergeCell ref="C42:T44"/>
    <mergeCell ref="U42:Z44"/>
    <mergeCell ref="A45:B47"/>
    <mergeCell ref="C45:T47"/>
    <mergeCell ref="U45:Z47"/>
    <mergeCell ref="A48:B50"/>
    <mergeCell ref="C48:T50"/>
    <mergeCell ref="U48:Z50"/>
  </mergeCells>
  <phoneticPr fontId="33"/>
  <dataValidations count="1">
    <dataValidation type="list" allowBlank="1" showErrorMessage="1" sqref="I17 JE17 TA17 ACW17 AMS17 AWO17 BGK17 BQG17 CAC17 CJY17 CTU17 DDQ17 DNM17 DXI17 EHE17 ERA17 FAW17 FKS17 FUO17 GEK17 GOG17 GYC17 HHY17 HRU17 IBQ17 ILM17 IVI17 JFE17 JPA17 JYW17 KIS17 KSO17 LCK17 LMG17 LWC17 MFY17 MPU17 MZQ17 NJM17 NTI17 ODE17 ONA17 OWW17 PGS17 PQO17 QAK17 QKG17 QUC17 RDY17 RNU17 RXQ17 SHM17 SRI17 TBE17 TLA17 TUW17 UES17 UOO17 UYK17 VIG17 VSC17 WBY17 WLU17 WVQ17 I65553 JE65553 TA65553 ACW65553 AMS65553 AWO65553 BGK65553 BQG65553 CAC65553 CJY65553 CTU65553 DDQ65553 DNM65553 DXI65553 EHE65553 ERA65553 FAW65553 FKS65553 FUO65553 GEK65553 GOG65553 GYC65553 HHY65553 HRU65553 IBQ65553 ILM65553 IVI65553 JFE65553 JPA65553 JYW65553 KIS65553 KSO65553 LCK65553 LMG65553 LWC65553 MFY65553 MPU65553 MZQ65553 NJM65553 NTI65553 ODE65553 ONA65553 OWW65553 PGS65553 PQO65553 QAK65553 QKG65553 QUC65553 RDY65553 RNU65553 RXQ65553 SHM65553 SRI65553 TBE65553 TLA65553 TUW65553 UES65553 UOO65553 UYK65553 VIG65553 VSC65553 WBY65553 WLU65553 WVQ65553 I131089 JE131089 TA131089 ACW131089 AMS131089 AWO131089 BGK131089 BQG131089 CAC131089 CJY131089 CTU131089 DDQ131089 DNM131089 DXI131089 EHE131089 ERA131089 FAW131089 FKS131089 FUO131089 GEK131089 GOG131089 GYC131089 HHY131089 HRU131089 IBQ131089 ILM131089 IVI131089 JFE131089 JPA131089 JYW131089 KIS131089 KSO131089 LCK131089 LMG131089 LWC131089 MFY131089 MPU131089 MZQ131089 NJM131089 NTI131089 ODE131089 ONA131089 OWW131089 PGS131089 PQO131089 QAK131089 QKG131089 QUC131089 RDY131089 RNU131089 RXQ131089 SHM131089 SRI131089 TBE131089 TLA131089 TUW131089 UES131089 UOO131089 UYK131089 VIG131089 VSC131089 WBY131089 WLU131089 WVQ131089 I196625 JE196625 TA196625 ACW196625 AMS196625 AWO196625 BGK196625 BQG196625 CAC196625 CJY196625 CTU196625 DDQ196625 DNM196625 DXI196625 EHE196625 ERA196625 FAW196625 FKS196625 FUO196625 GEK196625 GOG196625 GYC196625 HHY196625 HRU196625 IBQ196625 ILM196625 IVI196625 JFE196625 JPA196625 JYW196625 KIS196625 KSO196625 LCK196625 LMG196625 LWC196625 MFY196625 MPU196625 MZQ196625 NJM196625 NTI196625 ODE196625 ONA196625 OWW196625 PGS196625 PQO196625 QAK196625 QKG196625 QUC196625 RDY196625 RNU196625 RXQ196625 SHM196625 SRI196625 TBE196625 TLA196625 TUW196625 UES196625 UOO196625 UYK196625 VIG196625 VSC196625 WBY196625 WLU196625 WVQ196625 I262161 JE262161 TA262161 ACW262161 AMS262161 AWO262161 BGK262161 BQG262161 CAC262161 CJY262161 CTU262161 DDQ262161 DNM262161 DXI262161 EHE262161 ERA262161 FAW262161 FKS262161 FUO262161 GEK262161 GOG262161 GYC262161 HHY262161 HRU262161 IBQ262161 ILM262161 IVI262161 JFE262161 JPA262161 JYW262161 KIS262161 KSO262161 LCK262161 LMG262161 LWC262161 MFY262161 MPU262161 MZQ262161 NJM262161 NTI262161 ODE262161 ONA262161 OWW262161 PGS262161 PQO262161 QAK262161 QKG262161 QUC262161 RDY262161 RNU262161 RXQ262161 SHM262161 SRI262161 TBE262161 TLA262161 TUW262161 UES262161 UOO262161 UYK262161 VIG262161 VSC262161 WBY262161 WLU262161 WVQ262161 I327697 JE327697 TA327697 ACW327697 AMS327697 AWO327697 BGK327697 BQG327697 CAC327697 CJY327697 CTU327697 DDQ327697 DNM327697 DXI327697 EHE327697 ERA327697 FAW327697 FKS327697 FUO327697 GEK327697 GOG327697 GYC327697 HHY327697 HRU327697 IBQ327697 ILM327697 IVI327697 JFE327697 JPA327697 JYW327697 KIS327697 KSO327697 LCK327697 LMG327697 LWC327697 MFY327697 MPU327697 MZQ327697 NJM327697 NTI327697 ODE327697 ONA327697 OWW327697 PGS327697 PQO327697 QAK327697 QKG327697 QUC327697 RDY327697 RNU327697 RXQ327697 SHM327697 SRI327697 TBE327697 TLA327697 TUW327697 UES327697 UOO327697 UYK327697 VIG327697 VSC327697 WBY327697 WLU327697 WVQ327697 I393233 JE393233 TA393233 ACW393233 AMS393233 AWO393233 BGK393233 BQG393233 CAC393233 CJY393233 CTU393233 DDQ393233 DNM393233 DXI393233 EHE393233 ERA393233 FAW393233 FKS393233 FUO393233 GEK393233 GOG393233 GYC393233 HHY393233 HRU393233 IBQ393233 ILM393233 IVI393233 JFE393233 JPA393233 JYW393233 KIS393233 KSO393233 LCK393233 LMG393233 LWC393233 MFY393233 MPU393233 MZQ393233 NJM393233 NTI393233 ODE393233 ONA393233 OWW393233 PGS393233 PQO393233 QAK393233 QKG393233 QUC393233 RDY393233 RNU393233 RXQ393233 SHM393233 SRI393233 TBE393233 TLA393233 TUW393233 UES393233 UOO393233 UYK393233 VIG393233 VSC393233 WBY393233 WLU393233 WVQ393233 I458769 JE458769 TA458769 ACW458769 AMS458769 AWO458769 BGK458769 BQG458769 CAC458769 CJY458769 CTU458769 DDQ458769 DNM458769 DXI458769 EHE458769 ERA458769 FAW458769 FKS458769 FUO458769 GEK458769 GOG458769 GYC458769 HHY458769 HRU458769 IBQ458769 ILM458769 IVI458769 JFE458769 JPA458769 JYW458769 KIS458769 KSO458769 LCK458769 LMG458769 LWC458769 MFY458769 MPU458769 MZQ458769 NJM458769 NTI458769 ODE458769 ONA458769 OWW458769 PGS458769 PQO458769 QAK458769 QKG458769 QUC458769 RDY458769 RNU458769 RXQ458769 SHM458769 SRI458769 TBE458769 TLA458769 TUW458769 UES458769 UOO458769 UYK458769 VIG458769 VSC458769 WBY458769 WLU458769 WVQ458769 I524305 JE524305 TA524305 ACW524305 AMS524305 AWO524305 BGK524305 BQG524305 CAC524305 CJY524305 CTU524305 DDQ524305 DNM524305 DXI524305 EHE524305 ERA524305 FAW524305 FKS524305 FUO524305 GEK524305 GOG524305 GYC524305 HHY524305 HRU524305 IBQ524305 ILM524305 IVI524305 JFE524305 JPA524305 JYW524305 KIS524305 KSO524305 LCK524305 LMG524305 LWC524305 MFY524305 MPU524305 MZQ524305 NJM524305 NTI524305 ODE524305 ONA524305 OWW524305 PGS524305 PQO524305 QAK524305 QKG524305 QUC524305 RDY524305 RNU524305 RXQ524305 SHM524305 SRI524305 TBE524305 TLA524305 TUW524305 UES524305 UOO524305 UYK524305 VIG524305 VSC524305 WBY524305 WLU524305 WVQ524305 I589841 JE589841 TA589841 ACW589841 AMS589841 AWO589841 BGK589841 BQG589841 CAC589841 CJY589841 CTU589841 DDQ589841 DNM589841 DXI589841 EHE589841 ERA589841 FAW589841 FKS589841 FUO589841 GEK589841 GOG589841 GYC589841 HHY589841 HRU589841 IBQ589841 ILM589841 IVI589841 JFE589841 JPA589841 JYW589841 KIS589841 KSO589841 LCK589841 LMG589841 LWC589841 MFY589841 MPU589841 MZQ589841 NJM589841 NTI589841 ODE589841 ONA589841 OWW589841 PGS589841 PQO589841 QAK589841 QKG589841 QUC589841 RDY589841 RNU589841 RXQ589841 SHM589841 SRI589841 TBE589841 TLA589841 TUW589841 UES589841 UOO589841 UYK589841 VIG589841 VSC589841 WBY589841 WLU589841 WVQ589841 I655377 JE655377 TA655377 ACW655377 AMS655377 AWO655377 BGK655377 BQG655377 CAC655377 CJY655377 CTU655377 DDQ655377 DNM655377 DXI655377 EHE655377 ERA655377 FAW655377 FKS655377 FUO655377 GEK655377 GOG655377 GYC655377 HHY655377 HRU655377 IBQ655377 ILM655377 IVI655377 JFE655377 JPA655377 JYW655377 KIS655377 KSO655377 LCK655377 LMG655377 LWC655377 MFY655377 MPU655377 MZQ655377 NJM655377 NTI655377 ODE655377 ONA655377 OWW655377 PGS655377 PQO655377 QAK655377 QKG655377 QUC655377 RDY655377 RNU655377 RXQ655377 SHM655377 SRI655377 TBE655377 TLA655377 TUW655377 UES655377 UOO655377 UYK655377 VIG655377 VSC655377 WBY655377 WLU655377 WVQ655377 I720913 JE720913 TA720913 ACW720913 AMS720913 AWO720913 BGK720913 BQG720913 CAC720913 CJY720913 CTU720913 DDQ720913 DNM720913 DXI720913 EHE720913 ERA720913 FAW720913 FKS720913 FUO720913 GEK720913 GOG720913 GYC720913 HHY720913 HRU720913 IBQ720913 ILM720913 IVI720913 JFE720913 JPA720913 JYW720913 KIS720913 KSO720913 LCK720913 LMG720913 LWC720913 MFY720913 MPU720913 MZQ720913 NJM720913 NTI720913 ODE720913 ONA720913 OWW720913 PGS720913 PQO720913 QAK720913 QKG720913 QUC720913 RDY720913 RNU720913 RXQ720913 SHM720913 SRI720913 TBE720913 TLA720913 TUW720913 UES720913 UOO720913 UYK720913 VIG720913 VSC720913 WBY720913 WLU720913 WVQ720913 I786449 JE786449 TA786449 ACW786449 AMS786449 AWO786449 BGK786449 BQG786449 CAC786449 CJY786449 CTU786449 DDQ786449 DNM786449 DXI786449 EHE786449 ERA786449 FAW786449 FKS786449 FUO786449 GEK786449 GOG786449 GYC786449 HHY786449 HRU786449 IBQ786449 ILM786449 IVI786449 JFE786449 JPA786449 JYW786449 KIS786449 KSO786449 LCK786449 LMG786449 LWC786449 MFY786449 MPU786449 MZQ786449 NJM786449 NTI786449 ODE786449 ONA786449 OWW786449 PGS786449 PQO786449 QAK786449 QKG786449 QUC786449 RDY786449 RNU786449 RXQ786449 SHM786449 SRI786449 TBE786449 TLA786449 TUW786449 UES786449 UOO786449 UYK786449 VIG786449 VSC786449 WBY786449 WLU786449 WVQ786449 I851985 JE851985 TA851985 ACW851985 AMS851985 AWO851985 BGK851985 BQG851985 CAC851985 CJY851985 CTU851985 DDQ851985 DNM851985 DXI851985 EHE851985 ERA851985 FAW851985 FKS851985 FUO851985 GEK851985 GOG851985 GYC851985 HHY851985 HRU851985 IBQ851985 ILM851985 IVI851985 JFE851985 JPA851985 JYW851985 KIS851985 KSO851985 LCK851985 LMG851985 LWC851985 MFY851985 MPU851985 MZQ851985 NJM851985 NTI851985 ODE851985 ONA851985 OWW851985 PGS851985 PQO851985 QAK851985 QKG851985 QUC851985 RDY851985 RNU851985 RXQ851985 SHM851985 SRI851985 TBE851985 TLA851985 TUW851985 UES851985 UOO851985 UYK851985 VIG851985 VSC851985 WBY851985 WLU851985 WVQ851985 I917521 JE917521 TA917521 ACW917521 AMS917521 AWO917521 BGK917521 BQG917521 CAC917521 CJY917521 CTU917521 DDQ917521 DNM917521 DXI917521 EHE917521 ERA917521 FAW917521 FKS917521 FUO917521 GEK917521 GOG917521 GYC917521 HHY917521 HRU917521 IBQ917521 ILM917521 IVI917521 JFE917521 JPA917521 JYW917521 KIS917521 KSO917521 LCK917521 LMG917521 LWC917521 MFY917521 MPU917521 MZQ917521 NJM917521 NTI917521 ODE917521 ONA917521 OWW917521 PGS917521 PQO917521 QAK917521 QKG917521 QUC917521 RDY917521 RNU917521 RXQ917521 SHM917521 SRI917521 TBE917521 TLA917521 TUW917521 UES917521 UOO917521 UYK917521 VIG917521 VSC917521 WBY917521 WLU917521 WVQ917521 I983057 JE983057 TA983057 ACW983057 AMS983057 AWO983057 BGK983057 BQG983057 CAC983057 CJY983057 CTU983057 DDQ983057 DNM983057 DXI983057 EHE983057 ERA983057 FAW983057 FKS983057 FUO983057 GEK983057 GOG983057 GYC983057 HHY983057 HRU983057 IBQ983057 ILM983057 IVI983057 JFE983057 JPA983057 JYW983057 KIS983057 KSO983057 LCK983057 LMG983057 LWC983057 MFY983057 MPU983057 MZQ983057 NJM983057 NTI983057 ODE983057 ONA983057 OWW983057 PGS983057 PQO983057 QAK983057 QKG983057 QUC983057 RDY983057 RNU983057 RXQ983057 SHM983057 SRI983057 TBE983057 TLA983057 TUW983057 UES983057 UOO983057 UYK983057 VIG983057 VSC983057 WBY983057 WLU983057 WVQ983057 R1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WMD983057 WVZ983057">
      <formula1>"　,○,"</formula1>
    </dataValidation>
  </dataValidations>
  <hyperlinks>
    <hyperlink ref="AB1:AF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firstPageNumber="0" orientation="portrait" blackAndWhite="1" r:id="rId1"/>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44"/>
  <sheetViews>
    <sheetView view="pageBreakPreview" zoomScaleNormal="100" workbookViewId="0">
      <selection activeCell="G11" sqref="G11"/>
    </sheetView>
  </sheetViews>
  <sheetFormatPr defaultColWidth="9" defaultRowHeight="13.5"/>
  <cols>
    <col min="1" max="1" width="3.125" style="1028" customWidth="1"/>
    <col min="2" max="2" width="15.375" style="1028" customWidth="1"/>
    <col min="3" max="4" width="8.5" style="1028" customWidth="1"/>
    <col min="5" max="6" width="8.625" style="1028" customWidth="1"/>
    <col min="7" max="7" width="18" style="1028" customWidth="1"/>
    <col min="8" max="8" width="19.25" style="1028" customWidth="1"/>
    <col min="9" max="9" width="9" style="1028"/>
    <col min="10" max="10" width="11.625" style="1028" customWidth="1"/>
    <col min="11" max="256" width="9" style="1028"/>
    <col min="257" max="257" width="3.125" style="1028" customWidth="1"/>
    <col min="258" max="258" width="15.375" style="1028" customWidth="1"/>
    <col min="259" max="260" width="8.5" style="1028" customWidth="1"/>
    <col min="261" max="262" width="8.625" style="1028" customWidth="1"/>
    <col min="263" max="263" width="16.375" style="1028" customWidth="1"/>
    <col min="264" max="264" width="16.75" style="1028" customWidth="1"/>
    <col min="265" max="512" width="9" style="1028"/>
    <col min="513" max="513" width="3.125" style="1028" customWidth="1"/>
    <col min="514" max="514" width="15.375" style="1028" customWidth="1"/>
    <col min="515" max="516" width="8.5" style="1028" customWidth="1"/>
    <col min="517" max="518" width="8.625" style="1028" customWidth="1"/>
    <col min="519" max="519" width="16.375" style="1028" customWidth="1"/>
    <col min="520" max="520" width="16.75" style="1028" customWidth="1"/>
    <col min="521" max="768" width="9" style="1028"/>
    <col min="769" max="769" width="3.125" style="1028" customWidth="1"/>
    <col min="770" max="770" width="15.375" style="1028" customWidth="1"/>
    <col min="771" max="772" width="8.5" style="1028" customWidth="1"/>
    <col min="773" max="774" width="8.625" style="1028" customWidth="1"/>
    <col min="775" max="775" width="16.375" style="1028" customWidth="1"/>
    <col min="776" max="776" width="16.75" style="1028" customWidth="1"/>
    <col min="777" max="1024" width="9" style="1028"/>
    <col min="1025" max="1025" width="3.125" style="1028" customWidth="1"/>
    <col min="1026" max="1026" width="15.375" style="1028" customWidth="1"/>
    <col min="1027" max="1028" width="8.5" style="1028" customWidth="1"/>
    <col min="1029" max="1030" width="8.625" style="1028" customWidth="1"/>
    <col min="1031" max="1031" width="16.375" style="1028" customWidth="1"/>
    <col min="1032" max="1032" width="16.75" style="1028" customWidth="1"/>
    <col min="1033" max="1280" width="9" style="1028"/>
    <col min="1281" max="1281" width="3.125" style="1028" customWidth="1"/>
    <col min="1282" max="1282" width="15.375" style="1028" customWidth="1"/>
    <col min="1283" max="1284" width="8.5" style="1028" customWidth="1"/>
    <col min="1285" max="1286" width="8.625" style="1028" customWidth="1"/>
    <col min="1287" max="1287" width="16.375" style="1028" customWidth="1"/>
    <col min="1288" max="1288" width="16.75" style="1028" customWidth="1"/>
    <col min="1289" max="1536" width="9" style="1028"/>
    <col min="1537" max="1537" width="3.125" style="1028" customWidth="1"/>
    <col min="1538" max="1538" width="15.375" style="1028" customWidth="1"/>
    <col min="1539" max="1540" width="8.5" style="1028" customWidth="1"/>
    <col min="1541" max="1542" width="8.625" style="1028" customWidth="1"/>
    <col min="1543" max="1543" width="16.375" style="1028" customWidth="1"/>
    <col min="1544" max="1544" width="16.75" style="1028" customWidth="1"/>
    <col min="1545" max="1792" width="9" style="1028"/>
    <col min="1793" max="1793" width="3.125" style="1028" customWidth="1"/>
    <col min="1794" max="1794" width="15.375" style="1028" customWidth="1"/>
    <col min="1795" max="1796" width="8.5" style="1028" customWidth="1"/>
    <col min="1797" max="1798" width="8.625" style="1028" customWidth="1"/>
    <col min="1799" max="1799" width="16.375" style="1028" customWidth="1"/>
    <col min="1800" max="1800" width="16.75" style="1028" customWidth="1"/>
    <col min="1801" max="2048" width="9" style="1028"/>
    <col min="2049" max="2049" width="3.125" style="1028" customWidth="1"/>
    <col min="2050" max="2050" width="15.375" style="1028" customWidth="1"/>
    <col min="2051" max="2052" width="8.5" style="1028" customWidth="1"/>
    <col min="2053" max="2054" width="8.625" style="1028" customWidth="1"/>
    <col min="2055" max="2055" width="16.375" style="1028" customWidth="1"/>
    <col min="2056" max="2056" width="16.75" style="1028" customWidth="1"/>
    <col min="2057" max="2304" width="9" style="1028"/>
    <col min="2305" max="2305" width="3.125" style="1028" customWidth="1"/>
    <col min="2306" max="2306" width="15.375" style="1028" customWidth="1"/>
    <col min="2307" max="2308" width="8.5" style="1028" customWidth="1"/>
    <col min="2309" max="2310" width="8.625" style="1028" customWidth="1"/>
    <col min="2311" max="2311" width="16.375" style="1028" customWidth="1"/>
    <col min="2312" max="2312" width="16.75" style="1028" customWidth="1"/>
    <col min="2313" max="2560" width="9" style="1028"/>
    <col min="2561" max="2561" width="3.125" style="1028" customWidth="1"/>
    <col min="2562" max="2562" width="15.375" style="1028" customWidth="1"/>
    <col min="2563" max="2564" width="8.5" style="1028" customWidth="1"/>
    <col min="2565" max="2566" width="8.625" style="1028" customWidth="1"/>
    <col min="2567" max="2567" width="16.375" style="1028" customWidth="1"/>
    <col min="2568" max="2568" width="16.75" style="1028" customWidth="1"/>
    <col min="2569" max="2816" width="9" style="1028"/>
    <col min="2817" max="2817" width="3.125" style="1028" customWidth="1"/>
    <col min="2818" max="2818" width="15.375" style="1028" customWidth="1"/>
    <col min="2819" max="2820" width="8.5" style="1028" customWidth="1"/>
    <col min="2821" max="2822" width="8.625" style="1028" customWidth="1"/>
    <col min="2823" max="2823" width="16.375" style="1028" customWidth="1"/>
    <col min="2824" max="2824" width="16.75" style="1028" customWidth="1"/>
    <col min="2825" max="3072" width="9" style="1028"/>
    <col min="3073" max="3073" width="3.125" style="1028" customWidth="1"/>
    <col min="3074" max="3074" width="15.375" style="1028" customWidth="1"/>
    <col min="3075" max="3076" width="8.5" style="1028" customWidth="1"/>
    <col min="3077" max="3078" width="8.625" style="1028" customWidth="1"/>
    <col min="3079" max="3079" width="16.375" style="1028" customWidth="1"/>
    <col min="3080" max="3080" width="16.75" style="1028" customWidth="1"/>
    <col min="3081" max="3328" width="9" style="1028"/>
    <col min="3329" max="3329" width="3.125" style="1028" customWidth="1"/>
    <col min="3330" max="3330" width="15.375" style="1028" customWidth="1"/>
    <col min="3331" max="3332" width="8.5" style="1028" customWidth="1"/>
    <col min="3333" max="3334" width="8.625" style="1028" customWidth="1"/>
    <col min="3335" max="3335" width="16.375" style="1028" customWidth="1"/>
    <col min="3336" max="3336" width="16.75" style="1028" customWidth="1"/>
    <col min="3337" max="3584" width="9" style="1028"/>
    <col min="3585" max="3585" width="3.125" style="1028" customWidth="1"/>
    <col min="3586" max="3586" width="15.375" style="1028" customWidth="1"/>
    <col min="3587" max="3588" width="8.5" style="1028" customWidth="1"/>
    <col min="3589" max="3590" width="8.625" style="1028" customWidth="1"/>
    <col min="3591" max="3591" width="16.375" style="1028" customWidth="1"/>
    <col min="3592" max="3592" width="16.75" style="1028" customWidth="1"/>
    <col min="3593" max="3840" width="9" style="1028"/>
    <col min="3841" max="3841" width="3.125" style="1028" customWidth="1"/>
    <col min="3842" max="3842" width="15.375" style="1028" customWidth="1"/>
    <col min="3843" max="3844" width="8.5" style="1028" customWidth="1"/>
    <col min="3845" max="3846" width="8.625" style="1028" customWidth="1"/>
    <col min="3847" max="3847" width="16.375" style="1028" customWidth="1"/>
    <col min="3848" max="3848" width="16.75" style="1028" customWidth="1"/>
    <col min="3849" max="4096" width="9" style="1028"/>
    <col min="4097" max="4097" width="3.125" style="1028" customWidth="1"/>
    <col min="4098" max="4098" width="15.375" style="1028" customWidth="1"/>
    <col min="4099" max="4100" width="8.5" style="1028" customWidth="1"/>
    <col min="4101" max="4102" width="8.625" style="1028" customWidth="1"/>
    <col min="4103" max="4103" width="16.375" style="1028" customWidth="1"/>
    <col min="4104" max="4104" width="16.75" style="1028" customWidth="1"/>
    <col min="4105" max="4352" width="9" style="1028"/>
    <col min="4353" max="4353" width="3.125" style="1028" customWidth="1"/>
    <col min="4354" max="4354" width="15.375" style="1028" customWidth="1"/>
    <col min="4355" max="4356" width="8.5" style="1028" customWidth="1"/>
    <col min="4357" max="4358" width="8.625" style="1028" customWidth="1"/>
    <col min="4359" max="4359" width="16.375" style="1028" customWidth="1"/>
    <col min="4360" max="4360" width="16.75" style="1028" customWidth="1"/>
    <col min="4361" max="4608" width="9" style="1028"/>
    <col min="4609" max="4609" width="3.125" style="1028" customWidth="1"/>
    <col min="4610" max="4610" width="15.375" style="1028" customWidth="1"/>
    <col min="4611" max="4612" width="8.5" style="1028" customWidth="1"/>
    <col min="4613" max="4614" width="8.625" style="1028" customWidth="1"/>
    <col min="4615" max="4615" width="16.375" style="1028" customWidth="1"/>
    <col min="4616" max="4616" width="16.75" style="1028" customWidth="1"/>
    <col min="4617" max="4864" width="9" style="1028"/>
    <col min="4865" max="4865" width="3.125" style="1028" customWidth="1"/>
    <col min="4866" max="4866" width="15.375" style="1028" customWidth="1"/>
    <col min="4867" max="4868" width="8.5" style="1028" customWidth="1"/>
    <col min="4869" max="4870" width="8.625" style="1028" customWidth="1"/>
    <col min="4871" max="4871" width="16.375" style="1028" customWidth="1"/>
    <col min="4872" max="4872" width="16.75" style="1028" customWidth="1"/>
    <col min="4873" max="5120" width="9" style="1028"/>
    <col min="5121" max="5121" width="3.125" style="1028" customWidth="1"/>
    <col min="5122" max="5122" width="15.375" style="1028" customWidth="1"/>
    <col min="5123" max="5124" width="8.5" style="1028" customWidth="1"/>
    <col min="5125" max="5126" width="8.625" style="1028" customWidth="1"/>
    <col min="5127" max="5127" width="16.375" style="1028" customWidth="1"/>
    <col min="5128" max="5128" width="16.75" style="1028" customWidth="1"/>
    <col min="5129" max="5376" width="9" style="1028"/>
    <col min="5377" max="5377" width="3.125" style="1028" customWidth="1"/>
    <col min="5378" max="5378" width="15.375" style="1028" customWidth="1"/>
    <col min="5379" max="5380" width="8.5" style="1028" customWidth="1"/>
    <col min="5381" max="5382" width="8.625" style="1028" customWidth="1"/>
    <col min="5383" max="5383" width="16.375" style="1028" customWidth="1"/>
    <col min="5384" max="5384" width="16.75" style="1028" customWidth="1"/>
    <col min="5385" max="5632" width="9" style="1028"/>
    <col min="5633" max="5633" width="3.125" style="1028" customWidth="1"/>
    <col min="5634" max="5634" width="15.375" style="1028" customWidth="1"/>
    <col min="5635" max="5636" width="8.5" style="1028" customWidth="1"/>
    <col min="5637" max="5638" width="8.625" style="1028" customWidth="1"/>
    <col min="5639" max="5639" width="16.375" style="1028" customWidth="1"/>
    <col min="5640" max="5640" width="16.75" style="1028" customWidth="1"/>
    <col min="5641" max="5888" width="9" style="1028"/>
    <col min="5889" max="5889" width="3.125" style="1028" customWidth="1"/>
    <col min="5890" max="5890" width="15.375" style="1028" customWidth="1"/>
    <col min="5891" max="5892" width="8.5" style="1028" customWidth="1"/>
    <col min="5893" max="5894" width="8.625" style="1028" customWidth="1"/>
    <col min="5895" max="5895" width="16.375" style="1028" customWidth="1"/>
    <col min="5896" max="5896" width="16.75" style="1028" customWidth="1"/>
    <col min="5897" max="6144" width="9" style="1028"/>
    <col min="6145" max="6145" width="3.125" style="1028" customWidth="1"/>
    <col min="6146" max="6146" width="15.375" style="1028" customWidth="1"/>
    <col min="6147" max="6148" width="8.5" style="1028" customWidth="1"/>
    <col min="6149" max="6150" width="8.625" style="1028" customWidth="1"/>
    <col min="6151" max="6151" width="16.375" style="1028" customWidth="1"/>
    <col min="6152" max="6152" width="16.75" style="1028" customWidth="1"/>
    <col min="6153" max="6400" width="9" style="1028"/>
    <col min="6401" max="6401" width="3.125" style="1028" customWidth="1"/>
    <col min="6402" max="6402" width="15.375" style="1028" customWidth="1"/>
    <col min="6403" max="6404" width="8.5" style="1028" customWidth="1"/>
    <col min="6405" max="6406" width="8.625" style="1028" customWidth="1"/>
    <col min="6407" max="6407" width="16.375" style="1028" customWidth="1"/>
    <col min="6408" max="6408" width="16.75" style="1028" customWidth="1"/>
    <col min="6409" max="6656" width="9" style="1028"/>
    <col min="6657" max="6657" width="3.125" style="1028" customWidth="1"/>
    <col min="6658" max="6658" width="15.375" style="1028" customWidth="1"/>
    <col min="6659" max="6660" width="8.5" style="1028" customWidth="1"/>
    <col min="6661" max="6662" width="8.625" style="1028" customWidth="1"/>
    <col min="6663" max="6663" width="16.375" style="1028" customWidth="1"/>
    <col min="6664" max="6664" width="16.75" style="1028" customWidth="1"/>
    <col min="6665" max="6912" width="9" style="1028"/>
    <col min="6913" max="6913" width="3.125" style="1028" customWidth="1"/>
    <col min="6914" max="6914" width="15.375" style="1028" customWidth="1"/>
    <col min="6915" max="6916" width="8.5" style="1028" customWidth="1"/>
    <col min="6917" max="6918" width="8.625" style="1028" customWidth="1"/>
    <col min="6919" max="6919" width="16.375" style="1028" customWidth="1"/>
    <col min="6920" max="6920" width="16.75" style="1028" customWidth="1"/>
    <col min="6921" max="7168" width="9" style="1028"/>
    <col min="7169" max="7169" width="3.125" style="1028" customWidth="1"/>
    <col min="7170" max="7170" width="15.375" style="1028" customWidth="1"/>
    <col min="7171" max="7172" width="8.5" style="1028" customWidth="1"/>
    <col min="7173" max="7174" width="8.625" style="1028" customWidth="1"/>
    <col min="7175" max="7175" width="16.375" style="1028" customWidth="1"/>
    <col min="7176" max="7176" width="16.75" style="1028" customWidth="1"/>
    <col min="7177" max="7424" width="9" style="1028"/>
    <col min="7425" max="7425" width="3.125" style="1028" customWidth="1"/>
    <col min="7426" max="7426" width="15.375" style="1028" customWidth="1"/>
    <col min="7427" max="7428" width="8.5" style="1028" customWidth="1"/>
    <col min="7429" max="7430" width="8.625" style="1028" customWidth="1"/>
    <col min="7431" max="7431" width="16.375" style="1028" customWidth="1"/>
    <col min="7432" max="7432" width="16.75" style="1028" customWidth="1"/>
    <col min="7433" max="7680" width="9" style="1028"/>
    <col min="7681" max="7681" width="3.125" style="1028" customWidth="1"/>
    <col min="7682" max="7682" width="15.375" style="1028" customWidth="1"/>
    <col min="7683" max="7684" width="8.5" style="1028" customWidth="1"/>
    <col min="7685" max="7686" width="8.625" style="1028" customWidth="1"/>
    <col min="7687" max="7687" width="16.375" style="1028" customWidth="1"/>
    <col min="7688" max="7688" width="16.75" style="1028" customWidth="1"/>
    <col min="7689" max="7936" width="9" style="1028"/>
    <col min="7937" max="7937" width="3.125" style="1028" customWidth="1"/>
    <col min="7938" max="7938" width="15.375" style="1028" customWidth="1"/>
    <col min="7939" max="7940" width="8.5" style="1028" customWidth="1"/>
    <col min="7941" max="7942" width="8.625" style="1028" customWidth="1"/>
    <col min="7943" max="7943" width="16.375" style="1028" customWidth="1"/>
    <col min="7944" max="7944" width="16.75" style="1028" customWidth="1"/>
    <col min="7945" max="8192" width="9" style="1028"/>
    <col min="8193" max="8193" width="3.125" style="1028" customWidth="1"/>
    <col min="8194" max="8194" width="15.375" style="1028" customWidth="1"/>
    <col min="8195" max="8196" width="8.5" style="1028" customWidth="1"/>
    <col min="8197" max="8198" width="8.625" style="1028" customWidth="1"/>
    <col min="8199" max="8199" width="16.375" style="1028" customWidth="1"/>
    <col min="8200" max="8200" width="16.75" style="1028" customWidth="1"/>
    <col min="8201" max="8448" width="9" style="1028"/>
    <col min="8449" max="8449" width="3.125" style="1028" customWidth="1"/>
    <col min="8450" max="8450" width="15.375" style="1028" customWidth="1"/>
    <col min="8451" max="8452" width="8.5" style="1028" customWidth="1"/>
    <col min="8453" max="8454" width="8.625" style="1028" customWidth="1"/>
    <col min="8455" max="8455" width="16.375" style="1028" customWidth="1"/>
    <col min="8456" max="8456" width="16.75" style="1028" customWidth="1"/>
    <col min="8457" max="8704" width="9" style="1028"/>
    <col min="8705" max="8705" width="3.125" style="1028" customWidth="1"/>
    <col min="8706" max="8706" width="15.375" style="1028" customWidth="1"/>
    <col min="8707" max="8708" width="8.5" style="1028" customWidth="1"/>
    <col min="8709" max="8710" width="8.625" style="1028" customWidth="1"/>
    <col min="8711" max="8711" width="16.375" style="1028" customWidth="1"/>
    <col min="8712" max="8712" width="16.75" style="1028" customWidth="1"/>
    <col min="8713" max="8960" width="9" style="1028"/>
    <col min="8961" max="8961" width="3.125" style="1028" customWidth="1"/>
    <col min="8962" max="8962" width="15.375" style="1028" customWidth="1"/>
    <col min="8963" max="8964" width="8.5" style="1028" customWidth="1"/>
    <col min="8965" max="8966" width="8.625" style="1028" customWidth="1"/>
    <col min="8967" max="8967" width="16.375" style="1028" customWidth="1"/>
    <col min="8968" max="8968" width="16.75" style="1028" customWidth="1"/>
    <col min="8969" max="9216" width="9" style="1028"/>
    <col min="9217" max="9217" width="3.125" style="1028" customWidth="1"/>
    <col min="9218" max="9218" width="15.375" style="1028" customWidth="1"/>
    <col min="9219" max="9220" width="8.5" style="1028" customWidth="1"/>
    <col min="9221" max="9222" width="8.625" style="1028" customWidth="1"/>
    <col min="9223" max="9223" width="16.375" style="1028" customWidth="1"/>
    <col min="9224" max="9224" width="16.75" style="1028" customWidth="1"/>
    <col min="9225" max="9472" width="9" style="1028"/>
    <col min="9473" max="9473" width="3.125" style="1028" customWidth="1"/>
    <col min="9474" max="9474" width="15.375" style="1028" customWidth="1"/>
    <col min="9475" max="9476" width="8.5" style="1028" customWidth="1"/>
    <col min="9477" max="9478" width="8.625" style="1028" customWidth="1"/>
    <col min="9479" max="9479" width="16.375" style="1028" customWidth="1"/>
    <col min="9480" max="9480" width="16.75" style="1028" customWidth="1"/>
    <col min="9481" max="9728" width="9" style="1028"/>
    <col min="9729" max="9729" width="3.125" style="1028" customWidth="1"/>
    <col min="9730" max="9730" width="15.375" style="1028" customWidth="1"/>
    <col min="9731" max="9732" width="8.5" style="1028" customWidth="1"/>
    <col min="9733" max="9734" width="8.625" style="1028" customWidth="1"/>
    <col min="9735" max="9735" width="16.375" style="1028" customWidth="1"/>
    <col min="9736" max="9736" width="16.75" style="1028" customWidth="1"/>
    <col min="9737" max="9984" width="9" style="1028"/>
    <col min="9985" max="9985" width="3.125" style="1028" customWidth="1"/>
    <col min="9986" max="9986" width="15.375" style="1028" customWidth="1"/>
    <col min="9987" max="9988" width="8.5" style="1028" customWidth="1"/>
    <col min="9989" max="9990" width="8.625" style="1028" customWidth="1"/>
    <col min="9991" max="9991" width="16.375" style="1028" customWidth="1"/>
    <col min="9992" max="9992" width="16.75" style="1028" customWidth="1"/>
    <col min="9993" max="10240" width="9" style="1028"/>
    <col min="10241" max="10241" width="3.125" style="1028" customWidth="1"/>
    <col min="10242" max="10242" width="15.375" style="1028" customWidth="1"/>
    <col min="10243" max="10244" width="8.5" style="1028" customWidth="1"/>
    <col min="10245" max="10246" width="8.625" style="1028" customWidth="1"/>
    <col min="10247" max="10247" width="16.375" style="1028" customWidth="1"/>
    <col min="10248" max="10248" width="16.75" style="1028" customWidth="1"/>
    <col min="10249" max="10496" width="9" style="1028"/>
    <col min="10497" max="10497" width="3.125" style="1028" customWidth="1"/>
    <col min="10498" max="10498" width="15.375" style="1028" customWidth="1"/>
    <col min="10499" max="10500" width="8.5" style="1028" customWidth="1"/>
    <col min="10501" max="10502" width="8.625" style="1028" customWidth="1"/>
    <col min="10503" max="10503" width="16.375" style="1028" customWidth="1"/>
    <col min="10504" max="10504" width="16.75" style="1028" customWidth="1"/>
    <col min="10505" max="10752" width="9" style="1028"/>
    <col min="10753" max="10753" width="3.125" style="1028" customWidth="1"/>
    <col min="10754" max="10754" width="15.375" style="1028" customWidth="1"/>
    <col min="10755" max="10756" width="8.5" style="1028" customWidth="1"/>
    <col min="10757" max="10758" width="8.625" style="1028" customWidth="1"/>
    <col min="10759" max="10759" width="16.375" style="1028" customWidth="1"/>
    <col min="10760" max="10760" width="16.75" style="1028" customWidth="1"/>
    <col min="10761" max="11008" width="9" style="1028"/>
    <col min="11009" max="11009" width="3.125" style="1028" customWidth="1"/>
    <col min="11010" max="11010" width="15.375" style="1028" customWidth="1"/>
    <col min="11011" max="11012" width="8.5" style="1028" customWidth="1"/>
    <col min="11013" max="11014" width="8.625" style="1028" customWidth="1"/>
    <col min="11015" max="11015" width="16.375" style="1028" customWidth="1"/>
    <col min="11016" max="11016" width="16.75" style="1028" customWidth="1"/>
    <col min="11017" max="11264" width="9" style="1028"/>
    <col min="11265" max="11265" width="3.125" style="1028" customWidth="1"/>
    <col min="11266" max="11266" width="15.375" style="1028" customWidth="1"/>
    <col min="11267" max="11268" width="8.5" style="1028" customWidth="1"/>
    <col min="11269" max="11270" width="8.625" style="1028" customWidth="1"/>
    <col min="11271" max="11271" width="16.375" style="1028" customWidth="1"/>
    <col min="11272" max="11272" width="16.75" style="1028" customWidth="1"/>
    <col min="11273" max="11520" width="9" style="1028"/>
    <col min="11521" max="11521" width="3.125" style="1028" customWidth="1"/>
    <col min="11522" max="11522" width="15.375" style="1028" customWidth="1"/>
    <col min="11523" max="11524" width="8.5" style="1028" customWidth="1"/>
    <col min="11525" max="11526" width="8.625" style="1028" customWidth="1"/>
    <col min="11527" max="11527" width="16.375" style="1028" customWidth="1"/>
    <col min="11528" max="11528" width="16.75" style="1028" customWidth="1"/>
    <col min="11529" max="11776" width="9" style="1028"/>
    <col min="11777" max="11777" width="3.125" style="1028" customWidth="1"/>
    <col min="11778" max="11778" width="15.375" style="1028" customWidth="1"/>
    <col min="11779" max="11780" width="8.5" style="1028" customWidth="1"/>
    <col min="11781" max="11782" width="8.625" style="1028" customWidth="1"/>
    <col min="11783" max="11783" width="16.375" style="1028" customWidth="1"/>
    <col min="11784" max="11784" width="16.75" style="1028" customWidth="1"/>
    <col min="11785" max="12032" width="9" style="1028"/>
    <col min="12033" max="12033" width="3.125" style="1028" customWidth="1"/>
    <col min="12034" max="12034" width="15.375" style="1028" customWidth="1"/>
    <col min="12035" max="12036" width="8.5" style="1028" customWidth="1"/>
    <col min="12037" max="12038" width="8.625" style="1028" customWidth="1"/>
    <col min="12039" max="12039" width="16.375" style="1028" customWidth="1"/>
    <col min="12040" max="12040" width="16.75" style="1028" customWidth="1"/>
    <col min="12041" max="12288" width="9" style="1028"/>
    <col min="12289" max="12289" width="3.125" style="1028" customWidth="1"/>
    <col min="12290" max="12290" width="15.375" style="1028" customWidth="1"/>
    <col min="12291" max="12292" width="8.5" style="1028" customWidth="1"/>
    <col min="12293" max="12294" width="8.625" style="1028" customWidth="1"/>
    <col min="12295" max="12295" width="16.375" style="1028" customWidth="1"/>
    <col min="12296" max="12296" width="16.75" style="1028" customWidth="1"/>
    <col min="12297" max="12544" width="9" style="1028"/>
    <col min="12545" max="12545" width="3.125" style="1028" customWidth="1"/>
    <col min="12546" max="12546" width="15.375" style="1028" customWidth="1"/>
    <col min="12547" max="12548" width="8.5" style="1028" customWidth="1"/>
    <col min="12549" max="12550" width="8.625" style="1028" customWidth="1"/>
    <col min="12551" max="12551" width="16.375" style="1028" customWidth="1"/>
    <col min="12552" max="12552" width="16.75" style="1028" customWidth="1"/>
    <col min="12553" max="12800" width="9" style="1028"/>
    <col min="12801" max="12801" width="3.125" style="1028" customWidth="1"/>
    <col min="12802" max="12802" width="15.375" style="1028" customWidth="1"/>
    <col min="12803" max="12804" width="8.5" style="1028" customWidth="1"/>
    <col min="12805" max="12806" width="8.625" style="1028" customWidth="1"/>
    <col min="12807" max="12807" width="16.375" style="1028" customWidth="1"/>
    <col min="12808" max="12808" width="16.75" style="1028" customWidth="1"/>
    <col min="12809" max="13056" width="9" style="1028"/>
    <col min="13057" max="13057" width="3.125" style="1028" customWidth="1"/>
    <col min="13058" max="13058" width="15.375" style="1028" customWidth="1"/>
    <col min="13059" max="13060" width="8.5" style="1028" customWidth="1"/>
    <col min="13061" max="13062" width="8.625" style="1028" customWidth="1"/>
    <col min="13063" max="13063" width="16.375" style="1028" customWidth="1"/>
    <col min="13064" max="13064" width="16.75" style="1028" customWidth="1"/>
    <col min="13065" max="13312" width="9" style="1028"/>
    <col min="13313" max="13313" width="3.125" style="1028" customWidth="1"/>
    <col min="13314" max="13314" width="15.375" style="1028" customWidth="1"/>
    <col min="13315" max="13316" width="8.5" style="1028" customWidth="1"/>
    <col min="13317" max="13318" width="8.625" style="1028" customWidth="1"/>
    <col min="13319" max="13319" width="16.375" style="1028" customWidth="1"/>
    <col min="13320" max="13320" width="16.75" style="1028" customWidth="1"/>
    <col min="13321" max="13568" width="9" style="1028"/>
    <col min="13569" max="13569" width="3.125" style="1028" customWidth="1"/>
    <col min="13570" max="13570" width="15.375" style="1028" customWidth="1"/>
    <col min="13571" max="13572" width="8.5" style="1028" customWidth="1"/>
    <col min="13573" max="13574" width="8.625" style="1028" customWidth="1"/>
    <col min="13575" max="13575" width="16.375" style="1028" customWidth="1"/>
    <col min="13576" max="13576" width="16.75" style="1028" customWidth="1"/>
    <col min="13577" max="13824" width="9" style="1028"/>
    <col min="13825" max="13825" width="3.125" style="1028" customWidth="1"/>
    <col min="13826" max="13826" width="15.375" style="1028" customWidth="1"/>
    <col min="13827" max="13828" width="8.5" style="1028" customWidth="1"/>
    <col min="13829" max="13830" width="8.625" style="1028" customWidth="1"/>
    <col min="13831" max="13831" width="16.375" style="1028" customWidth="1"/>
    <col min="13832" max="13832" width="16.75" style="1028" customWidth="1"/>
    <col min="13833" max="14080" width="9" style="1028"/>
    <col min="14081" max="14081" width="3.125" style="1028" customWidth="1"/>
    <col min="14082" max="14082" width="15.375" style="1028" customWidth="1"/>
    <col min="14083" max="14084" width="8.5" style="1028" customWidth="1"/>
    <col min="14085" max="14086" width="8.625" style="1028" customWidth="1"/>
    <col min="14087" max="14087" width="16.375" style="1028" customWidth="1"/>
    <col min="14088" max="14088" width="16.75" style="1028" customWidth="1"/>
    <col min="14089" max="14336" width="9" style="1028"/>
    <col min="14337" max="14337" width="3.125" style="1028" customWidth="1"/>
    <col min="14338" max="14338" width="15.375" style="1028" customWidth="1"/>
    <col min="14339" max="14340" width="8.5" style="1028" customWidth="1"/>
    <col min="14341" max="14342" width="8.625" style="1028" customWidth="1"/>
    <col min="14343" max="14343" width="16.375" style="1028" customWidth="1"/>
    <col min="14344" max="14344" width="16.75" style="1028" customWidth="1"/>
    <col min="14345" max="14592" width="9" style="1028"/>
    <col min="14593" max="14593" width="3.125" style="1028" customWidth="1"/>
    <col min="14594" max="14594" width="15.375" style="1028" customWidth="1"/>
    <col min="14595" max="14596" width="8.5" style="1028" customWidth="1"/>
    <col min="14597" max="14598" width="8.625" style="1028" customWidth="1"/>
    <col min="14599" max="14599" width="16.375" style="1028" customWidth="1"/>
    <col min="14600" max="14600" width="16.75" style="1028" customWidth="1"/>
    <col min="14601" max="14848" width="9" style="1028"/>
    <col min="14849" max="14849" width="3.125" style="1028" customWidth="1"/>
    <col min="14850" max="14850" width="15.375" style="1028" customWidth="1"/>
    <col min="14851" max="14852" width="8.5" style="1028" customWidth="1"/>
    <col min="14853" max="14854" width="8.625" style="1028" customWidth="1"/>
    <col min="14855" max="14855" width="16.375" style="1028" customWidth="1"/>
    <col min="14856" max="14856" width="16.75" style="1028" customWidth="1"/>
    <col min="14857" max="15104" width="9" style="1028"/>
    <col min="15105" max="15105" width="3.125" style="1028" customWidth="1"/>
    <col min="15106" max="15106" width="15.375" style="1028" customWidth="1"/>
    <col min="15107" max="15108" width="8.5" style="1028" customWidth="1"/>
    <col min="15109" max="15110" width="8.625" style="1028" customWidth="1"/>
    <col min="15111" max="15111" width="16.375" style="1028" customWidth="1"/>
    <col min="15112" max="15112" width="16.75" style="1028" customWidth="1"/>
    <col min="15113" max="15360" width="9" style="1028"/>
    <col min="15361" max="15361" width="3.125" style="1028" customWidth="1"/>
    <col min="15362" max="15362" width="15.375" style="1028" customWidth="1"/>
    <col min="15363" max="15364" width="8.5" style="1028" customWidth="1"/>
    <col min="15365" max="15366" width="8.625" style="1028" customWidth="1"/>
    <col min="15367" max="15367" width="16.375" style="1028" customWidth="1"/>
    <col min="15368" max="15368" width="16.75" style="1028" customWidth="1"/>
    <col min="15369" max="15616" width="9" style="1028"/>
    <col min="15617" max="15617" width="3.125" style="1028" customWidth="1"/>
    <col min="15618" max="15618" width="15.375" style="1028" customWidth="1"/>
    <col min="15619" max="15620" width="8.5" style="1028" customWidth="1"/>
    <col min="15621" max="15622" width="8.625" style="1028" customWidth="1"/>
    <col min="15623" max="15623" width="16.375" style="1028" customWidth="1"/>
    <col min="15624" max="15624" width="16.75" style="1028" customWidth="1"/>
    <col min="15625" max="15872" width="9" style="1028"/>
    <col min="15873" max="15873" width="3.125" style="1028" customWidth="1"/>
    <col min="15874" max="15874" width="15.375" style="1028" customWidth="1"/>
    <col min="15875" max="15876" width="8.5" style="1028" customWidth="1"/>
    <col min="15877" max="15878" width="8.625" style="1028" customWidth="1"/>
    <col min="15879" max="15879" width="16.375" style="1028" customWidth="1"/>
    <col min="15880" max="15880" width="16.75" style="1028" customWidth="1"/>
    <col min="15881" max="16128" width="9" style="1028"/>
    <col min="16129" max="16129" width="3.125" style="1028" customWidth="1"/>
    <col min="16130" max="16130" width="15.375" style="1028" customWidth="1"/>
    <col min="16131" max="16132" width="8.5" style="1028" customWidth="1"/>
    <col min="16133" max="16134" width="8.625" style="1028" customWidth="1"/>
    <col min="16135" max="16135" width="16.375" style="1028" customWidth="1"/>
    <col min="16136" max="16136" width="16.75" style="1028" customWidth="1"/>
    <col min="16137" max="16384" width="9" style="1028"/>
  </cols>
  <sheetData>
    <row r="1" spans="1:13" ht="27.75" customHeight="1">
      <c r="A1" s="1027"/>
      <c r="B1" s="1027"/>
      <c r="G1" s="4661" t="str">
        <f>IF(基本情報入力シート!$D$3="","",基本情報入力シート!$D$3)</f>
        <v/>
      </c>
      <c r="H1" s="4661"/>
      <c r="I1" s="3581" t="s">
        <v>3034</v>
      </c>
      <c r="J1" s="3581"/>
      <c r="K1" s="3581"/>
      <c r="L1" s="1047"/>
      <c r="M1" s="1047"/>
    </row>
    <row r="2" spans="1:13" ht="56.25" customHeight="1">
      <c r="A2" s="4663" t="s">
        <v>2156</v>
      </c>
      <c r="B2" s="4663"/>
      <c r="C2" s="4663"/>
      <c r="D2" s="4663"/>
      <c r="E2" s="4663"/>
      <c r="F2" s="4663"/>
      <c r="G2" s="4663"/>
      <c r="H2" s="4663"/>
    </row>
    <row r="3" spans="1:13" ht="15" customHeight="1">
      <c r="A3" s="1029"/>
      <c r="B3" s="1029"/>
      <c r="C3" s="1029"/>
      <c r="D3" s="1029"/>
      <c r="E3" s="1029"/>
      <c r="F3" s="1029"/>
      <c r="G3" s="1029"/>
      <c r="H3" s="1029"/>
    </row>
    <row r="4" spans="1:13" ht="30" customHeight="1">
      <c r="A4" s="4664" t="s">
        <v>1668</v>
      </c>
      <c r="B4" s="4664"/>
      <c r="C4" s="4664"/>
      <c r="D4" s="4665" t="str">
        <f>IF(基本情報入力シート!$D$23="","",基本情報入力シート!$D$23)</f>
        <v/>
      </c>
      <c r="E4" s="4665"/>
      <c r="F4" s="4665"/>
      <c r="G4" s="4665"/>
      <c r="H4" s="4665"/>
      <c r="I4" s="1030"/>
      <c r="J4" s="1030"/>
    </row>
    <row r="5" spans="1:13" ht="30" customHeight="1">
      <c r="A5" s="4664" t="s">
        <v>1702</v>
      </c>
      <c r="B5" s="4664"/>
      <c r="C5" s="4664"/>
      <c r="D5" s="4666" t="s">
        <v>1760</v>
      </c>
      <c r="E5" s="4666"/>
      <c r="F5" s="4666"/>
      <c r="G5" s="4666"/>
      <c r="H5" s="4666"/>
      <c r="I5" s="1030"/>
      <c r="J5" s="1030"/>
    </row>
    <row r="6" spans="1:13" ht="15" customHeight="1">
      <c r="A6" s="1029"/>
      <c r="B6" s="1029"/>
      <c r="C6" s="1029"/>
      <c r="D6" s="1029"/>
      <c r="E6" s="1029"/>
      <c r="F6" s="1029"/>
      <c r="G6" s="1029"/>
      <c r="H6" s="1029"/>
    </row>
    <row r="7" spans="1:13" ht="17.25" customHeight="1">
      <c r="A7" s="4659"/>
      <c r="B7" s="4659"/>
      <c r="C7" s="4662" t="s">
        <v>1761</v>
      </c>
      <c r="D7" s="4662"/>
      <c r="E7" s="4667" t="s">
        <v>1673</v>
      </c>
      <c r="F7" s="4667"/>
      <c r="G7" s="4667"/>
      <c r="H7" s="4667"/>
    </row>
    <row r="8" spans="1:13" ht="17.25" customHeight="1">
      <c r="A8" s="4659"/>
      <c r="B8" s="4659"/>
      <c r="C8" s="4662"/>
      <c r="D8" s="4662"/>
      <c r="E8" s="4667"/>
      <c r="F8" s="4667"/>
      <c r="G8" s="4667"/>
      <c r="H8" s="4667"/>
    </row>
    <row r="9" spans="1:13" ht="17.25" customHeight="1">
      <c r="A9" s="4659"/>
      <c r="B9" s="4659"/>
      <c r="C9" s="4662"/>
      <c r="D9" s="4662"/>
      <c r="E9" s="4667"/>
      <c r="F9" s="4667"/>
      <c r="G9" s="4667"/>
      <c r="H9" s="4667"/>
    </row>
    <row r="10" spans="1:13" ht="17.25" customHeight="1">
      <c r="A10" s="1031"/>
      <c r="B10" s="1031"/>
      <c r="C10" s="1032"/>
      <c r="D10" s="1032"/>
      <c r="E10" s="1033"/>
      <c r="F10" s="1033"/>
      <c r="G10" s="1033"/>
    </row>
    <row r="11" spans="1:13" ht="15" customHeight="1">
      <c r="A11" s="1031"/>
      <c r="B11" s="1031"/>
      <c r="C11" s="4662" t="s">
        <v>2157</v>
      </c>
      <c r="D11" s="4662"/>
      <c r="E11" s="1336"/>
      <c r="F11" s="1034"/>
      <c r="G11" s="1034"/>
      <c r="H11" s="1035"/>
    </row>
    <row r="12" spans="1:13" ht="15" customHeight="1">
      <c r="A12" s="1031"/>
      <c r="B12" s="1031"/>
      <c r="C12" s="4662"/>
      <c r="D12" s="4662"/>
      <c r="E12" s="1036">
        <v>1</v>
      </c>
      <c r="F12" s="1028" t="s">
        <v>2158</v>
      </c>
      <c r="H12" s="1037"/>
    </row>
    <row r="13" spans="1:13" ht="15" customHeight="1">
      <c r="A13" s="1031"/>
      <c r="B13" s="1031"/>
      <c r="C13" s="4662"/>
      <c r="D13" s="4662"/>
      <c r="E13" s="1036">
        <v>2</v>
      </c>
      <c r="F13" s="1028" t="s">
        <v>2159</v>
      </c>
      <c r="H13" s="1037"/>
    </row>
    <row r="14" spans="1:13" ht="15" customHeight="1">
      <c r="A14" s="1031"/>
      <c r="B14" s="1031"/>
      <c r="C14" s="4662"/>
      <c r="D14" s="4662"/>
      <c r="E14" s="1036">
        <v>3</v>
      </c>
      <c r="F14" s="1028" t="s">
        <v>2160</v>
      </c>
      <c r="H14" s="1037"/>
    </row>
    <row r="15" spans="1:13" ht="15" customHeight="1">
      <c r="A15" s="1031"/>
      <c r="B15" s="1031"/>
      <c r="C15" s="4662"/>
      <c r="D15" s="4662"/>
      <c r="E15" s="1036">
        <v>4</v>
      </c>
      <c r="F15" s="1028" t="s">
        <v>2161</v>
      </c>
      <c r="H15" s="1037"/>
    </row>
    <row r="16" spans="1:13" ht="15" customHeight="1">
      <c r="A16" s="1031"/>
      <c r="B16" s="1031"/>
      <c r="C16" s="4662"/>
      <c r="D16" s="4662"/>
      <c r="E16" s="1036">
        <v>5</v>
      </c>
      <c r="F16" s="1028" t="s">
        <v>2162</v>
      </c>
      <c r="H16" s="1037"/>
    </row>
    <row r="17" spans="1:8" ht="15" customHeight="1">
      <c r="A17" s="1031"/>
      <c r="B17" s="1031"/>
      <c r="C17" s="4662"/>
      <c r="D17" s="4662"/>
      <c r="E17" s="1036">
        <v>6</v>
      </c>
      <c r="F17" s="1028" t="s">
        <v>2163</v>
      </c>
      <c r="H17" s="1037"/>
    </row>
    <row r="18" spans="1:8" ht="15" customHeight="1">
      <c r="A18" s="1031"/>
      <c r="B18" s="1031"/>
      <c r="C18" s="4662"/>
      <c r="D18" s="4662"/>
      <c r="E18" s="1036">
        <v>7</v>
      </c>
      <c r="F18" s="1028" t="s">
        <v>2164</v>
      </c>
      <c r="H18" s="1037"/>
    </row>
    <row r="19" spans="1:8" ht="15" customHeight="1">
      <c r="A19" s="1031"/>
      <c r="B19" s="1031"/>
      <c r="C19" s="4662"/>
      <c r="D19" s="4662"/>
      <c r="E19" s="1038"/>
      <c r="F19" s="1039"/>
      <c r="G19" s="1039"/>
      <c r="H19" s="1040"/>
    </row>
    <row r="20" spans="1:8" ht="15.75" customHeight="1"/>
    <row r="21" spans="1:8" ht="15.75" customHeight="1" thickBot="1">
      <c r="A21" s="1041"/>
      <c r="B21" s="1041"/>
      <c r="C21" s="1041"/>
      <c r="D21" s="1041"/>
      <c r="E21" s="1041"/>
      <c r="F21" s="1041"/>
      <c r="G21" s="1041"/>
      <c r="H21" s="1041"/>
    </row>
    <row r="22" spans="1:8" s="1041" customFormat="1" ht="24.75" customHeight="1">
      <c r="A22" s="1337"/>
      <c r="B22" s="1338" t="s">
        <v>1762</v>
      </c>
      <c r="C22" s="4658" t="s">
        <v>2165</v>
      </c>
      <c r="D22" s="4658"/>
      <c r="E22" s="4657" t="s">
        <v>1764</v>
      </c>
      <c r="F22" s="4657"/>
      <c r="G22" s="1042" t="s">
        <v>2166</v>
      </c>
      <c r="H22" s="1339" t="s">
        <v>1766</v>
      </c>
    </row>
    <row r="23" spans="1:8" s="1041" customFormat="1" ht="17.25" customHeight="1">
      <c r="A23" s="1337">
        <v>1</v>
      </c>
      <c r="B23" s="1338"/>
      <c r="C23" s="4660"/>
      <c r="D23" s="4660"/>
      <c r="E23" s="4657"/>
      <c r="F23" s="4657"/>
      <c r="G23" s="1340"/>
      <c r="H23" s="1341"/>
    </row>
    <row r="24" spans="1:8" s="1041" customFormat="1" ht="17.25" customHeight="1">
      <c r="A24" s="1337">
        <v>2</v>
      </c>
      <c r="B24" s="1338"/>
      <c r="C24" s="4660"/>
      <c r="D24" s="4660"/>
      <c r="E24" s="4657"/>
      <c r="F24" s="4657"/>
      <c r="G24" s="1340"/>
      <c r="H24" s="1341"/>
    </row>
    <row r="25" spans="1:8" s="1041" customFormat="1" ht="17.25" customHeight="1">
      <c r="A25" s="1337">
        <v>3</v>
      </c>
      <c r="B25" s="1342"/>
      <c r="C25" s="4656"/>
      <c r="D25" s="4656"/>
      <c r="E25" s="4657"/>
      <c r="F25" s="4657"/>
      <c r="G25" s="1340"/>
      <c r="H25" s="1341"/>
    </row>
    <row r="26" spans="1:8" s="1041" customFormat="1" ht="17.25" customHeight="1">
      <c r="A26" s="1337">
        <v>4</v>
      </c>
      <c r="B26" s="1342"/>
      <c r="C26" s="4656"/>
      <c r="D26" s="4656"/>
      <c r="E26" s="4657"/>
      <c r="F26" s="4657"/>
      <c r="G26" s="1340"/>
      <c r="H26" s="1341"/>
    </row>
    <row r="27" spans="1:8" s="1041" customFormat="1" ht="17.25" customHeight="1">
      <c r="A27" s="1337">
        <v>5</v>
      </c>
      <c r="B27" s="1342"/>
      <c r="C27" s="4656"/>
      <c r="D27" s="4656"/>
      <c r="E27" s="4657"/>
      <c r="F27" s="4657"/>
      <c r="G27" s="1340"/>
      <c r="H27" s="1341"/>
    </row>
    <row r="28" spans="1:8" s="1041" customFormat="1" ht="17.25" customHeight="1">
      <c r="A28" s="1337">
        <v>6</v>
      </c>
      <c r="B28" s="1342"/>
      <c r="C28" s="4656"/>
      <c r="D28" s="4656"/>
      <c r="E28" s="4657"/>
      <c r="F28" s="4657"/>
      <c r="G28" s="1340"/>
      <c r="H28" s="1343"/>
    </row>
    <row r="29" spans="1:8" s="1041" customFormat="1" ht="17.25" customHeight="1">
      <c r="A29" s="1337">
        <v>7</v>
      </c>
      <c r="B29" s="1338"/>
      <c r="C29" s="4658"/>
      <c r="D29" s="4658"/>
      <c r="E29" s="4657"/>
      <c r="F29" s="4657"/>
      <c r="G29" s="1344"/>
      <c r="H29" s="1343"/>
    </row>
    <row r="30" spans="1:8" s="1041" customFormat="1" ht="17.25" customHeight="1">
      <c r="A30" s="1337">
        <v>8</v>
      </c>
      <c r="B30" s="1338"/>
      <c r="C30" s="4658"/>
      <c r="D30" s="4658"/>
      <c r="E30" s="4657"/>
      <c r="F30" s="4657"/>
      <c r="G30" s="1344"/>
      <c r="H30" s="1343"/>
    </row>
    <row r="31" spans="1:8" s="1041" customFormat="1" ht="17.25" customHeight="1">
      <c r="A31" s="1337">
        <v>9</v>
      </c>
      <c r="B31" s="1338"/>
      <c r="C31" s="4658"/>
      <c r="D31" s="4658"/>
      <c r="E31" s="4657"/>
      <c r="F31" s="4657"/>
      <c r="G31" s="1344"/>
      <c r="H31" s="1343"/>
    </row>
    <row r="32" spans="1:8" s="1041" customFormat="1" ht="17.25" customHeight="1">
      <c r="A32" s="1337">
        <v>10</v>
      </c>
      <c r="B32" s="1338"/>
      <c r="C32" s="4658"/>
      <c r="D32" s="4658"/>
      <c r="E32" s="4657"/>
      <c r="F32" s="4657"/>
      <c r="G32" s="1344"/>
      <c r="H32" s="1343"/>
    </row>
    <row r="33" spans="1:8" s="1041" customFormat="1" ht="17.25" customHeight="1">
      <c r="A33" s="1337">
        <v>11</v>
      </c>
      <c r="B33" s="1342"/>
      <c r="C33" s="4656"/>
      <c r="D33" s="4656"/>
      <c r="E33" s="4657"/>
      <c r="F33" s="4657"/>
      <c r="G33" s="1340"/>
      <c r="H33" s="1341"/>
    </row>
    <row r="34" spans="1:8" s="1041" customFormat="1" ht="17.25" customHeight="1">
      <c r="A34" s="1337">
        <v>12</v>
      </c>
      <c r="B34" s="1338"/>
      <c r="C34" s="4660"/>
      <c r="D34" s="4660"/>
      <c r="E34" s="4657"/>
      <c r="F34" s="4657"/>
      <c r="G34" s="1340"/>
      <c r="H34" s="1341"/>
    </row>
    <row r="35" spans="1:8" s="1041" customFormat="1" ht="17.25" customHeight="1">
      <c r="A35" s="1337">
        <v>13</v>
      </c>
      <c r="B35" s="1342"/>
      <c r="C35" s="4656"/>
      <c r="D35" s="4656"/>
      <c r="E35" s="4657"/>
      <c r="F35" s="4657"/>
      <c r="G35" s="1340"/>
      <c r="H35" s="1341"/>
    </row>
    <row r="36" spans="1:8" s="1041" customFormat="1" ht="17.25" customHeight="1">
      <c r="A36" s="1337">
        <v>14</v>
      </c>
      <c r="B36" s="1338"/>
      <c r="C36" s="4660"/>
      <c r="D36" s="4660"/>
      <c r="E36" s="4657"/>
      <c r="F36" s="4657"/>
      <c r="G36" s="1340"/>
      <c r="H36" s="1341"/>
    </row>
    <row r="37" spans="1:8" s="1041" customFormat="1" ht="17.25" customHeight="1">
      <c r="A37" s="1337">
        <v>15</v>
      </c>
      <c r="B37" s="1338"/>
      <c r="C37" s="4656"/>
      <c r="D37" s="4656"/>
      <c r="E37" s="4657"/>
      <c r="F37" s="4657"/>
      <c r="G37" s="1340"/>
      <c r="H37" s="1343"/>
    </row>
    <row r="38" spans="1:8" s="1041" customFormat="1" ht="17.25" customHeight="1">
      <c r="A38" s="1337">
        <v>16</v>
      </c>
      <c r="B38" s="1338"/>
      <c r="C38" s="4656"/>
      <c r="D38" s="4656"/>
      <c r="E38" s="4657"/>
      <c r="F38" s="4657"/>
      <c r="G38" s="1340"/>
      <c r="H38" s="1343"/>
    </row>
    <row r="39" spans="1:8" s="1041" customFormat="1" ht="17.25" customHeight="1">
      <c r="A39" s="1337">
        <v>17</v>
      </c>
      <c r="B39" s="1338"/>
      <c r="C39" s="4658"/>
      <c r="D39" s="4658"/>
      <c r="E39" s="4657"/>
      <c r="F39" s="4657"/>
      <c r="G39" s="1340"/>
      <c r="H39" s="1343"/>
    </row>
    <row r="40" spans="1:8" s="1041" customFormat="1" ht="17.25" customHeight="1">
      <c r="A40" s="1337">
        <v>18</v>
      </c>
      <c r="B40" s="1338"/>
      <c r="C40" s="4658"/>
      <c r="D40" s="4658"/>
      <c r="E40" s="4657"/>
      <c r="F40" s="4657"/>
      <c r="G40" s="1340"/>
      <c r="H40" s="1343"/>
    </row>
    <row r="41" spans="1:8" s="1041" customFormat="1" ht="17.25" customHeight="1">
      <c r="A41" s="1337">
        <v>19</v>
      </c>
      <c r="B41" s="1338"/>
      <c r="C41" s="4658"/>
      <c r="D41" s="4658"/>
      <c r="E41" s="4657"/>
      <c r="F41" s="4657"/>
      <c r="G41" s="1340"/>
      <c r="H41" s="1343"/>
    </row>
    <row r="42" spans="1:8" s="1041" customFormat="1" ht="17.25" customHeight="1" thickBot="1">
      <c r="A42" s="1337">
        <v>20</v>
      </c>
      <c r="B42" s="1338"/>
      <c r="C42" s="4658"/>
      <c r="D42" s="4658"/>
      <c r="E42" s="4657"/>
      <c r="F42" s="4657"/>
      <c r="G42" s="1345"/>
      <c r="H42" s="1343"/>
    </row>
    <row r="43" spans="1:8" ht="39.75" customHeight="1">
      <c r="A43" s="4659" t="s">
        <v>2167</v>
      </c>
      <c r="B43" s="4659"/>
      <c r="C43" s="4659"/>
      <c r="D43" s="4659"/>
      <c r="E43" s="4659"/>
      <c r="F43" s="4659"/>
      <c r="G43" s="4659"/>
      <c r="H43" s="4659"/>
    </row>
    <row r="44" spans="1:8" ht="96" customHeight="1">
      <c r="A44" s="4659"/>
      <c r="B44" s="4659"/>
      <c r="C44" s="4659"/>
      <c r="D44" s="4659"/>
      <c r="E44" s="4659"/>
      <c r="F44" s="4659"/>
      <c r="G44" s="4659"/>
      <c r="H44" s="4659"/>
    </row>
  </sheetData>
  <mergeCells count="56">
    <mergeCell ref="I1:K1"/>
    <mergeCell ref="C22:D22"/>
    <mergeCell ref="E22:F22"/>
    <mergeCell ref="C23:D23"/>
    <mergeCell ref="E23:F23"/>
    <mergeCell ref="G1:H1"/>
    <mergeCell ref="C11:D19"/>
    <mergeCell ref="A2:H2"/>
    <mergeCell ref="A4:C4"/>
    <mergeCell ref="D4:H4"/>
    <mergeCell ref="A5:C5"/>
    <mergeCell ref="D5:H5"/>
    <mergeCell ref="A7:B7"/>
    <mergeCell ref="C7:D9"/>
    <mergeCell ref="E7:H9"/>
    <mergeCell ref="A8:B8"/>
    <mergeCell ref="C24:D24"/>
    <mergeCell ref="E24:F24"/>
    <mergeCell ref="C25:D25"/>
    <mergeCell ref="E25:F25"/>
    <mergeCell ref="A9:B9"/>
    <mergeCell ref="C26:D26"/>
    <mergeCell ref="E26:F26"/>
    <mergeCell ref="C27:D27"/>
    <mergeCell ref="E27:F27"/>
    <mergeCell ref="C28:D28"/>
    <mergeCell ref="E28:F28"/>
    <mergeCell ref="C29:D29"/>
    <mergeCell ref="E29:F29"/>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A43:H44"/>
    <mergeCell ref="C40:D40"/>
    <mergeCell ref="E40:F40"/>
    <mergeCell ref="C41:D41"/>
    <mergeCell ref="E41:F41"/>
    <mergeCell ref="C42:D42"/>
    <mergeCell ref="E42:F42"/>
  </mergeCells>
  <phoneticPr fontId="33"/>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colBreaks count="1" manualBreakCount="1">
    <brk id="8" max="1048575" man="1"/>
  </colBreaks>
  <legacy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6"/>
  <sheetViews>
    <sheetView showGridLines="0" view="pageBreakPreview" zoomScale="110" zoomScaleNormal="120" zoomScaleSheetLayoutView="110" workbookViewId="0">
      <selection activeCell="B11" sqref="B11:K11"/>
    </sheetView>
  </sheetViews>
  <sheetFormatPr defaultColWidth="2.25" defaultRowHeight="18.75"/>
  <cols>
    <col min="1" max="1" width="1.125" style="981" customWidth="1"/>
    <col min="2" max="2" width="2.25" style="982" customWidth="1"/>
    <col min="3" max="5" width="2.25" style="981"/>
    <col min="6" max="6" width="2.5" style="981" bestFit="1" customWidth="1"/>
    <col min="7" max="20" width="2.25" style="981"/>
    <col min="21" max="21" width="2.5" style="981" bestFit="1" customWidth="1"/>
    <col min="22" max="26" width="2.25" style="981"/>
    <col min="27" max="38" width="2.75" style="981" customWidth="1"/>
    <col min="39" max="16384" width="2.25" style="981"/>
  </cols>
  <sheetData>
    <row r="1" spans="1:52">
      <c r="AH1" s="4682"/>
      <c r="AI1" s="4682"/>
      <c r="AJ1" s="4682"/>
      <c r="AK1" s="4682"/>
      <c r="AO1" s="3581" t="s">
        <v>3034</v>
      </c>
      <c r="AP1" s="3581"/>
      <c r="AQ1" s="3581"/>
      <c r="AR1" s="3581"/>
      <c r="AS1" s="3581"/>
      <c r="AT1" s="3581"/>
      <c r="AU1" s="3581"/>
      <c r="AV1" s="3581"/>
      <c r="AW1" s="3581"/>
      <c r="AX1" s="3581"/>
      <c r="AY1" s="3581"/>
      <c r="AZ1" s="3581"/>
    </row>
    <row r="2" spans="1:52">
      <c r="AF2" s="4610" t="str">
        <f>IF(基本情報入力シート!$D$3="","",基本情報入力シート!$D$3)</f>
        <v/>
      </c>
      <c r="AG2" s="4610"/>
      <c r="AH2" s="4610"/>
      <c r="AI2" s="4610"/>
      <c r="AJ2" s="4610"/>
      <c r="AK2" s="4610"/>
      <c r="AL2" s="4610"/>
    </row>
    <row r="4" spans="1:52" ht="17.25" customHeight="1">
      <c r="A4" s="4611" t="s">
        <v>2168</v>
      </c>
      <c r="B4" s="4611"/>
      <c r="C4" s="4611"/>
      <c r="D4" s="4611"/>
      <c r="E4" s="4611"/>
      <c r="F4" s="4611"/>
      <c r="G4" s="4611"/>
      <c r="H4" s="4611"/>
      <c r="I4" s="4611"/>
      <c r="J4" s="4611"/>
      <c r="K4" s="4611"/>
      <c r="L4" s="4611"/>
      <c r="M4" s="4611"/>
      <c r="N4" s="4611"/>
      <c r="O4" s="4611"/>
      <c r="P4" s="4611"/>
      <c r="Q4" s="4611"/>
      <c r="R4" s="4611"/>
      <c r="S4" s="4611"/>
      <c r="T4" s="4611"/>
      <c r="U4" s="4611"/>
      <c r="V4" s="4611"/>
      <c r="W4" s="4611"/>
      <c r="X4" s="4611"/>
      <c r="Y4" s="4611"/>
      <c r="Z4" s="4611"/>
      <c r="AA4" s="4611"/>
      <c r="AB4" s="4611"/>
      <c r="AC4" s="4611"/>
      <c r="AD4" s="4611"/>
      <c r="AE4" s="4611"/>
      <c r="AF4" s="4611"/>
      <c r="AG4" s="4611"/>
      <c r="AH4" s="4611"/>
      <c r="AI4" s="4611"/>
      <c r="AJ4" s="4611"/>
      <c r="AK4" s="4611"/>
      <c r="AL4" s="4611"/>
      <c r="AM4" s="4611"/>
    </row>
    <row r="5" spans="1:52" ht="17.25" customHeight="1">
      <c r="A5" s="4611"/>
      <c r="B5" s="4611"/>
      <c r="C5" s="4611"/>
      <c r="D5" s="4611"/>
      <c r="E5" s="4611"/>
      <c r="F5" s="4611"/>
      <c r="G5" s="4611"/>
      <c r="H5" s="4611"/>
      <c r="I5" s="4611"/>
      <c r="J5" s="4611"/>
      <c r="K5" s="4611"/>
      <c r="L5" s="4611"/>
      <c r="M5" s="4611"/>
      <c r="N5" s="4611"/>
      <c r="O5" s="4611"/>
      <c r="P5" s="4611"/>
      <c r="Q5" s="4611"/>
      <c r="R5" s="4611"/>
      <c r="S5" s="4611"/>
      <c r="T5" s="4611"/>
      <c r="U5" s="4611"/>
      <c r="V5" s="4611"/>
      <c r="W5" s="4611"/>
      <c r="X5" s="4611"/>
      <c r="Y5" s="4611"/>
      <c r="Z5" s="4611"/>
      <c r="AA5" s="4611"/>
      <c r="AB5" s="4611"/>
      <c r="AC5" s="4611"/>
      <c r="AD5" s="4611"/>
      <c r="AE5" s="4611"/>
      <c r="AF5" s="4611"/>
      <c r="AG5" s="4611"/>
      <c r="AH5" s="4611"/>
      <c r="AI5" s="4611"/>
      <c r="AJ5" s="4611"/>
      <c r="AK5" s="4611"/>
      <c r="AL5" s="4611"/>
      <c r="AM5" s="4611"/>
    </row>
    <row r="7" spans="1:52" ht="45.75" customHeight="1">
      <c r="B7" s="4677" t="s">
        <v>2169</v>
      </c>
      <c r="C7" s="4678"/>
      <c r="D7" s="4678"/>
      <c r="E7" s="4678"/>
      <c r="F7" s="4678"/>
      <c r="G7" s="4678"/>
      <c r="H7" s="4678"/>
      <c r="I7" s="4678"/>
      <c r="J7" s="4678"/>
      <c r="K7" s="4679"/>
      <c r="L7" s="4680" t="str">
        <f>IF(基本情報入力シート!$D$23="","",基本情報入力シート!$D$23)</f>
        <v/>
      </c>
      <c r="M7" s="4680"/>
      <c r="N7" s="4680"/>
      <c r="O7" s="4680"/>
      <c r="P7" s="4680"/>
      <c r="Q7" s="4680"/>
      <c r="R7" s="4680"/>
      <c r="S7" s="4680"/>
      <c r="T7" s="4680"/>
      <c r="U7" s="4680"/>
      <c r="V7" s="4680"/>
      <c r="W7" s="4680"/>
      <c r="X7" s="4680"/>
      <c r="Y7" s="4680"/>
      <c r="Z7" s="4680"/>
      <c r="AA7" s="4680"/>
      <c r="AB7" s="4680"/>
      <c r="AC7" s="4680"/>
      <c r="AD7" s="4680"/>
      <c r="AE7" s="4680"/>
      <c r="AF7" s="4680"/>
      <c r="AG7" s="4680"/>
      <c r="AH7" s="4680"/>
      <c r="AI7" s="4680"/>
      <c r="AJ7" s="4680"/>
      <c r="AK7" s="4680"/>
      <c r="AL7" s="4680"/>
    </row>
    <row r="8" spans="1:52" s="1043" customFormat="1" ht="45.75" customHeight="1">
      <c r="B8" s="4669" t="s">
        <v>2170</v>
      </c>
      <c r="C8" s="4669"/>
      <c r="D8" s="4669"/>
      <c r="E8" s="4669"/>
      <c r="F8" s="4669"/>
      <c r="G8" s="4669"/>
      <c r="H8" s="4669"/>
      <c r="I8" s="4669"/>
      <c r="J8" s="4669"/>
      <c r="K8" s="4669"/>
      <c r="L8" s="4670" t="s">
        <v>2171</v>
      </c>
      <c r="M8" s="4670"/>
      <c r="N8" s="4670"/>
      <c r="O8" s="4670"/>
      <c r="P8" s="4670"/>
      <c r="Q8" s="4670"/>
      <c r="R8" s="4670"/>
      <c r="S8" s="4670"/>
      <c r="T8" s="4670"/>
      <c r="U8" s="4670"/>
      <c r="V8" s="4670"/>
      <c r="W8" s="4670"/>
      <c r="X8" s="4670"/>
      <c r="Y8" s="4670"/>
      <c r="Z8" s="4670"/>
      <c r="AA8" s="4670"/>
      <c r="AB8" s="4670"/>
      <c r="AC8" s="4670"/>
      <c r="AD8" s="4670"/>
      <c r="AE8" s="4670"/>
      <c r="AF8" s="4670"/>
      <c r="AG8" s="4670"/>
      <c r="AH8" s="4670"/>
      <c r="AI8" s="4670"/>
      <c r="AJ8" s="4670"/>
      <c r="AK8" s="4670"/>
      <c r="AL8" s="4670"/>
    </row>
    <row r="9" spans="1:52" ht="71.25" customHeight="1">
      <c r="B9" s="4671" t="s">
        <v>2172</v>
      </c>
      <c r="C9" s="4672"/>
      <c r="D9" s="4672"/>
      <c r="E9" s="4672"/>
      <c r="F9" s="4672"/>
      <c r="G9" s="4672"/>
      <c r="H9" s="4672"/>
      <c r="I9" s="4672"/>
      <c r="J9" s="4672"/>
      <c r="K9" s="4673"/>
      <c r="L9" s="4671" t="s">
        <v>2173</v>
      </c>
      <c r="M9" s="4672"/>
      <c r="N9" s="4672"/>
      <c r="O9" s="4672"/>
      <c r="P9" s="4672"/>
      <c r="Q9" s="4672"/>
      <c r="R9" s="4672"/>
      <c r="S9" s="4672"/>
      <c r="T9" s="4672"/>
      <c r="U9" s="4672"/>
      <c r="V9" s="4672"/>
      <c r="W9" s="4672"/>
      <c r="X9" s="4672"/>
      <c r="Y9" s="4672"/>
      <c r="Z9" s="4672"/>
      <c r="AA9" s="4672"/>
      <c r="AB9" s="4672"/>
      <c r="AC9" s="4672"/>
      <c r="AD9" s="4672"/>
      <c r="AE9" s="4672"/>
      <c r="AF9" s="4673"/>
      <c r="AG9" s="4674" t="s">
        <v>2174</v>
      </c>
      <c r="AH9" s="4675"/>
      <c r="AI9" s="4675"/>
      <c r="AJ9" s="4675"/>
      <c r="AK9" s="4675"/>
      <c r="AL9" s="4676"/>
    </row>
    <row r="10" spans="1:52" ht="71.25" customHeight="1">
      <c r="B10" s="4671" t="s">
        <v>2175</v>
      </c>
      <c r="C10" s="4672"/>
      <c r="D10" s="4672"/>
      <c r="E10" s="4672"/>
      <c r="F10" s="4672"/>
      <c r="G10" s="4672"/>
      <c r="H10" s="4672"/>
      <c r="I10" s="4672"/>
      <c r="J10" s="4672"/>
      <c r="K10" s="4673"/>
      <c r="L10" s="4671" t="s">
        <v>2176</v>
      </c>
      <c r="M10" s="4672"/>
      <c r="N10" s="4672"/>
      <c r="O10" s="4672"/>
      <c r="P10" s="4672"/>
      <c r="Q10" s="4672"/>
      <c r="R10" s="4672"/>
      <c r="S10" s="4672"/>
      <c r="T10" s="4672"/>
      <c r="U10" s="4672"/>
      <c r="V10" s="4672"/>
      <c r="W10" s="4672"/>
      <c r="X10" s="4672"/>
      <c r="Y10" s="4672"/>
      <c r="Z10" s="4672"/>
      <c r="AA10" s="4672"/>
      <c r="AB10" s="4672"/>
      <c r="AC10" s="4672"/>
      <c r="AD10" s="4672"/>
      <c r="AE10" s="4672"/>
      <c r="AF10" s="4673"/>
      <c r="AG10" s="4674" t="s">
        <v>2174</v>
      </c>
      <c r="AH10" s="4675"/>
      <c r="AI10" s="4675"/>
      <c r="AJ10" s="4675"/>
      <c r="AK10" s="4675"/>
      <c r="AL10" s="4676"/>
    </row>
    <row r="11" spans="1:52" ht="71.25" customHeight="1">
      <c r="B11" s="4681" t="s">
        <v>2177</v>
      </c>
      <c r="C11" s="4681"/>
      <c r="D11" s="4681"/>
      <c r="E11" s="4681"/>
      <c r="F11" s="4681"/>
      <c r="G11" s="4681"/>
      <c r="H11" s="4681"/>
      <c r="I11" s="4681"/>
      <c r="J11" s="4681"/>
      <c r="K11" s="4681"/>
      <c r="L11" s="4671" t="s">
        <v>2178</v>
      </c>
      <c r="M11" s="4672"/>
      <c r="N11" s="4672"/>
      <c r="O11" s="4672"/>
      <c r="P11" s="4672"/>
      <c r="Q11" s="4672"/>
      <c r="R11" s="4672"/>
      <c r="S11" s="4672"/>
      <c r="T11" s="4672"/>
      <c r="U11" s="4672"/>
      <c r="V11" s="4672"/>
      <c r="W11" s="4672"/>
      <c r="X11" s="4672"/>
      <c r="Y11" s="4672"/>
      <c r="Z11" s="4672"/>
      <c r="AA11" s="4672"/>
      <c r="AB11" s="4672"/>
      <c r="AC11" s="4672"/>
      <c r="AD11" s="4672"/>
      <c r="AE11" s="4672"/>
      <c r="AF11" s="4673"/>
      <c r="AG11" s="4674" t="s">
        <v>2174</v>
      </c>
      <c r="AH11" s="4675"/>
      <c r="AI11" s="4675"/>
      <c r="AJ11" s="4675"/>
      <c r="AK11" s="4675"/>
      <c r="AL11" s="4676"/>
    </row>
    <row r="12" spans="1:52" ht="50.25" customHeight="1">
      <c r="B12" s="4668" t="s">
        <v>2179</v>
      </c>
      <c r="C12" s="4668"/>
      <c r="D12" s="4668"/>
      <c r="E12" s="4668"/>
      <c r="F12" s="4668"/>
      <c r="G12" s="4668"/>
      <c r="H12" s="4668"/>
      <c r="I12" s="4668"/>
      <c r="J12" s="4668"/>
      <c r="K12" s="4668"/>
      <c r="L12" s="4668"/>
      <c r="M12" s="4668"/>
      <c r="N12" s="4668"/>
      <c r="O12" s="4668"/>
      <c r="P12" s="4668"/>
      <c r="Q12" s="4668"/>
      <c r="R12" s="4668"/>
      <c r="S12" s="4668"/>
      <c r="T12" s="4668"/>
      <c r="U12" s="4668"/>
      <c r="V12" s="4668"/>
      <c r="W12" s="4668"/>
      <c r="X12" s="4668"/>
      <c r="Y12" s="4668"/>
      <c r="Z12" s="4668"/>
      <c r="AA12" s="4668"/>
      <c r="AB12" s="4668"/>
      <c r="AC12" s="4668"/>
      <c r="AD12" s="4668"/>
      <c r="AE12" s="4668"/>
      <c r="AF12" s="4668"/>
      <c r="AG12" s="4668"/>
      <c r="AH12" s="4668"/>
      <c r="AI12" s="4668"/>
      <c r="AJ12" s="4668"/>
      <c r="AK12" s="4668"/>
      <c r="AL12" s="4668"/>
    </row>
    <row r="13" spans="1:52">
      <c r="B13" s="986"/>
      <c r="C13" s="986"/>
      <c r="G13" s="987"/>
      <c r="R13" s="986"/>
      <c r="S13" s="986"/>
      <c r="AL13" s="1044"/>
    </row>
    <row r="14" spans="1:52">
      <c r="B14" s="986"/>
      <c r="C14" s="986"/>
      <c r="G14" s="987"/>
      <c r="R14" s="986"/>
      <c r="S14" s="986"/>
      <c r="AL14" s="1044"/>
    </row>
    <row r="15" spans="1:52">
      <c r="B15" s="986"/>
      <c r="C15" s="986"/>
      <c r="R15" s="986"/>
      <c r="S15" s="986"/>
      <c r="AL15" s="1044"/>
    </row>
    <row r="16" spans="1:52">
      <c r="B16" s="986"/>
      <c r="C16" s="986"/>
      <c r="R16" s="986"/>
      <c r="S16" s="986"/>
      <c r="AL16" s="1044"/>
    </row>
  </sheetData>
  <mergeCells count="18">
    <mergeCell ref="B7:K7"/>
    <mergeCell ref="L7:AL7"/>
    <mergeCell ref="AO1:AZ1"/>
    <mergeCell ref="B11:K11"/>
    <mergeCell ref="L11:AF11"/>
    <mergeCell ref="AG11:AL11"/>
    <mergeCell ref="AH1:AK1"/>
    <mergeCell ref="AF2:AL2"/>
    <mergeCell ref="A4:AM5"/>
    <mergeCell ref="B12:AL12"/>
    <mergeCell ref="B8:K8"/>
    <mergeCell ref="L8:AL8"/>
    <mergeCell ref="B9:K9"/>
    <mergeCell ref="L9:AF9"/>
    <mergeCell ref="AG9:AL9"/>
    <mergeCell ref="B10:K10"/>
    <mergeCell ref="L10:AF10"/>
    <mergeCell ref="AG10:AL10"/>
  </mergeCells>
  <phoneticPr fontId="33"/>
  <hyperlinks>
    <hyperlink ref="AO1:AZ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
  <sheetViews>
    <sheetView view="pageBreakPreview" zoomScale="110" zoomScaleNormal="100" zoomScaleSheetLayoutView="110" workbookViewId="0">
      <selection activeCell="G11" sqref="G11"/>
    </sheetView>
  </sheetViews>
  <sheetFormatPr defaultColWidth="9" defaultRowHeight="13.5"/>
  <cols>
    <col min="1" max="1" width="1.375" style="1045" customWidth="1"/>
    <col min="2" max="2" width="24.25" style="1045" customWidth="1"/>
    <col min="3" max="3" width="6.75" style="1045" customWidth="1"/>
    <col min="4" max="5" width="21.25" style="1045" customWidth="1"/>
    <col min="6" max="6" width="3.125" style="1045" customWidth="1"/>
    <col min="7" max="7" width="9.875" style="1045" customWidth="1"/>
    <col min="8" max="8" width="10.5" style="1045" customWidth="1"/>
    <col min="9" max="16384" width="9" style="1045"/>
  </cols>
  <sheetData>
    <row r="1" spans="1:18" ht="18" customHeight="1">
      <c r="A1" s="707"/>
      <c r="B1" s="708"/>
      <c r="C1" s="708"/>
      <c r="D1" s="708"/>
      <c r="E1" s="708"/>
      <c r="F1" s="708"/>
      <c r="G1" s="3581" t="s">
        <v>3034</v>
      </c>
      <c r="H1" s="3581"/>
      <c r="I1" s="3581"/>
      <c r="J1" s="1047"/>
      <c r="K1" s="1047"/>
      <c r="L1" s="1047"/>
      <c r="M1" s="1047"/>
      <c r="N1" s="1047"/>
      <c r="O1" s="1047"/>
      <c r="P1" s="1047"/>
      <c r="Q1" s="1047"/>
      <c r="R1" s="1047"/>
    </row>
    <row r="2" spans="1:18" ht="27.75" customHeight="1">
      <c r="A2" s="707"/>
      <c r="B2" s="708"/>
      <c r="C2" s="708"/>
      <c r="D2" s="708"/>
      <c r="E2" s="4688" t="str">
        <f>IF(基本情報入力シート!$D$3="","",基本情報入力シート!$D$3)</f>
        <v/>
      </c>
      <c r="F2" s="4688"/>
    </row>
    <row r="3" spans="1:18" ht="18.75" customHeight="1">
      <c r="A3" s="707"/>
      <c r="B3" s="708"/>
      <c r="C3" s="708"/>
      <c r="D3" s="708"/>
      <c r="E3" s="710"/>
      <c r="F3" s="710"/>
    </row>
    <row r="4" spans="1:18" ht="36" customHeight="1">
      <c r="A4" s="3971" t="s">
        <v>1747</v>
      </c>
      <c r="B4" s="3971"/>
      <c r="C4" s="3971"/>
      <c r="D4" s="3971"/>
      <c r="E4" s="3971"/>
      <c r="F4" s="3971"/>
    </row>
    <row r="5" spans="1:18" ht="25.5" customHeight="1">
      <c r="A5" s="711"/>
      <c r="B5" s="711"/>
      <c r="C5" s="711"/>
      <c r="D5" s="711"/>
      <c r="E5" s="711"/>
      <c r="F5" s="711"/>
    </row>
    <row r="6" spans="1:18" ht="42" customHeight="1">
      <c r="A6" s="711"/>
      <c r="B6" s="1346" t="s">
        <v>1701</v>
      </c>
      <c r="C6" s="4689" t="str">
        <f>IF(基本情報入力シート!$D$23="","",基本情報入力シート!$D$23)</f>
        <v/>
      </c>
      <c r="D6" s="4689"/>
      <c r="E6" s="4689"/>
      <c r="F6" s="4689"/>
    </row>
    <row r="7" spans="1:18" ht="42" customHeight="1">
      <c r="A7" s="711"/>
      <c r="B7" s="1347" t="s">
        <v>1669</v>
      </c>
      <c r="C7" s="4689" t="s">
        <v>3032</v>
      </c>
      <c r="D7" s="4689"/>
      <c r="E7" s="4689"/>
      <c r="F7" s="4689"/>
    </row>
    <row r="8" spans="1:18" ht="42" customHeight="1">
      <c r="A8" s="708"/>
      <c r="B8" s="1348" t="s">
        <v>1748</v>
      </c>
      <c r="C8" s="4687" t="s">
        <v>1749</v>
      </c>
      <c r="D8" s="4687"/>
      <c r="E8" s="4687"/>
      <c r="F8" s="4687"/>
    </row>
    <row r="9" spans="1:18" ht="71.25" customHeight="1">
      <c r="A9" s="708"/>
      <c r="B9" s="1349" t="s">
        <v>1750</v>
      </c>
      <c r="C9" s="1350">
        <v>1</v>
      </c>
      <c r="D9" s="4684" t="s">
        <v>1751</v>
      </c>
      <c r="E9" s="4684"/>
      <c r="F9" s="4684"/>
    </row>
    <row r="10" spans="1:18" ht="71.25" customHeight="1">
      <c r="A10" s="708"/>
      <c r="B10" s="4685" t="s">
        <v>1752</v>
      </c>
      <c r="C10" s="1346">
        <v>1</v>
      </c>
      <c r="D10" s="4684" t="s">
        <v>1753</v>
      </c>
      <c r="E10" s="4684"/>
      <c r="F10" s="4684"/>
    </row>
    <row r="11" spans="1:18" ht="71.25" customHeight="1">
      <c r="A11" s="708"/>
      <c r="B11" s="4685"/>
      <c r="C11" s="1346">
        <v>2</v>
      </c>
      <c r="D11" s="4684" t="s">
        <v>1754</v>
      </c>
      <c r="E11" s="4684"/>
      <c r="F11" s="4684"/>
    </row>
    <row r="12" spans="1:18" ht="71.25" customHeight="1">
      <c r="A12" s="708"/>
      <c r="B12" s="3968" t="s">
        <v>1755</v>
      </c>
      <c r="C12" s="1346">
        <v>1</v>
      </c>
      <c r="D12" s="4684" t="s">
        <v>1756</v>
      </c>
      <c r="E12" s="4684"/>
      <c r="F12" s="4684"/>
    </row>
    <row r="13" spans="1:18" ht="71.25" customHeight="1">
      <c r="A13" s="708"/>
      <c r="B13" s="3968"/>
      <c r="C13" s="712">
        <v>2</v>
      </c>
      <c r="D13" s="4686" t="s">
        <v>1757</v>
      </c>
      <c r="E13" s="4686"/>
      <c r="F13" s="4686"/>
    </row>
    <row r="14" spans="1:18" ht="7.5" customHeight="1">
      <c r="A14" s="708"/>
      <c r="B14" s="708"/>
      <c r="C14" s="708"/>
      <c r="D14" s="708"/>
      <c r="E14" s="708"/>
      <c r="F14" s="708"/>
    </row>
    <row r="15" spans="1:18" ht="13.5" customHeight="1">
      <c r="A15" s="708"/>
      <c r="B15" s="3964" t="s">
        <v>1758</v>
      </c>
      <c r="C15" s="3964"/>
      <c r="D15" s="3964"/>
      <c r="E15" s="3964"/>
      <c r="F15" s="3964"/>
      <c r="H15" s="708"/>
    </row>
    <row r="16" spans="1:18" ht="18.75" customHeight="1">
      <c r="A16" s="1046"/>
      <c r="B16" s="3964"/>
      <c r="C16" s="3964"/>
      <c r="D16" s="3964"/>
      <c r="E16" s="3964"/>
      <c r="F16" s="3964"/>
      <c r="H16" s="1046" t="s">
        <v>946</v>
      </c>
    </row>
    <row r="17" spans="2:10" ht="13.5" customHeight="1">
      <c r="B17" s="3964"/>
      <c r="C17" s="3964"/>
      <c r="D17" s="3964"/>
      <c r="E17" s="3964"/>
      <c r="F17" s="3964"/>
      <c r="G17" s="4683"/>
      <c r="H17" s="4683"/>
      <c r="I17" s="4683"/>
      <c r="J17" s="4683"/>
    </row>
    <row r="18" spans="2:10">
      <c r="B18" s="3964"/>
      <c r="C18" s="3964"/>
      <c r="D18" s="3964"/>
      <c r="E18" s="3964"/>
      <c r="F18" s="3964"/>
    </row>
  </sheetData>
  <sheetProtection selectLockedCells="1" selectUnlockedCells="1"/>
  <mergeCells count="15">
    <mergeCell ref="G1:I1"/>
    <mergeCell ref="B15:F18"/>
    <mergeCell ref="G17:J17"/>
    <mergeCell ref="D9:F9"/>
    <mergeCell ref="B10:B11"/>
    <mergeCell ref="D10:F10"/>
    <mergeCell ref="D11:F11"/>
    <mergeCell ref="B12:B13"/>
    <mergeCell ref="D12:F12"/>
    <mergeCell ref="D13:F13"/>
    <mergeCell ref="C8:F8"/>
    <mergeCell ref="E2:F2"/>
    <mergeCell ref="A4:F4"/>
    <mergeCell ref="C6:F6"/>
    <mergeCell ref="C7:F7"/>
  </mergeCells>
  <phoneticPr fontId="33"/>
  <hyperlinks>
    <hyperlink ref="G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firstPageNumber="0" orientation="portrait" blackAndWhite="1"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
  <sheetViews>
    <sheetView showGridLines="0" view="pageBreakPreview" zoomScaleNormal="100" zoomScaleSheetLayoutView="100" workbookViewId="0">
      <selection activeCell="G11" sqref="G11:H11"/>
    </sheetView>
  </sheetViews>
  <sheetFormatPr defaultColWidth="9" defaultRowHeight="18.75"/>
  <cols>
    <col min="1" max="1" width="1.25" style="795" customWidth="1"/>
    <col min="2" max="2" width="24.25" style="795" customWidth="1"/>
    <col min="3" max="3" width="4" style="795" customWidth="1"/>
    <col min="4" max="5" width="20.125" style="795" customWidth="1"/>
    <col min="6" max="6" width="12.75" style="795" customWidth="1"/>
    <col min="7" max="7" width="11.25" style="795" customWidth="1"/>
    <col min="8" max="8" width="3.125" style="795" customWidth="1"/>
    <col min="9" max="9" width="3.75" style="795" customWidth="1"/>
    <col min="10" max="10" width="2.5" style="795" customWidth="1"/>
    <col min="11" max="11" width="16.125" style="795" customWidth="1"/>
    <col min="12" max="16384" width="9" style="795"/>
  </cols>
  <sheetData>
    <row r="1" spans="1:12">
      <c r="G1" s="607"/>
      <c r="J1" s="3581" t="s">
        <v>3034</v>
      </c>
      <c r="K1" s="3581"/>
      <c r="L1" s="3581"/>
    </row>
    <row r="2" spans="1:12" ht="27.75" customHeight="1">
      <c r="A2" s="796"/>
      <c r="F2" s="3580" t="str">
        <f>IF(基本情報入力シート!$D$3="","",基本情報入力シート!$D$3)</f>
        <v/>
      </c>
      <c r="G2" s="4695"/>
      <c r="H2" s="4695"/>
    </row>
    <row r="3" spans="1:12" ht="21" customHeight="1">
      <c r="A3" s="796"/>
      <c r="F3" s="607"/>
    </row>
    <row r="4" spans="1:12" ht="36" customHeight="1">
      <c r="B4" s="4192" t="s">
        <v>1956</v>
      </c>
      <c r="C4" s="4193"/>
      <c r="D4" s="4193"/>
      <c r="E4" s="4193"/>
      <c r="F4" s="4193"/>
      <c r="G4" s="4193"/>
      <c r="H4" s="4193"/>
    </row>
    <row r="5" spans="1:12" ht="28.5" customHeight="1">
      <c r="A5" s="802"/>
      <c r="B5" s="802"/>
      <c r="C5" s="802"/>
      <c r="D5" s="802"/>
      <c r="E5" s="802"/>
      <c r="F5" s="802"/>
      <c r="G5" s="802"/>
      <c r="H5" s="802"/>
    </row>
    <row r="6" spans="1:12" ht="36" customHeight="1">
      <c r="A6" s="802"/>
      <c r="B6" s="1351" t="s">
        <v>1638</v>
      </c>
      <c r="C6" s="4696" t="str">
        <f>IF(基本情報入力シート!$D$23="","",基本情報入力シート!$D$23)</f>
        <v/>
      </c>
      <c r="D6" s="4697"/>
      <c r="E6" s="4697"/>
      <c r="F6" s="4697"/>
      <c r="G6" s="4697"/>
      <c r="H6" s="4698"/>
    </row>
    <row r="7" spans="1:12" ht="36.75" customHeight="1">
      <c r="B7" s="1352" t="s">
        <v>1923</v>
      </c>
      <c r="C7" s="4699" t="s">
        <v>1924</v>
      </c>
      <c r="D7" s="4699"/>
      <c r="E7" s="4699"/>
      <c r="F7" s="4699"/>
      <c r="G7" s="4699"/>
      <c r="H7" s="4700"/>
    </row>
    <row r="8" spans="1:12" ht="81" customHeight="1">
      <c r="B8" s="1353" t="s">
        <v>1957</v>
      </c>
      <c r="C8" s="4690" t="s">
        <v>1958</v>
      </c>
      <c r="D8" s="4691"/>
      <c r="E8" s="4691"/>
      <c r="F8" s="4692"/>
      <c r="G8" s="4693" t="s">
        <v>1602</v>
      </c>
      <c r="H8" s="4694"/>
    </row>
    <row r="9" spans="1:12" ht="238.5" customHeight="1">
      <c r="B9" s="888" t="s">
        <v>1959</v>
      </c>
      <c r="C9" s="4690" t="s">
        <v>1960</v>
      </c>
      <c r="D9" s="4691"/>
      <c r="E9" s="4691"/>
      <c r="F9" s="4692"/>
      <c r="G9" s="4693" t="s">
        <v>1602</v>
      </c>
      <c r="H9" s="4694"/>
    </row>
    <row r="10" spans="1:12" ht="75" customHeight="1">
      <c r="B10" s="1353" t="s">
        <v>1961</v>
      </c>
      <c r="C10" s="4690" t="s">
        <v>1962</v>
      </c>
      <c r="D10" s="4691"/>
      <c r="E10" s="4691"/>
      <c r="F10" s="4692"/>
      <c r="G10" s="4693" t="s">
        <v>1602</v>
      </c>
      <c r="H10" s="4694"/>
    </row>
    <row r="11" spans="1:12" ht="120.75" customHeight="1">
      <c r="B11" s="888" t="s">
        <v>1963</v>
      </c>
      <c r="C11" s="4690" t="s">
        <v>1964</v>
      </c>
      <c r="D11" s="4691"/>
      <c r="E11" s="4691"/>
      <c r="F11" s="4692"/>
      <c r="G11" s="4693" t="s">
        <v>1602</v>
      </c>
      <c r="H11" s="4694"/>
    </row>
    <row r="13" spans="1:12" ht="17.25" customHeight="1">
      <c r="B13" s="850" t="s">
        <v>1590</v>
      </c>
      <c r="C13" s="810"/>
      <c r="D13" s="810"/>
      <c r="E13" s="810"/>
      <c r="F13" s="810"/>
      <c r="G13" s="810"/>
      <c r="H13" s="810"/>
      <c r="I13" s="810"/>
      <c r="J13" s="810"/>
    </row>
    <row r="14" spans="1:12" ht="35.25" customHeight="1">
      <c r="B14" s="4188" t="s">
        <v>1965</v>
      </c>
      <c r="C14" s="4188"/>
      <c r="D14" s="4188"/>
      <c r="E14" s="4188"/>
      <c r="F14" s="4188"/>
      <c r="G14" s="4188"/>
      <c r="H14" s="4188"/>
      <c r="I14" s="810"/>
      <c r="J14" s="810"/>
    </row>
    <row r="15" spans="1:12" ht="17.25" customHeight="1">
      <c r="B15" s="889" t="s">
        <v>1966</v>
      </c>
      <c r="C15" s="810"/>
      <c r="D15" s="810"/>
      <c r="E15" s="810"/>
      <c r="F15" s="810"/>
      <c r="G15" s="810"/>
      <c r="H15" s="810"/>
      <c r="I15" s="810"/>
      <c r="J15" s="810"/>
    </row>
    <row r="16" spans="1:12" ht="17.25" customHeight="1">
      <c r="B16" s="889" t="s">
        <v>1967</v>
      </c>
      <c r="C16" s="810"/>
      <c r="D16" s="810"/>
      <c r="E16" s="810"/>
      <c r="F16" s="810"/>
      <c r="G16" s="810"/>
      <c r="H16" s="810"/>
      <c r="I16" s="810"/>
      <c r="J16" s="810"/>
    </row>
    <row r="17" spans="2:2">
      <c r="B17" s="850"/>
    </row>
  </sheetData>
  <mergeCells count="14">
    <mergeCell ref="J1:L1"/>
    <mergeCell ref="B14:H14"/>
    <mergeCell ref="C9:F9"/>
    <mergeCell ref="G9:H9"/>
    <mergeCell ref="C10:F10"/>
    <mergeCell ref="G10:H10"/>
    <mergeCell ref="C11:F11"/>
    <mergeCell ref="G11:H11"/>
    <mergeCell ref="C8:F8"/>
    <mergeCell ref="G8:H8"/>
    <mergeCell ref="F2:H2"/>
    <mergeCell ref="B4:H4"/>
    <mergeCell ref="C6:H6"/>
    <mergeCell ref="C7:H7"/>
  </mergeCells>
  <phoneticPr fontId="33"/>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Z50"/>
  <sheetViews>
    <sheetView showGridLines="0" view="pageBreakPreview" zoomScaleNormal="100" zoomScaleSheetLayoutView="100" workbookViewId="0">
      <selection activeCell="B8" sqref="B8:G11"/>
    </sheetView>
  </sheetViews>
  <sheetFormatPr defaultColWidth="2.25" defaultRowHeight="18.75"/>
  <cols>
    <col min="1" max="1" width="2.25" style="981" customWidth="1"/>
    <col min="2" max="2" width="2.25" style="982" customWidth="1"/>
    <col min="3" max="5" width="2.25" style="981"/>
    <col min="6" max="6" width="2.5" style="981" bestFit="1" customWidth="1"/>
    <col min="7" max="8" width="2.25" style="981"/>
    <col min="9" max="36" width="2.375" style="981" customWidth="1"/>
    <col min="37" max="37" width="2.25" style="981"/>
    <col min="38" max="38" width="2.25" style="981" customWidth="1"/>
    <col min="39" max="39" width="2.25" style="981"/>
    <col min="40" max="40" width="2.25" style="981" customWidth="1"/>
    <col min="41" max="256" width="2.25" style="981"/>
    <col min="257" max="258" width="2.25" style="981" customWidth="1"/>
    <col min="259" max="261" width="2.25" style="981"/>
    <col min="262" max="262" width="2.5" style="981" bestFit="1" customWidth="1"/>
    <col min="263" max="264" width="2.25" style="981"/>
    <col min="265" max="292" width="2.375" style="981" customWidth="1"/>
    <col min="293" max="293" width="2.25" style="981"/>
    <col min="294" max="294" width="2.25" style="981" customWidth="1"/>
    <col min="295" max="512" width="2.25" style="981"/>
    <col min="513" max="514" width="2.25" style="981" customWidth="1"/>
    <col min="515" max="517" width="2.25" style="981"/>
    <col min="518" max="518" width="2.5" style="981" bestFit="1" customWidth="1"/>
    <col min="519" max="520" width="2.25" style="981"/>
    <col min="521" max="548" width="2.375" style="981" customWidth="1"/>
    <col min="549" max="549" width="2.25" style="981"/>
    <col min="550" max="550" width="2.25" style="981" customWidth="1"/>
    <col min="551" max="768" width="2.25" style="981"/>
    <col min="769" max="770" width="2.25" style="981" customWidth="1"/>
    <col min="771" max="773" width="2.25" style="981"/>
    <col min="774" max="774" width="2.5" style="981" bestFit="1" customWidth="1"/>
    <col min="775" max="776" width="2.25" style="981"/>
    <col min="777" max="804" width="2.375" style="981" customWidth="1"/>
    <col min="805" max="805" width="2.25" style="981"/>
    <col min="806" max="806" width="2.25" style="981" customWidth="1"/>
    <col min="807" max="1024" width="2.25" style="981"/>
    <col min="1025" max="1026" width="2.25" style="981" customWidth="1"/>
    <col min="1027" max="1029" width="2.25" style="981"/>
    <col min="1030" max="1030" width="2.5" style="981" bestFit="1" customWidth="1"/>
    <col min="1031" max="1032" width="2.25" style="981"/>
    <col min="1033" max="1060" width="2.375" style="981" customWidth="1"/>
    <col min="1061" max="1061" width="2.25" style="981"/>
    <col min="1062" max="1062" width="2.25" style="981" customWidth="1"/>
    <col min="1063" max="1280" width="2.25" style="981"/>
    <col min="1281" max="1282" width="2.25" style="981" customWidth="1"/>
    <col min="1283" max="1285" width="2.25" style="981"/>
    <col min="1286" max="1286" width="2.5" style="981" bestFit="1" customWidth="1"/>
    <col min="1287" max="1288" width="2.25" style="981"/>
    <col min="1289" max="1316" width="2.375" style="981" customWidth="1"/>
    <col min="1317" max="1317" width="2.25" style="981"/>
    <col min="1318" max="1318" width="2.25" style="981" customWidth="1"/>
    <col min="1319" max="1536" width="2.25" style="981"/>
    <col min="1537" max="1538" width="2.25" style="981" customWidth="1"/>
    <col min="1539" max="1541" width="2.25" style="981"/>
    <col min="1542" max="1542" width="2.5" style="981" bestFit="1" customWidth="1"/>
    <col min="1543" max="1544" width="2.25" style="981"/>
    <col min="1545" max="1572" width="2.375" style="981" customWidth="1"/>
    <col min="1573" max="1573" width="2.25" style="981"/>
    <col min="1574" max="1574" width="2.25" style="981" customWidth="1"/>
    <col min="1575" max="1792" width="2.25" style="981"/>
    <col min="1793" max="1794" width="2.25" style="981" customWidth="1"/>
    <col min="1795" max="1797" width="2.25" style="981"/>
    <col min="1798" max="1798" width="2.5" style="981" bestFit="1" customWidth="1"/>
    <col min="1799" max="1800" width="2.25" style="981"/>
    <col min="1801" max="1828" width="2.375" style="981" customWidth="1"/>
    <col min="1829" max="1829" width="2.25" style="981"/>
    <col min="1830" max="1830" width="2.25" style="981" customWidth="1"/>
    <col min="1831" max="2048" width="2.25" style="981"/>
    <col min="2049" max="2050" width="2.25" style="981" customWidth="1"/>
    <col min="2051" max="2053" width="2.25" style="981"/>
    <col min="2054" max="2054" width="2.5" style="981" bestFit="1" customWidth="1"/>
    <col min="2055" max="2056" width="2.25" style="981"/>
    <col min="2057" max="2084" width="2.375" style="981" customWidth="1"/>
    <col min="2085" max="2085" width="2.25" style="981"/>
    <col min="2086" max="2086" width="2.25" style="981" customWidth="1"/>
    <col min="2087" max="2304" width="2.25" style="981"/>
    <col min="2305" max="2306" width="2.25" style="981" customWidth="1"/>
    <col min="2307" max="2309" width="2.25" style="981"/>
    <col min="2310" max="2310" width="2.5" style="981" bestFit="1" customWidth="1"/>
    <col min="2311" max="2312" width="2.25" style="981"/>
    <col min="2313" max="2340" width="2.375" style="981" customWidth="1"/>
    <col min="2341" max="2341" width="2.25" style="981"/>
    <col min="2342" max="2342" width="2.25" style="981" customWidth="1"/>
    <col min="2343" max="2560" width="2.25" style="981"/>
    <col min="2561" max="2562" width="2.25" style="981" customWidth="1"/>
    <col min="2563" max="2565" width="2.25" style="981"/>
    <col min="2566" max="2566" width="2.5" style="981" bestFit="1" customWidth="1"/>
    <col min="2567" max="2568" width="2.25" style="981"/>
    <col min="2569" max="2596" width="2.375" style="981" customWidth="1"/>
    <col min="2597" max="2597" width="2.25" style="981"/>
    <col min="2598" max="2598" width="2.25" style="981" customWidth="1"/>
    <col min="2599" max="2816" width="2.25" style="981"/>
    <col min="2817" max="2818" width="2.25" style="981" customWidth="1"/>
    <col min="2819" max="2821" width="2.25" style="981"/>
    <col min="2822" max="2822" width="2.5" style="981" bestFit="1" customWidth="1"/>
    <col min="2823" max="2824" width="2.25" style="981"/>
    <col min="2825" max="2852" width="2.375" style="981" customWidth="1"/>
    <col min="2853" max="2853" width="2.25" style="981"/>
    <col min="2854" max="2854" width="2.25" style="981" customWidth="1"/>
    <col min="2855" max="3072" width="2.25" style="981"/>
    <col min="3073" max="3074" width="2.25" style="981" customWidth="1"/>
    <col min="3075" max="3077" width="2.25" style="981"/>
    <col min="3078" max="3078" width="2.5" style="981" bestFit="1" customWidth="1"/>
    <col min="3079" max="3080" width="2.25" style="981"/>
    <col min="3081" max="3108" width="2.375" style="981" customWidth="1"/>
    <col min="3109" max="3109" width="2.25" style="981"/>
    <col min="3110" max="3110" width="2.25" style="981" customWidth="1"/>
    <col min="3111" max="3328" width="2.25" style="981"/>
    <col min="3329" max="3330" width="2.25" style="981" customWidth="1"/>
    <col min="3331" max="3333" width="2.25" style="981"/>
    <col min="3334" max="3334" width="2.5" style="981" bestFit="1" customWidth="1"/>
    <col min="3335" max="3336" width="2.25" style="981"/>
    <col min="3337" max="3364" width="2.375" style="981" customWidth="1"/>
    <col min="3365" max="3365" width="2.25" style="981"/>
    <col min="3366" max="3366" width="2.25" style="981" customWidth="1"/>
    <col min="3367" max="3584" width="2.25" style="981"/>
    <col min="3585" max="3586" width="2.25" style="981" customWidth="1"/>
    <col min="3587" max="3589" width="2.25" style="981"/>
    <col min="3590" max="3590" width="2.5" style="981" bestFit="1" customWidth="1"/>
    <col min="3591" max="3592" width="2.25" style="981"/>
    <col min="3593" max="3620" width="2.375" style="981" customWidth="1"/>
    <col min="3621" max="3621" width="2.25" style="981"/>
    <col min="3622" max="3622" width="2.25" style="981" customWidth="1"/>
    <col min="3623" max="3840" width="2.25" style="981"/>
    <col min="3841" max="3842" width="2.25" style="981" customWidth="1"/>
    <col min="3843" max="3845" width="2.25" style="981"/>
    <col min="3846" max="3846" width="2.5" style="981" bestFit="1" customWidth="1"/>
    <col min="3847" max="3848" width="2.25" style="981"/>
    <col min="3849" max="3876" width="2.375" style="981" customWidth="1"/>
    <col min="3877" max="3877" width="2.25" style="981"/>
    <col min="3878" max="3878" width="2.25" style="981" customWidth="1"/>
    <col min="3879" max="4096" width="2.25" style="981"/>
    <col min="4097" max="4098" width="2.25" style="981" customWidth="1"/>
    <col min="4099" max="4101" width="2.25" style="981"/>
    <col min="4102" max="4102" width="2.5" style="981" bestFit="1" customWidth="1"/>
    <col min="4103" max="4104" width="2.25" style="981"/>
    <col min="4105" max="4132" width="2.375" style="981" customWidth="1"/>
    <col min="4133" max="4133" width="2.25" style="981"/>
    <col min="4134" max="4134" width="2.25" style="981" customWidth="1"/>
    <col min="4135" max="4352" width="2.25" style="981"/>
    <col min="4353" max="4354" width="2.25" style="981" customWidth="1"/>
    <col min="4355" max="4357" width="2.25" style="981"/>
    <col min="4358" max="4358" width="2.5" style="981" bestFit="1" customWidth="1"/>
    <col min="4359" max="4360" width="2.25" style="981"/>
    <col min="4361" max="4388" width="2.375" style="981" customWidth="1"/>
    <col min="4389" max="4389" width="2.25" style="981"/>
    <col min="4390" max="4390" width="2.25" style="981" customWidth="1"/>
    <col min="4391" max="4608" width="2.25" style="981"/>
    <col min="4609" max="4610" width="2.25" style="981" customWidth="1"/>
    <col min="4611" max="4613" width="2.25" style="981"/>
    <col min="4614" max="4614" width="2.5" style="981" bestFit="1" customWidth="1"/>
    <col min="4615" max="4616" width="2.25" style="981"/>
    <col min="4617" max="4644" width="2.375" style="981" customWidth="1"/>
    <col min="4645" max="4645" width="2.25" style="981"/>
    <col min="4646" max="4646" width="2.25" style="981" customWidth="1"/>
    <col min="4647" max="4864" width="2.25" style="981"/>
    <col min="4865" max="4866" width="2.25" style="981" customWidth="1"/>
    <col min="4867" max="4869" width="2.25" style="981"/>
    <col min="4870" max="4870" width="2.5" style="981" bestFit="1" customWidth="1"/>
    <col min="4871" max="4872" width="2.25" style="981"/>
    <col min="4873" max="4900" width="2.375" style="981" customWidth="1"/>
    <col min="4901" max="4901" width="2.25" style="981"/>
    <col min="4902" max="4902" width="2.25" style="981" customWidth="1"/>
    <col min="4903" max="5120" width="2.25" style="981"/>
    <col min="5121" max="5122" width="2.25" style="981" customWidth="1"/>
    <col min="5123" max="5125" width="2.25" style="981"/>
    <col min="5126" max="5126" width="2.5" style="981" bestFit="1" customWidth="1"/>
    <col min="5127" max="5128" width="2.25" style="981"/>
    <col min="5129" max="5156" width="2.375" style="981" customWidth="1"/>
    <col min="5157" max="5157" width="2.25" style="981"/>
    <col min="5158" max="5158" width="2.25" style="981" customWidth="1"/>
    <col min="5159" max="5376" width="2.25" style="981"/>
    <col min="5377" max="5378" width="2.25" style="981" customWidth="1"/>
    <col min="5379" max="5381" width="2.25" style="981"/>
    <col min="5382" max="5382" width="2.5" style="981" bestFit="1" customWidth="1"/>
    <col min="5383" max="5384" width="2.25" style="981"/>
    <col min="5385" max="5412" width="2.375" style="981" customWidth="1"/>
    <col min="5413" max="5413" width="2.25" style="981"/>
    <col min="5414" max="5414" width="2.25" style="981" customWidth="1"/>
    <col min="5415" max="5632" width="2.25" style="981"/>
    <col min="5633" max="5634" width="2.25" style="981" customWidth="1"/>
    <col min="5635" max="5637" width="2.25" style="981"/>
    <col min="5638" max="5638" width="2.5" style="981" bestFit="1" customWidth="1"/>
    <col min="5639" max="5640" width="2.25" style="981"/>
    <col min="5641" max="5668" width="2.375" style="981" customWidth="1"/>
    <col min="5669" max="5669" width="2.25" style="981"/>
    <col min="5670" max="5670" width="2.25" style="981" customWidth="1"/>
    <col min="5671" max="5888" width="2.25" style="981"/>
    <col min="5889" max="5890" width="2.25" style="981" customWidth="1"/>
    <col min="5891" max="5893" width="2.25" style="981"/>
    <col min="5894" max="5894" width="2.5" style="981" bestFit="1" customWidth="1"/>
    <col min="5895" max="5896" width="2.25" style="981"/>
    <col min="5897" max="5924" width="2.375" style="981" customWidth="1"/>
    <col min="5925" max="5925" width="2.25" style="981"/>
    <col min="5926" max="5926" width="2.25" style="981" customWidth="1"/>
    <col min="5927" max="6144" width="2.25" style="981"/>
    <col min="6145" max="6146" width="2.25" style="981" customWidth="1"/>
    <col min="6147" max="6149" width="2.25" style="981"/>
    <col min="6150" max="6150" width="2.5" style="981" bestFit="1" customWidth="1"/>
    <col min="6151" max="6152" width="2.25" style="981"/>
    <col min="6153" max="6180" width="2.375" style="981" customWidth="1"/>
    <col min="6181" max="6181" width="2.25" style="981"/>
    <col min="6182" max="6182" width="2.25" style="981" customWidth="1"/>
    <col min="6183" max="6400" width="2.25" style="981"/>
    <col min="6401" max="6402" width="2.25" style="981" customWidth="1"/>
    <col min="6403" max="6405" width="2.25" style="981"/>
    <col min="6406" max="6406" width="2.5" style="981" bestFit="1" customWidth="1"/>
    <col min="6407" max="6408" width="2.25" style="981"/>
    <col min="6409" max="6436" width="2.375" style="981" customWidth="1"/>
    <col min="6437" max="6437" width="2.25" style="981"/>
    <col min="6438" max="6438" width="2.25" style="981" customWidth="1"/>
    <col min="6439" max="6656" width="2.25" style="981"/>
    <col min="6657" max="6658" width="2.25" style="981" customWidth="1"/>
    <col min="6659" max="6661" width="2.25" style="981"/>
    <col min="6662" max="6662" width="2.5" style="981" bestFit="1" customWidth="1"/>
    <col min="6663" max="6664" width="2.25" style="981"/>
    <col min="6665" max="6692" width="2.375" style="981" customWidth="1"/>
    <col min="6693" max="6693" width="2.25" style="981"/>
    <col min="6694" max="6694" width="2.25" style="981" customWidth="1"/>
    <col min="6695" max="6912" width="2.25" style="981"/>
    <col min="6913" max="6914" width="2.25" style="981" customWidth="1"/>
    <col min="6915" max="6917" width="2.25" style="981"/>
    <col min="6918" max="6918" width="2.5" style="981" bestFit="1" customWidth="1"/>
    <col min="6919" max="6920" width="2.25" style="981"/>
    <col min="6921" max="6948" width="2.375" style="981" customWidth="1"/>
    <col min="6949" max="6949" width="2.25" style="981"/>
    <col min="6950" max="6950" width="2.25" style="981" customWidth="1"/>
    <col min="6951" max="7168" width="2.25" style="981"/>
    <col min="7169" max="7170" width="2.25" style="981" customWidth="1"/>
    <col min="7171" max="7173" width="2.25" style="981"/>
    <col min="7174" max="7174" width="2.5" style="981" bestFit="1" customWidth="1"/>
    <col min="7175" max="7176" width="2.25" style="981"/>
    <col min="7177" max="7204" width="2.375" style="981" customWidth="1"/>
    <col min="7205" max="7205" width="2.25" style="981"/>
    <col min="7206" max="7206" width="2.25" style="981" customWidth="1"/>
    <col min="7207" max="7424" width="2.25" style="981"/>
    <col min="7425" max="7426" width="2.25" style="981" customWidth="1"/>
    <col min="7427" max="7429" width="2.25" style="981"/>
    <col min="7430" max="7430" width="2.5" style="981" bestFit="1" customWidth="1"/>
    <col min="7431" max="7432" width="2.25" style="981"/>
    <col min="7433" max="7460" width="2.375" style="981" customWidth="1"/>
    <col min="7461" max="7461" width="2.25" style="981"/>
    <col min="7462" max="7462" width="2.25" style="981" customWidth="1"/>
    <col min="7463" max="7680" width="2.25" style="981"/>
    <col min="7681" max="7682" width="2.25" style="981" customWidth="1"/>
    <col min="7683" max="7685" width="2.25" style="981"/>
    <col min="7686" max="7686" width="2.5" style="981" bestFit="1" customWidth="1"/>
    <col min="7687" max="7688" width="2.25" style="981"/>
    <col min="7689" max="7716" width="2.375" style="981" customWidth="1"/>
    <col min="7717" max="7717" width="2.25" style="981"/>
    <col min="7718" max="7718" width="2.25" style="981" customWidth="1"/>
    <col min="7719" max="7936" width="2.25" style="981"/>
    <col min="7937" max="7938" width="2.25" style="981" customWidth="1"/>
    <col min="7939" max="7941" width="2.25" style="981"/>
    <col min="7942" max="7942" width="2.5" style="981" bestFit="1" customWidth="1"/>
    <col min="7943" max="7944" width="2.25" style="981"/>
    <col min="7945" max="7972" width="2.375" style="981" customWidth="1"/>
    <col min="7973" max="7973" width="2.25" style="981"/>
    <col min="7974" max="7974" width="2.25" style="981" customWidth="1"/>
    <col min="7975" max="8192" width="2.25" style="981"/>
    <col min="8193" max="8194" width="2.25" style="981" customWidth="1"/>
    <col min="8195" max="8197" width="2.25" style="981"/>
    <col min="8198" max="8198" width="2.5" style="981" bestFit="1" customWidth="1"/>
    <col min="8199" max="8200" width="2.25" style="981"/>
    <col min="8201" max="8228" width="2.375" style="981" customWidth="1"/>
    <col min="8229" max="8229" width="2.25" style="981"/>
    <col min="8230" max="8230" width="2.25" style="981" customWidth="1"/>
    <col min="8231" max="8448" width="2.25" style="981"/>
    <col min="8449" max="8450" width="2.25" style="981" customWidth="1"/>
    <col min="8451" max="8453" width="2.25" style="981"/>
    <col min="8454" max="8454" width="2.5" style="981" bestFit="1" customWidth="1"/>
    <col min="8455" max="8456" width="2.25" style="981"/>
    <col min="8457" max="8484" width="2.375" style="981" customWidth="1"/>
    <col min="8485" max="8485" width="2.25" style="981"/>
    <col min="8486" max="8486" width="2.25" style="981" customWidth="1"/>
    <col min="8487" max="8704" width="2.25" style="981"/>
    <col min="8705" max="8706" width="2.25" style="981" customWidth="1"/>
    <col min="8707" max="8709" width="2.25" style="981"/>
    <col min="8710" max="8710" width="2.5" style="981" bestFit="1" customWidth="1"/>
    <col min="8711" max="8712" width="2.25" style="981"/>
    <col min="8713" max="8740" width="2.375" style="981" customWidth="1"/>
    <col min="8741" max="8741" width="2.25" style="981"/>
    <col min="8742" max="8742" width="2.25" style="981" customWidth="1"/>
    <col min="8743" max="8960" width="2.25" style="981"/>
    <col min="8961" max="8962" width="2.25" style="981" customWidth="1"/>
    <col min="8963" max="8965" width="2.25" style="981"/>
    <col min="8966" max="8966" width="2.5" style="981" bestFit="1" customWidth="1"/>
    <col min="8967" max="8968" width="2.25" style="981"/>
    <col min="8969" max="8996" width="2.375" style="981" customWidth="1"/>
    <col min="8997" max="8997" width="2.25" style="981"/>
    <col min="8998" max="8998" width="2.25" style="981" customWidth="1"/>
    <col min="8999" max="9216" width="2.25" style="981"/>
    <col min="9217" max="9218" width="2.25" style="981" customWidth="1"/>
    <col min="9219" max="9221" width="2.25" style="981"/>
    <col min="9222" max="9222" width="2.5" style="981" bestFit="1" customWidth="1"/>
    <col min="9223" max="9224" width="2.25" style="981"/>
    <col min="9225" max="9252" width="2.375" style="981" customWidth="1"/>
    <col min="9253" max="9253" width="2.25" style="981"/>
    <col min="9254" max="9254" width="2.25" style="981" customWidth="1"/>
    <col min="9255" max="9472" width="2.25" style="981"/>
    <col min="9473" max="9474" width="2.25" style="981" customWidth="1"/>
    <col min="9475" max="9477" width="2.25" style="981"/>
    <col min="9478" max="9478" width="2.5" style="981" bestFit="1" customWidth="1"/>
    <col min="9479" max="9480" width="2.25" style="981"/>
    <col min="9481" max="9508" width="2.375" style="981" customWidth="1"/>
    <col min="9509" max="9509" width="2.25" style="981"/>
    <col min="9510" max="9510" width="2.25" style="981" customWidth="1"/>
    <col min="9511" max="9728" width="2.25" style="981"/>
    <col min="9729" max="9730" width="2.25" style="981" customWidth="1"/>
    <col min="9731" max="9733" width="2.25" style="981"/>
    <col min="9734" max="9734" width="2.5" style="981" bestFit="1" customWidth="1"/>
    <col min="9735" max="9736" width="2.25" style="981"/>
    <col min="9737" max="9764" width="2.375" style="981" customWidth="1"/>
    <col min="9765" max="9765" width="2.25" style="981"/>
    <col min="9766" max="9766" width="2.25" style="981" customWidth="1"/>
    <col min="9767" max="9984" width="2.25" style="981"/>
    <col min="9985" max="9986" width="2.25" style="981" customWidth="1"/>
    <col min="9987" max="9989" width="2.25" style="981"/>
    <col min="9990" max="9990" width="2.5" style="981" bestFit="1" customWidth="1"/>
    <col min="9991" max="9992" width="2.25" style="981"/>
    <col min="9993" max="10020" width="2.375" style="981" customWidth="1"/>
    <col min="10021" max="10021" width="2.25" style="981"/>
    <col min="10022" max="10022" width="2.25" style="981" customWidth="1"/>
    <col min="10023" max="10240" width="2.25" style="981"/>
    <col min="10241" max="10242" width="2.25" style="981" customWidth="1"/>
    <col min="10243" max="10245" width="2.25" style="981"/>
    <col min="10246" max="10246" width="2.5" style="981" bestFit="1" customWidth="1"/>
    <col min="10247" max="10248" width="2.25" style="981"/>
    <col min="10249" max="10276" width="2.375" style="981" customWidth="1"/>
    <col min="10277" max="10277" width="2.25" style="981"/>
    <col min="10278" max="10278" width="2.25" style="981" customWidth="1"/>
    <col min="10279" max="10496" width="2.25" style="981"/>
    <col min="10497" max="10498" width="2.25" style="981" customWidth="1"/>
    <col min="10499" max="10501" width="2.25" style="981"/>
    <col min="10502" max="10502" width="2.5" style="981" bestFit="1" customWidth="1"/>
    <col min="10503" max="10504" width="2.25" style="981"/>
    <col min="10505" max="10532" width="2.375" style="981" customWidth="1"/>
    <col min="10533" max="10533" width="2.25" style="981"/>
    <col min="10534" max="10534" width="2.25" style="981" customWidth="1"/>
    <col min="10535" max="10752" width="2.25" style="981"/>
    <col min="10753" max="10754" width="2.25" style="981" customWidth="1"/>
    <col min="10755" max="10757" width="2.25" style="981"/>
    <col min="10758" max="10758" width="2.5" style="981" bestFit="1" customWidth="1"/>
    <col min="10759" max="10760" width="2.25" style="981"/>
    <col min="10761" max="10788" width="2.375" style="981" customWidth="1"/>
    <col min="10789" max="10789" width="2.25" style="981"/>
    <col min="10790" max="10790" width="2.25" style="981" customWidth="1"/>
    <col min="10791" max="11008" width="2.25" style="981"/>
    <col min="11009" max="11010" width="2.25" style="981" customWidth="1"/>
    <col min="11011" max="11013" width="2.25" style="981"/>
    <col min="11014" max="11014" width="2.5" style="981" bestFit="1" customWidth="1"/>
    <col min="11015" max="11016" width="2.25" style="981"/>
    <col min="11017" max="11044" width="2.375" style="981" customWidth="1"/>
    <col min="11045" max="11045" width="2.25" style="981"/>
    <col min="11046" max="11046" width="2.25" style="981" customWidth="1"/>
    <col min="11047" max="11264" width="2.25" style="981"/>
    <col min="11265" max="11266" width="2.25" style="981" customWidth="1"/>
    <col min="11267" max="11269" width="2.25" style="981"/>
    <col min="11270" max="11270" width="2.5" style="981" bestFit="1" customWidth="1"/>
    <col min="11271" max="11272" width="2.25" style="981"/>
    <col min="11273" max="11300" width="2.375" style="981" customWidth="1"/>
    <col min="11301" max="11301" width="2.25" style="981"/>
    <col min="11302" max="11302" width="2.25" style="981" customWidth="1"/>
    <col min="11303" max="11520" width="2.25" style="981"/>
    <col min="11521" max="11522" width="2.25" style="981" customWidth="1"/>
    <col min="11523" max="11525" width="2.25" style="981"/>
    <col min="11526" max="11526" width="2.5" style="981" bestFit="1" customWidth="1"/>
    <col min="11527" max="11528" width="2.25" style="981"/>
    <col min="11529" max="11556" width="2.375" style="981" customWidth="1"/>
    <col min="11557" max="11557" width="2.25" style="981"/>
    <col min="11558" max="11558" width="2.25" style="981" customWidth="1"/>
    <col min="11559" max="11776" width="2.25" style="981"/>
    <col min="11777" max="11778" width="2.25" style="981" customWidth="1"/>
    <col min="11779" max="11781" width="2.25" style="981"/>
    <col min="11782" max="11782" width="2.5" style="981" bestFit="1" customWidth="1"/>
    <col min="11783" max="11784" width="2.25" style="981"/>
    <col min="11785" max="11812" width="2.375" style="981" customWidth="1"/>
    <col min="11813" max="11813" width="2.25" style="981"/>
    <col min="11814" max="11814" width="2.25" style="981" customWidth="1"/>
    <col min="11815" max="12032" width="2.25" style="981"/>
    <col min="12033" max="12034" width="2.25" style="981" customWidth="1"/>
    <col min="12035" max="12037" width="2.25" style="981"/>
    <col min="12038" max="12038" width="2.5" style="981" bestFit="1" customWidth="1"/>
    <col min="12039" max="12040" width="2.25" style="981"/>
    <col min="12041" max="12068" width="2.375" style="981" customWidth="1"/>
    <col min="12069" max="12069" width="2.25" style="981"/>
    <col min="12070" max="12070" width="2.25" style="981" customWidth="1"/>
    <col min="12071" max="12288" width="2.25" style="981"/>
    <col min="12289" max="12290" width="2.25" style="981" customWidth="1"/>
    <col min="12291" max="12293" width="2.25" style="981"/>
    <col min="12294" max="12294" width="2.5" style="981" bestFit="1" customWidth="1"/>
    <col min="12295" max="12296" width="2.25" style="981"/>
    <col min="12297" max="12324" width="2.375" style="981" customWidth="1"/>
    <col min="12325" max="12325" width="2.25" style="981"/>
    <col min="12326" max="12326" width="2.25" style="981" customWidth="1"/>
    <col min="12327" max="12544" width="2.25" style="981"/>
    <col min="12545" max="12546" width="2.25" style="981" customWidth="1"/>
    <col min="12547" max="12549" width="2.25" style="981"/>
    <col min="12550" max="12550" width="2.5" style="981" bestFit="1" customWidth="1"/>
    <col min="12551" max="12552" width="2.25" style="981"/>
    <col min="12553" max="12580" width="2.375" style="981" customWidth="1"/>
    <col min="12581" max="12581" width="2.25" style="981"/>
    <col min="12582" max="12582" width="2.25" style="981" customWidth="1"/>
    <col min="12583" max="12800" width="2.25" style="981"/>
    <col min="12801" max="12802" width="2.25" style="981" customWidth="1"/>
    <col min="12803" max="12805" width="2.25" style="981"/>
    <col min="12806" max="12806" width="2.5" style="981" bestFit="1" customWidth="1"/>
    <col min="12807" max="12808" width="2.25" style="981"/>
    <col min="12809" max="12836" width="2.375" style="981" customWidth="1"/>
    <col min="12837" max="12837" width="2.25" style="981"/>
    <col min="12838" max="12838" width="2.25" style="981" customWidth="1"/>
    <col min="12839" max="13056" width="2.25" style="981"/>
    <col min="13057" max="13058" width="2.25" style="981" customWidth="1"/>
    <col min="13059" max="13061" width="2.25" style="981"/>
    <col min="13062" max="13062" width="2.5" style="981" bestFit="1" customWidth="1"/>
    <col min="13063" max="13064" width="2.25" style="981"/>
    <col min="13065" max="13092" width="2.375" style="981" customWidth="1"/>
    <col min="13093" max="13093" width="2.25" style="981"/>
    <col min="13094" max="13094" width="2.25" style="981" customWidth="1"/>
    <col min="13095" max="13312" width="2.25" style="981"/>
    <col min="13313" max="13314" width="2.25" style="981" customWidth="1"/>
    <col min="13315" max="13317" width="2.25" style="981"/>
    <col min="13318" max="13318" width="2.5" style="981" bestFit="1" customWidth="1"/>
    <col min="13319" max="13320" width="2.25" style="981"/>
    <col min="13321" max="13348" width="2.375" style="981" customWidth="1"/>
    <col min="13349" max="13349" width="2.25" style="981"/>
    <col min="13350" max="13350" width="2.25" style="981" customWidth="1"/>
    <col min="13351" max="13568" width="2.25" style="981"/>
    <col min="13569" max="13570" width="2.25" style="981" customWidth="1"/>
    <col min="13571" max="13573" width="2.25" style="981"/>
    <col min="13574" max="13574" width="2.5" style="981" bestFit="1" customWidth="1"/>
    <col min="13575" max="13576" width="2.25" style="981"/>
    <col min="13577" max="13604" width="2.375" style="981" customWidth="1"/>
    <col min="13605" max="13605" width="2.25" style="981"/>
    <col min="13606" max="13606" width="2.25" style="981" customWidth="1"/>
    <col min="13607" max="13824" width="2.25" style="981"/>
    <col min="13825" max="13826" width="2.25" style="981" customWidth="1"/>
    <col min="13827" max="13829" width="2.25" style="981"/>
    <col min="13830" max="13830" width="2.5" style="981" bestFit="1" customWidth="1"/>
    <col min="13831" max="13832" width="2.25" style="981"/>
    <col min="13833" max="13860" width="2.375" style="981" customWidth="1"/>
    <col min="13861" max="13861" width="2.25" style="981"/>
    <col min="13862" max="13862" width="2.25" style="981" customWidth="1"/>
    <col min="13863" max="14080" width="2.25" style="981"/>
    <col min="14081" max="14082" width="2.25" style="981" customWidth="1"/>
    <col min="14083" max="14085" width="2.25" style="981"/>
    <col min="14086" max="14086" width="2.5" style="981" bestFit="1" customWidth="1"/>
    <col min="14087" max="14088" width="2.25" style="981"/>
    <col min="14089" max="14116" width="2.375" style="981" customWidth="1"/>
    <col min="14117" max="14117" width="2.25" style="981"/>
    <col min="14118" max="14118" width="2.25" style="981" customWidth="1"/>
    <col min="14119" max="14336" width="2.25" style="981"/>
    <col min="14337" max="14338" width="2.25" style="981" customWidth="1"/>
    <col min="14339" max="14341" width="2.25" style="981"/>
    <col min="14342" max="14342" width="2.5" style="981" bestFit="1" customWidth="1"/>
    <col min="14343" max="14344" width="2.25" style="981"/>
    <col min="14345" max="14372" width="2.375" style="981" customWidth="1"/>
    <col min="14373" max="14373" width="2.25" style="981"/>
    <col min="14374" max="14374" width="2.25" style="981" customWidth="1"/>
    <col min="14375" max="14592" width="2.25" style="981"/>
    <col min="14593" max="14594" width="2.25" style="981" customWidth="1"/>
    <col min="14595" max="14597" width="2.25" style="981"/>
    <col min="14598" max="14598" width="2.5" style="981" bestFit="1" customWidth="1"/>
    <col min="14599" max="14600" width="2.25" style="981"/>
    <col min="14601" max="14628" width="2.375" style="981" customWidth="1"/>
    <col min="14629" max="14629" width="2.25" style="981"/>
    <col min="14630" max="14630" width="2.25" style="981" customWidth="1"/>
    <col min="14631" max="14848" width="2.25" style="981"/>
    <col min="14849" max="14850" width="2.25" style="981" customWidth="1"/>
    <col min="14851" max="14853" width="2.25" style="981"/>
    <col min="14854" max="14854" width="2.5" style="981" bestFit="1" customWidth="1"/>
    <col min="14855" max="14856" width="2.25" style="981"/>
    <col min="14857" max="14884" width="2.375" style="981" customWidth="1"/>
    <col min="14885" max="14885" width="2.25" style="981"/>
    <col min="14886" max="14886" width="2.25" style="981" customWidth="1"/>
    <col min="14887" max="15104" width="2.25" style="981"/>
    <col min="15105" max="15106" width="2.25" style="981" customWidth="1"/>
    <col min="15107" max="15109" width="2.25" style="981"/>
    <col min="15110" max="15110" width="2.5" style="981" bestFit="1" customWidth="1"/>
    <col min="15111" max="15112" width="2.25" style="981"/>
    <col min="15113" max="15140" width="2.375" style="981" customWidth="1"/>
    <col min="15141" max="15141" width="2.25" style="981"/>
    <col min="15142" max="15142" width="2.25" style="981" customWidth="1"/>
    <col min="15143" max="15360" width="2.25" style="981"/>
    <col min="15361" max="15362" width="2.25" style="981" customWidth="1"/>
    <col min="15363" max="15365" width="2.25" style="981"/>
    <col min="15366" max="15366" width="2.5" style="981" bestFit="1" customWidth="1"/>
    <col min="15367" max="15368" width="2.25" style="981"/>
    <col min="15369" max="15396" width="2.375" style="981" customWidth="1"/>
    <col min="15397" max="15397" width="2.25" style="981"/>
    <col min="15398" max="15398" width="2.25" style="981" customWidth="1"/>
    <col min="15399" max="15616" width="2.25" style="981"/>
    <col min="15617" max="15618" width="2.25" style="981" customWidth="1"/>
    <col min="15619" max="15621" width="2.25" style="981"/>
    <col min="15622" max="15622" width="2.5" style="981" bestFit="1" customWidth="1"/>
    <col min="15623" max="15624" width="2.25" style="981"/>
    <col min="15625" max="15652" width="2.375" style="981" customWidth="1"/>
    <col min="15653" max="15653" width="2.25" style="981"/>
    <col min="15654" max="15654" width="2.25" style="981" customWidth="1"/>
    <col min="15655" max="15872" width="2.25" style="981"/>
    <col min="15873" max="15874" width="2.25" style="981" customWidth="1"/>
    <col min="15875" max="15877" width="2.25" style="981"/>
    <col min="15878" max="15878" width="2.5" style="981" bestFit="1" customWidth="1"/>
    <col min="15879" max="15880" width="2.25" style="981"/>
    <col min="15881" max="15908" width="2.375" style="981" customWidth="1"/>
    <col min="15909" max="15909" width="2.25" style="981"/>
    <col min="15910" max="15910" width="2.25" style="981" customWidth="1"/>
    <col min="15911" max="16128" width="2.25" style="981"/>
    <col min="16129" max="16130" width="2.25" style="981" customWidth="1"/>
    <col min="16131" max="16133" width="2.25" style="981"/>
    <col min="16134" max="16134" width="2.5" style="981" bestFit="1" customWidth="1"/>
    <col min="16135" max="16136" width="2.25" style="981"/>
    <col min="16137" max="16164" width="2.375" style="981" customWidth="1"/>
    <col min="16165" max="16165" width="2.25" style="981"/>
    <col min="16166" max="16166" width="2.25" style="981" customWidth="1"/>
    <col min="16167" max="16384" width="2.25" style="981"/>
  </cols>
  <sheetData>
    <row r="1" spans="1:52">
      <c r="AC1" s="3240" t="str">
        <f>IF(基本情報入力シート!$D$3="","",基本情報入力シート!$D$3)</f>
        <v/>
      </c>
      <c r="AD1" s="3240"/>
      <c r="AE1" s="3240"/>
      <c r="AF1" s="3240"/>
      <c r="AG1" s="3240"/>
      <c r="AH1" s="3240"/>
      <c r="AI1" s="3240"/>
      <c r="AJ1" s="3240"/>
      <c r="AK1" s="3240"/>
      <c r="AL1" s="3240"/>
      <c r="AM1" s="3240"/>
      <c r="AN1" s="1047"/>
      <c r="AO1" s="3581" t="s">
        <v>3034</v>
      </c>
      <c r="AP1" s="3581"/>
      <c r="AQ1" s="3581"/>
      <c r="AR1" s="3581"/>
      <c r="AS1" s="3581"/>
      <c r="AT1" s="3581"/>
      <c r="AU1" s="3581"/>
      <c r="AV1" s="3581"/>
      <c r="AW1" s="3581"/>
      <c r="AX1" s="3581"/>
      <c r="AY1" s="3581"/>
      <c r="AZ1" s="3581"/>
    </row>
    <row r="2" spans="1:52" ht="12.75" customHeight="1"/>
    <row r="3" spans="1:52" ht="12.75" customHeight="1">
      <c r="A3" s="4611" t="s">
        <v>2183</v>
      </c>
      <c r="B3" s="4611"/>
      <c r="C3" s="4611"/>
      <c r="D3" s="4611"/>
      <c r="E3" s="4611"/>
      <c r="F3" s="4611"/>
      <c r="G3" s="4611"/>
      <c r="H3" s="4611"/>
      <c r="I3" s="4611"/>
      <c r="J3" s="4611"/>
      <c r="K3" s="4611"/>
      <c r="L3" s="4611"/>
      <c r="M3" s="4611"/>
      <c r="N3" s="4611"/>
      <c r="O3" s="4611"/>
      <c r="P3" s="4611"/>
      <c r="Q3" s="4611"/>
      <c r="R3" s="4611"/>
      <c r="S3" s="4611"/>
      <c r="T3" s="4611"/>
      <c r="U3" s="4611"/>
      <c r="V3" s="4611"/>
      <c r="W3" s="4611"/>
      <c r="X3" s="4611"/>
      <c r="Y3" s="4611"/>
      <c r="Z3" s="4611"/>
      <c r="AA3" s="4611"/>
      <c r="AB3" s="4611"/>
      <c r="AC3" s="4611"/>
      <c r="AD3" s="4611"/>
      <c r="AE3" s="4611"/>
      <c r="AF3" s="4611"/>
      <c r="AG3" s="4611"/>
      <c r="AH3" s="4611"/>
      <c r="AI3" s="4611"/>
      <c r="AJ3" s="4611"/>
      <c r="AK3" s="4611"/>
      <c r="AL3" s="4611"/>
      <c r="AM3" s="1048"/>
    </row>
    <row r="4" spans="1:52" ht="12.75" customHeight="1">
      <c r="A4" s="4611"/>
      <c r="B4" s="4611"/>
      <c r="C4" s="4611"/>
      <c r="D4" s="4611"/>
      <c r="E4" s="4611"/>
      <c r="F4" s="4611"/>
      <c r="G4" s="4611"/>
      <c r="H4" s="4611"/>
      <c r="I4" s="4611"/>
      <c r="J4" s="4611"/>
      <c r="K4" s="4611"/>
      <c r="L4" s="4611"/>
      <c r="M4" s="4611"/>
      <c r="N4" s="4611"/>
      <c r="O4" s="4611"/>
      <c r="P4" s="4611"/>
      <c r="Q4" s="4611"/>
      <c r="R4" s="4611"/>
      <c r="S4" s="4611"/>
      <c r="T4" s="4611"/>
      <c r="U4" s="4611"/>
      <c r="V4" s="4611"/>
      <c r="W4" s="4611"/>
      <c r="X4" s="4611"/>
      <c r="Y4" s="4611"/>
      <c r="Z4" s="4611"/>
      <c r="AA4" s="4611"/>
      <c r="AB4" s="4611"/>
      <c r="AC4" s="4611"/>
      <c r="AD4" s="4611"/>
      <c r="AE4" s="4611"/>
      <c r="AF4" s="4611"/>
      <c r="AG4" s="4611"/>
      <c r="AH4" s="4611"/>
      <c r="AI4" s="4611"/>
      <c r="AJ4" s="4611"/>
      <c r="AK4" s="4611"/>
      <c r="AL4" s="4611"/>
      <c r="AM4" s="1048"/>
    </row>
    <row r="5" spans="1:52" ht="12.75" customHeight="1"/>
    <row r="6" spans="1:52">
      <c r="B6" s="4746" t="s">
        <v>777</v>
      </c>
      <c r="C6" s="4747"/>
      <c r="D6" s="4747"/>
      <c r="E6" s="4747"/>
      <c r="F6" s="4747"/>
      <c r="G6" s="4747"/>
      <c r="H6" s="4787" t="str">
        <f>IF(基本情報入力シート!$D$23="","",基本情報入力シート!$D$23)</f>
        <v/>
      </c>
      <c r="I6" s="4788"/>
      <c r="J6" s="4788"/>
      <c r="K6" s="4788"/>
      <c r="L6" s="4788"/>
      <c r="M6" s="4788"/>
      <c r="N6" s="4788"/>
      <c r="O6" s="4788"/>
      <c r="P6" s="4788"/>
      <c r="Q6" s="4788"/>
      <c r="R6" s="4788"/>
      <c r="S6" s="4788"/>
      <c r="T6" s="4788"/>
      <c r="U6" s="4788"/>
      <c r="V6" s="4788"/>
      <c r="W6" s="4788"/>
      <c r="X6" s="4788"/>
      <c r="Y6" s="4788"/>
      <c r="Z6" s="4788"/>
      <c r="AA6" s="4788"/>
      <c r="AB6" s="4788"/>
      <c r="AC6" s="4788"/>
      <c r="AD6" s="4788"/>
      <c r="AE6" s="4788"/>
      <c r="AF6" s="4788"/>
      <c r="AG6" s="4788"/>
      <c r="AH6" s="4788"/>
      <c r="AI6" s="4788"/>
      <c r="AJ6" s="4788"/>
      <c r="AK6" s="4788"/>
      <c r="AL6" s="4789"/>
    </row>
    <row r="7" spans="1:52">
      <c r="B7" s="4617"/>
      <c r="C7" s="4618"/>
      <c r="D7" s="4618"/>
      <c r="E7" s="4618"/>
      <c r="F7" s="4618"/>
      <c r="G7" s="4618"/>
      <c r="H7" s="4790"/>
      <c r="I7" s="4791"/>
      <c r="J7" s="4791"/>
      <c r="K7" s="4791"/>
      <c r="L7" s="4791"/>
      <c r="M7" s="4791"/>
      <c r="N7" s="4791"/>
      <c r="O7" s="4791"/>
      <c r="P7" s="4791"/>
      <c r="Q7" s="4791"/>
      <c r="R7" s="4791"/>
      <c r="S7" s="4791"/>
      <c r="T7" s="4791"/>
      <c r="U7" s="4791"/>
      <c r="V7" s="4791"/>
      <c r="W7" s="4791"/>
      <c r="X7" s="4791"/>
      <c r="Y7" s="4791"/>
      <c r="Z7" s="4791"/>
      <c r="AA7" s="4791"/>
      <c r="AB7" s="4791"/>
      <c r="AC7" s="4791"/>
      <c r="AD7" s="4791"/>
      <c r="AE7" s="4791"/>
      <c r="AF7" s="4791"/>
      <c r="AG7" s="4791"/>
      <c r="AH7" s="4791"/>
      <c r="AI7" s="4791"/>
      <c r="AJ7" s="4791"/>
      <c r="AK7" s="4791"/>
      <c r="AL7" s="4792"/>
    </row>
    <row r="8" spans="1:52">
      <c r="B8" s="4746" t="s">
        <v>2184</v>
      </c>
      <c r="C8" s="4747"/>
      <c r="D8" s="4747"/>
      <c r="E8" s="4747"/>
      <c r="F8" s="4747"/>
      <c r="G8" s="4747"/>
      <c r="H8" s="4749" t="s">
        <v>2185</v>
      </c>
      <c r="I8" s="4750"/>
      <c r="J8" s="4750"/>
      <c r="K8" s="4750"/>
      <c r="L8" s="4750"/>
      <c r="M8" s="4750"/>
      <c r="N8" s="4750"/>
      <c r="O8" s="4750"/>
      <c r="P8" s="4750"/>
      <c r="Q8" s="4750"/>
      <c r="R8" s="4750"/>
      <c r="S8" s="4750"/>
      <c r="T8" s="4750"/>
      <c r="U8" s="4750"/>
      <c r="V8" s="4750"/>
      <c r="W8" s="4750"/>
      <c r="X8" s="4750"/>
      <c r="Y8" s="4750"/>
      <c r="Z8" s="4750"/>
      <c r="AA8" s="4750"/>
      <c r="AB8" s="4750"/>
      <c r="AC8" s="4750"/>
      <c r="AD8" s="4750"/>
      <c r="AE8" s="4750"/>
      <c r="AF8" s="4750"/>
      <c r="AG8" s="4750"/>
      <c r="AH8" s="4750"/>
      <c r="AI8" s="4750"/>
      <c r="AJ8" s="4750"/>
      <c r="AK8" s="4750"/>
      <c r="AL8" s="4751"/>
    </row>
    <row r="9" spans="1:52">
      <c r="B9" s="4748"/>
      <c r="C9" s="4682"/>
      <c r="D9" s="4682"/>
      <c r="E9" s="4682"/>
      <c r="F9" s="4682"/>
      <c r="G9" s="4682"/>
      <c r="H9" s="4752"/>
      <c r="I9" s="4753"/>
      <c r="J9" s="4753"/>
      <c r="K9" s="4753"/>
      <c r="L9" s="4753"/>
      <c r="M9" s="4753"/>
      <c r="N9" s="4753"/>
      <c r="O9" s="4753"/>
      <c r="P9" s="4753"/>
      <c r="Q9" s="4753"/>
      <c r="R9" s="4753"/>
      <c r="S9" s="4753"/>
      <c r="T9" s="4753"/>
      <c r="U9" s="4753"/>
      <c r="V9" s="4753"/>
      <c r="W9" s="4753"/>
      <c r="X9" s="4753"/>
      <c r="Y9" s="4753"/>
      <c r="Z9" s="4753"/>
      <c r="AA9" s="4753"/>
      <c r="AB9" s="4753"/>
      <c r="AC9" s="4753"/>
      <c r="AD9" s="4753"/>
      <c r="AE9" s="4753"/>
      <c r="AF9" s="4753"/>
      <c r="AG9" s="4753"/>
      <c r="AH9" s="4753"/>
      <c r="AI9" s="4753"/>
      <c r="AJ9" s="4753"/>
      <c r="AK9" s="4753"/>
      <c r="AL9" s="4754"/>
    </row>
    <row r="10" spans="1:52">
      <c r="B10" s="4748"/>
      <c r="C10" s="4682"/>
      <c r="D10" s="4682"/>
      <c r="E10" s="4682"/>
      <c r="F10" s="4682"/>
      <c r="G10" s="4682"/>
      <c r="H10" s="4752" t="s">
        <v>2186</v>
      </c>
      <c r="I10" s="4753"/>
      <c r="J10" s="4753"/>
      <c r="K10" s="4753"/>
      <c r="L10" s="4753"/>
      <c r="M10" s="4753"/>
      <c r="N10" s="4753"/>
      <c r="O10" s="4753"/>
      <c r="P10" s="4753"/>
      <c r="Q10" s="4753"/>
      <c r="R10" s="4753"/>
      <c r="S10" s="4753"/>
      <c r="T10" s="4753"/>
      <c r="U10" s="4753"/>
      <c r="V10" s="4753"/>
      <c r="W10" s="4753"/>
      <c r="X10" s="4753"/>
      <c r="Y10" s="4753"/>
      <c r="Z10" s="4753"/>
      <c r="AA10" s="4753"/>
      <c r="AB10" s="4753"/>
      <c r="AC10" s="4753"/>
      <c r="AD10" s="4753"/>
      <c r="AE10" s="4753"/>
      <c r="AF10" s="4753"/>
      <c r="AG10" s="4753"/>
      <c r="AH10" s="4753"/>
      <c r="AI10" s="4753"/>
      <c r="AJ10" s="4753"/>
      <c r="AK10" s="4753"/>
      <c r="AL10" s="4754"/>
    </row>
    <row r="11" spans="1:52">
      <c r="B11" s="4617"/>
      <c r="C11" s="4618"/>
      <c r="D11" s="4618"/>
      <c r="E11" s="4618"/>
      <c r="F11" s="4618"/>
      <c r="G11" s="4618"/>
      <c r="H11" s="4755"/>
      <c r="I11" s="4756"/>
      <c r="J11" s="4756"/>
      <c r="K11" s="4756"/>
      <c r="L11" s="4756"/>
      <c r="M11" s="4756"/>
      <c r="N11" s="4756"/>
      <c r="O11" s="4756"/>
      <c r="P11" s="4756"/>
      <c r="Q11" s="4756"/>
      <c r="R11" s="4756"/>
      <c r="S11" s="4756"/>
      <c r="T11" s="4756"/>
      <c r="U11" s="4756"/>
      <c r="V11" s="4756"/>
      <c r="W11" s="4756"/>
      <c r="X11" s="4756"/>
      <c r="Y11" s="4756"/>
      <c r="Z11" s="4756"/>
      <c r="AA11" s="4756"/>
      <c r="AB11" s="4756"/>
      <c r="AC11" s="4756"/>
      <c r="AD11" s="4756"/>
      <c r="AE11" s="4756"/>
      <c r="AF11" s="4756"/>
      <c r="AG11" s="4756"/>
      <c r="AH11" s="4756"/>
      <c r="AI11" s="4756"/>
      <c r="AJ11" s="4756"/>
      <c r="AK11" s="4756"/>
      <c r="AL11" s="4757"/>
    </row>
    <row r="12" spans="1:52" ht="13.5" customHeight="1">
      <c r="B12" s="4722" t="s">
        <v>1997</v>
      </c>
      <c r="C12" s="4723"/>
      <c r="D12" s="4723"/>
      <c r="E12" s="4723"/>
      <c r="F12" s="4723"/>
      <c r="G12" s="4723"/>
      <c r="H12" s="1354"/>
      <c r="I12" s="1049"/>
      <c r="J12" s="1050"/>
      <c r="K12" s="1050"/>
      <c r="L12" s="1050"/>
      <c r="M12" s="1050"/>
      <c r="N12" s="1050"/>
      <c r="O12" s="1050"/>
      <c r="P12" s="1050"/>
      <c r="Q12" s="1050"/>
      <c r="R12" s="1051"/>
      <c r="S12" s="1051"/>
      <c r="T12" s="1050"/>
      <c r="U12" s="1050"/>
      <c r="V12" s="1050"/>
      <c r="W12" s="1050"/>
      <c r="X12" s="1050"/>
      <c r="Y12" s="1050"/>
      <c r="Z12" s="1050"/>
      <c r="AA12" s="1050"/>
      <c r="AB12" s="1050"/>
      <c r="AC12" s="1050"/>
      <c r="AD12" s="1050"/>
      <c r="AE12" s="1050"/>
      <c r="AF12" s="1050"/>
      <c r="AG12" s="1050"/>
      <c r="AH12" s="1050"/>
      <c r="AI12" s="1050"/>
      <c r="AJ12" s="1050"/>
      <c r="AK12" s="1050"/>
      <c r="AL12" s="1052"/>
    </row>
    <row r="13" spans="1:52" ht="13.5" customHeight="1">
      <c r="B13" s="4725"/>
      <c r="C13" s="4625"/>
      <c r="D13" s="4625"/>
      <c r="E13" s="4625"/>
      <c r="F13" s="4625"/>
      <c r="G13" s="4625"/>
      <c r="H13" s="1053"/>
      <c r="I13" s="995"/>
      <c r="L13" s="1054">
        <v>1</v>
      </c>
      <c r="M13" s="1055"/>
      <c r="N13" s="1054" t="s">
        <v>2000</v>
      </c>
      <c r="O13" s="1054"/>
      <c r="P13" s="1054"/>
      <c r="Q13" s="1054"/>
      <c r="R13" s="1056"/>
      <c r="S13" s="1056"/>
      <c r="T13" s="1054"/>
      <c r="U13" s="1054"/>
      <c r="V13" s="1054"/>
      <c r="W13" s="1054"/>
      <c r="X13" s="1054"/>
      <c r="Y13" s="1054">
        <v>4</v>
      </c>
      <c r="Z13" s="1055"/>
      <c r="AA13" s="1054" t="s">
        <v>2006</v>
      </c>
      <c r="AB13" s="1054"/>
      <c r="AC13" s="1054"/>
      <c r="AD13" s="1054"/>
      <c r="AL13" s="989"/>
    </row>
    <row r="14" spans="1:52">
      <c r="B14" s="4725"/>
      <c r="C14" s="4625"/>
      <c r="D14" s="4625"/>
      <c r="E14" s="4625"/>
      <c r="F14" s="4625"/>
      <c r="G14" s="4625"/>
      <c r="H14" s="1053"/>
      <c r="I14" s="995"/>
      <c r="L14" s="1054">
        <v>2</v>
      </c>
      <c r="M14" s="1055"/>
      <c r="N14" s="1054" t="s">
        <v>2002</v>
      </c>
      <c r="O14" s="1054"/>
      <c r="P14" s="1054"/>
      <c r="Q14" s="1054"/>
      <c r="R14" s="1056"/>
      <c r="S14" s="1056"/>
      <c r="T14" s="1054"/>
      <c r="U14" s="1054"/>
      <c r="V14" s="1054"/>
      <c r="W14" s="1054"/>
      <c r="X14" s="1054"/>
      <c r="Y14" s="1054">
        <v>5</v>
      </c>
      <c r="Z14" s="1055"/>
      <c r="AA14" s="1054" t="s">
        <v>2008</v>
      </c>
      <c r="AB14" s="1054"/>
      <c r="AC14" s="1054"/>
      <c r="AD14" s="1054"/>
      <c r="AL14" s="988"/>
    </row>
    <row r="15" spans="1:52">
      <c r="B15" s="4725"/>
      <c r="C15" s="4625"/>
      <c r="D15" s="4625"/>
      <c r="E15" s="4625"/>
      <c r="F15" s="4625"/>
      <c r="G15" s="4625"/>
      <c r="H15" s="1053"/>
      <c r="I15" s="995"/>
      <c r="L15" s="1054">
        <v>3</v>
      </c>
      <c r="M15" s="1055"/>
      <c r="N15" s="1054" t="s">
        <v>2004</v>
      </c>
      <c r="O15" s="1054"/>
      <c r="P15" s="1054"/>
      <c r="Q15" s="1054"/>
      <c r="R15" s="1056"/>
      <c r="S15" s="1056"/>
      <c r="T15" s="1054"/>
      <c r="U15" s="1054"/>
      <c r="V15" s="1054"/>
      <c r="W15" s="1054"/>
      <c r="X15" s="1054"/>
      <c r="Y15" s="1054"/>
      <c r="Z15" s="1054"/>
      <c r="AA15" s="1054"/>
      <c r="AB15" s="1054"/>
      <c r="AC15" s="1054"/>
      <c r="AD15" s="1054"/>
      <c r="AL15" s="989"/>
    </row>
    <row r="16" spans="1:52">
      <c r="B16" s="4216"/>
      <c r="C16" s="4213"/>
      <c r="D16" s="4213"/>
      <c r="E16" s="4213"/>
      <c r="F16" s="4213"/>
      <c r="G16" s="4213"/>
      <c r="H16" s="1057"/>
      <c r="I16" s="1058"/>
      <c r="J16" s="990"/>
      <c r="K16" s="990"/>
      <c r="L16" s="990"/>
      <c r="M16" s="990"/>
      <c r="N16" s="990"/>
      <c r="O16" s="990"/>
      <c r="P16" s="990"/>
      <c r="Q16" s="990"/>
      <c r="R16" s="991"/>
      <c r="S16" s="991"/>
      <c r="T16" s="990"/>
      <c r="U16" s="990"/>
      <c r="V16" s="990"/>
      <c r="W16" s="990"/>
      <c r="X16" s="990"/>
      <c r="Y16" s="990"/>
      <c r="Z16" s="990"/>
      <c r="AA16" s="990"/>
      <c r="AB16" s="990"/>
      <c r="AC16" s="990"/>
      <c r="AD16" s="990"/>
      <c r="AE16" s="990"/>
      <c r="AF16" s="990"/>
      <c r="AG16" s="990"/>
      <c r="AH16" s="990"/>
      <c r="AI16" s="990"/>
      <c r="AJ16" s="990"/>
      <c r="AK16" s="990"/>
      <c r="AL16" s="992"/>
    </row>
    <row r="17" spans="2:38" ht="21" customHeight="1">
      <c r="B17" s="4771" t="s">
        <v>2187</v>
      </c>
      <c r="C17" s="4772"/>
      <c r="D17" s="4722" t="s">
        <v>2188</v>
      </c>
      <c r="E17" s="4723"/>
      <c r="F17" s="4723"/>
      <c r="G17" s="4724"/>
      <c r="R17" s="986"/>
      <c r="S17" s="986"/>
      <c r="AL17" s="988"/>
    </row>
    <row r="18" spans="2:38" ht="21" customHeight="1">
      <c r="B18" s="4773"/>
      <c r="C18" s="4774"/>
      <c r="D18" s="4725"/>
      <c r="E18" s="4625"/>
      <c r="F18" s="4625"/>
      <c r="G18" s="4626"/>
      <c r="L18" s="1054">
        <v>1</v>
      </c>
      <c r="M18" s="1054"/>
      <c r="N18" s="1054" t="s">
        <v>2189</v>
      </c>
      <c r="O18" s="1054"/>
      <c r="P18" s="1054"/>
      <c r="Q18" s="1054"/>
      <c r="R18" s="1056"/>
      <c r="S18" s="1056"/>
      <c r="T18" s="1054"/>
      <c r="U18" s="1054"/>
      <c r="V18" s="1054"/>
      <c r="W18" s="1054"/>
      <c r="X18" s="1054"/>
      <c r="Y18" s="1054">
        <v>6</v>
      </c>
      <c r="Z18" s="1054"/>
      <c r="AA18" s="1054" t="s">
        <v>2190</v>
      </c>
      <c r="AB18" s="1054"/>
      <c r="AC18" s="1054"/>
      <c r="AD18" s="1054"/>
      <c r="AE18" s="1054"/>
      <c r="AF18" s="1054"/>
      <c r="AG18" s="1054"/>
      <c r="AH18" s="1054"/>
      <c r="AI18" s="1054"/>
      <c r="AL18" s="988"/>
    </row>
    <row r="19" spans="2:38" ht="21" customHeight="1">
      <c r="B19" s="4773"/>
      <c r="C19" s="4774"/>
      <c r="D19" s="4725"/>
      <c r="E19" s="4625"/>
      <c r="F19" s="4625"/>
      <c r="G19" s="4626"/>
      <c r="L19" s="1054">
        <v>2</v>
      </c>
      <c r="M19" s="1054"/>
      <c r="N19" s="1054" t="s">
        <v>2191</v>
      </c>
      <c r="O19" s="1054"/>
      <c r="P19" s="1054"/>
      <c r="Q19" s="1054"/>
      <c r="R19" s="1056"/>
      <c r="S19" s="1056"/>
      <c r="T19" s="1054"/>
      <c r="U19" s="1054"/>
      <c r="V19" s="1054"/>
      <c r="W19" s="1054"/>
      <c r="X19" s="1054"/>
      <c r="Y19" s="1054">
        <v>7</v>
      </c>
      <c r="Z19" s="1054"/>
      <c r="AA19" s="1054" t="s">
        <v>2192</v>
      </c>
      <c r="AB19" s="1054"/>
      <c r="AC19" s="1054"/>
      <c r="AD19" s="1054"/>
      <c r="AE19" s="1054"/>
      <c r="AF19" s="1054"/>
      <c r="AG19" s="1054"/>
      <c r="AH19" s="1054"/>
      <c r="AI19" s="1054"/>
      <c r="AL19" s="988"/>
    </row>
    <row r="20" spans="2:38" ht="21" customHeight="1">
      <c r="B20" s="4773"/>
      <c r="C20" s="4774"/>
      <c r="D20" s="4725"/>
      <c r="E20" s="4625"/>
      <c r="F20" s="4625"/>
      <c r="G20" s="4626"/>
      <c r="L20" s="1054">
        <v>3</v>
      </c>
      <c r="M20" s="1054"/>
      <c r="N20" s="1054" t="s">
        <v>2193</v>
      </c>
      <c r="O20" s="1054"/>
      <c r="P20" s="1054"/>
      <c r="Q20" s="1054"/>
      <c r="R20" s="1056"/>
      <c r="S20" s="1056"/>
      <c r="T20" s="1054"/>
      <c r="U20" s="1054"/>
      <c r="V20" s="1054"/>
      <c r="W20" s="1054"/>
      <c r="X20" s="1054"/>
      <c r="Y20" s="1054">
        <v>8</v>
      </c>
      <c r="Z20" s="1054"/>
      <c r="AA20" s="1054" t="s">
        <v>2194</v>
      </c>
      <c r="AB20" s="1054"/>
      <c r="AC20" s="1054"/>
      <c r="AD20" s="1054"/>
      <c r="AE20" s="1054"/>
      <c r="AF20" s="1054"/>
      <c r="AG20" s="1054"/>
      <c r="AH20" s="1054"/>
      <c r="AI20" s="1054"/>
      <c r="AL20" s="988"/>
    </row>
    <row r="21" spans="2:38" ht="21" customHeight="1">
      <c r="B21" s="4773"/>
      <c r="C21" s="4774"/>
      <c r="D21" s="4725"/>
      <c r="E21" s="4625"/>
      <c r="F21" s="4625"/>
      <c r="G21" s="4626"/>
      <c r="L21" s="1054">
        <v>4</v>
      </c>
      <c r="M21" s="1054"/>
      <c r="N21" s="1054" t="s">
        <v>2195</v>
      </c>
      <c r="O21" s="1054"/>
      <c r="P21" s="1054"/>
      <c r="Q21" s="1054"/>
      <c r="R21" s="1056"/>
      <c r="S21" s="1056"/>
      <c r="T21" s="1054"/>
      <c r="U21" s="1054"/>
      <c r="V21" s="1054"/>
      <c r="W21" s="1054"/>
      <c r="X21" s="1054"/>
      <c r="Y21" s="1054">
        <v>9</v>
      </c>
      <c r="Z21" s="1054"/>
      <c r="AA21" s="1054" t="s">
        <v>2011</v>
      </c>
      <c r="AB21" s="1054"/>
      <c r="AC21" s="1054"/>
      <c r="AD21" s="1054"/>
      <c r="AE21" s="1054"/>
      <c r="AF21" s="1054"/>
      <c r="AG21" s="1054"/>
      <c r="AH21" s="1054"/>
      <c r="AI21" s="1054"/>
      <c r="AL21" s="988"/>
    </row>
    <row r="22" spans="2:38" ht="21" customHeight="1">
      <c r="B22" s="4773"/>
      <c r="C22" s="4774"/>
      <c r="D22" s="4725"/>
      <c r="E22" s="4625"/>
      <c r="F22" s="4625"/>
      <c r="G22" s="4626"/>
      <c r="L22" s="1054">
        <v>5</v>
      </c>
      <c r="M22" s="1054"/>
      <c r="N22" s="1054" t="s">
        <v>2196</v>
      </c>
      <c r="O22" s="1054"/>
      <c r="P22" s="1054"/>
      <c r="Q22" s="1054"/>
      <c r="R22" s="1056"/>
      <c r="S22" s="1056"/>
      <c r="T22" s="1054"/>
      <c r="U22" s="1054"/>
      <c r="V22" s="1054"/>
      <c r="W22" s="1054"/>
      <c r="X22" s="1054"/>
      <c r="Y22" s="1054"/>
      <c r="Z22" s="1054"/>
      <c r="AA22" s="1054"/>
      <c r="AB22" s="1054"/>
      <c r="AC22" s="1054"/>
      <c r="AD22" s="1054"/>
      <c r="AE22" s="1054"/>
      <c r="AF22" s="1054"/>
      <c r="AG22" s="1054"/>
      <c r="AH22" s="1054"/>
      <c r="AI22" s="1054"/>
      <c r="AL22" s="988"/>
    </row>
    <row r="23" spans="2:38" ht="21" customHeight="1">
      <c r="B23" s="4773"/>
      <c r="C23" s="4774"/>
      <c r="D23" s="4216"/>
      <c r="E23" s="4213"/>
      <c r="F23" s="4213"/>
      <c r="G23" s="4214"/>
      <c r="H23" s="990"/>
      <c r="I23" s="990"/>
      <c r="J23" s="990"/>
      <c r="K23" s="990"/>
      <c r="O23" s="990"/>
      <c r="P23" s="990"/>
      <c r="Q23" s="990"/>
      <c r="R23" s="991"/>
      <c r="S23" s="991"/>
      <c r="T23" s="990"/>
      <c r="U23" s="990"/>
      <c r="V23" s="990"/>
      <c r="W23" s="990"/>
      <c r="X23" s="990"/>
      <c r="Y23" s="990"/>
      <c r="Z23" s="990"/>
      <c r="AA23" s="990"/>
      <c r="AB23" s="990"/>
      <c r="AC23" s="990"/>
      <c r="AD23" s="990"/>
      <c r="AE23" s="990"/>
      <c r="AF23" s="990"/>
      <c r="AG23" s="990"/>
      <c r="AH23" s="990"/>
      <c r="AI23" s="990"/>
      <c r="AJ23" s="990"/>
      <c r="AK23" s="990"/>
      <c r="AL23" s="992"/>
    </row>
    <row r="24" spans="2:38" ht="10.5" customHeight="1">
      <c r="B24" s="4773"/>
      <c r="C24" s="4774"/>
      <c r="D24" s="4722" t="s">
        <v>2197</v>
      </c>
      <c r="E24" s="4723"/>
      <c r="F24" s="4723"/>
      <c r="G24" s="4724"/>
      <c r="H24" s="1059"/>
      <c r="I24" s="1059"/>
      <c r="J24" s="1059"/>
      <c r="K24" s="1059"/>
      <c r="L24" s="1059"/>
      <c r="M24" s="1059"/>
      <c r="N24" s="1059"/>
      <c r="O24" s="1059"/>
      <c r="P24" s="1059"/>
      <c r="Q24" s="1059"/>
      <c r="R24" s="1060"/>
      <c r="S24" s="1060"/>
      <c r="T24" s="1059"/>
      <c r="U24" s="1059"/>
      <c r="V24" s="1059"/>
      <c r="W24" s="1061"/>
      <c r="X24" s="1061"/>
      <c r="Y24" s="1061"/>
      <c r="Z24" s="1061"/>
      <c r="AA24" s="1061"/>
      <c r="AB24" s="1061"/>
      <c r="AC24" s="1061"/>
      <c r="AD24" s="1061"/>
      <c r="AE24" s="1061"/>
      <c r="AF24" s="1061"/>
      <c r="AG24" s="1061"/>
      <c r="AH24" s="1061"/>
      <c r="AI24" s="1061"/>
      <c r="AJ24" s="1061"/>
      <c r="AK24" s="1061"/>
      <c r="AL24" s="1062"/>
    </row>
    <row r="25" spans="2:38" ht="10.5" customHeight="1">
      <c r="B25" s="4773"/>
      <c r="C25" s="4774"/>
      <c r="D25" s="4725"/>
      <c r="E25" s="4625"/>
      <c r="F25" s="4625"/>
      <c r="G25" s="4626"/>
      <c r="H25" s="1063"/>
      <c r="I25" s="4777" t="s">
        <v>2198</v>
      </c>
      <c r="J25" s="4777"/>
      <c r="K25" s="4777"/>
      <c r="L25" s="4777"/>
      <c r="M25" s="4777"/>
      <c r="N25" s="4777"/>
      <c r="O25" s="4777"/>
      <c r="P25" s="4777"/>
      <c r="Q25" s="4777"/>
      <c r="R25" s="4777"/>
      <c r="S25" s="4777"/>
      <c r="T25" s="4777"/>
      <c r="U25" s="4777"/>
      <c r="V25" s="4777"/>
      <c r="W25" s="4777"/>
      <c r="X25" s="1064"/>
      <c r="Y25" s="1065"/>
      <c r="Z25" s="4758"/>
      <c r="AA25" s="4759"/>
      <c r="AB25" s="4759"/>
      <c r="AC25" s="4759"/>
      <c r="AD25" s="4760"/>
      <c r="AE25" s="1066"/>
      <c r="AF25" s="1067"/>
      <c r="AG25" s="1067"/>
      <c r="AH25" s="1067"/>
      <c r="AI25" s="1067"/>
      <c r="AJ25" s="1067"/>
      <c r="AK25" s="1068"/>
      <c r="AL25" s="1069"/>
    </row>
    <row r="26" spans="2:38" ht="10.5" customHeight="1">
      <c r="B26" s="4773"/>
      <c r="C26" s="4774"/>
      <c r="D26" s="4725"/>
      <c r="E26" s="4625"/>
      <c r="F26" s="4625"/>
      <c r="G26" s="4626"/>
      <c r="H26" s="1063"/>
      <c r="I26" s="4777"/>
      <c r="J26" s="4777"/>
      <c r="K26" s="4777"/>
      <c r="L26" s="4777"/>
      <c r="M26" s="4777"/>
      <c r="N26" s="4777"/>
      <c r="O26" s="4777"/>
      <c r="P26" s="4777"/>
      <c r="Q26" s="4777"/>
      <c r="R26" s="4777"/>
      <c r="S26" s="4777"/>
      <c r="T26" s="4777"/>
      <c r="U26" s="4777"/>
      <c r="V26" s="4777"/>
      <c r="W26" s="4777"/>
      <c r="X26" s="1065"/>
      <c r="Y26" s="1065"/>
      <c r="Z26" s="4761"/>
      <c r="AA26" s="4762"/>
      <c r="AB26" s="4762"/>
      <c r="AC26" s="4762"/>
      <c r="AD26" s="4763"/>
      <c r="AE26" s="1064" t="s">
        <v>2199</v>
      </c>
      <c r="AF26" s="1067"/>
      <c r="AG26" s="1067"/>
      <c r="AH26" s="1067"/>
      <c r="AI26" s="1067"/>
      <c r="AJ26" s="1067"/>
      <c r="AK26" s="1068"/>
      <c r="AL26" s="1069"/>
    </row>
    <row r="27" spans="2:38" ht="10.5" customHeight="1">
      <c r="B27" s="4773"/>
      <c r="C27" s="4774"/>
      <c r="D27" s="4725"/>
      <c r="E27" s="4625"/>
      <c r="F27" s="4625"/>
      <c r="G27" s="4626"/>
      <c r="H27" s="1068"/>
      <c r="I27" s="1070"/>
      <c r="J27" s="1070"/>
      <c r="K27" s="1070"/>
      <c r="L27" s="1070"/>
      <c r="M27" s="1066"/>
      <c r="N27" s="1066"/>
      <c r="O27" s="1066"/>
      <c r="P27" s="1066"/>
      <c r="Q27" s="1066"/>
      <c r="R27" s="1066"/>
      <c r="S27" s="1066"/>
      <c r="T27" s="1066"/>
      <c r="U27" s="1066"/>
      <c r="V27" s="1066"/>
      <c r="W27" s="1066"/>
      <c r="X27" s="1066"/>
      <c r="Y27" s="1066"/>
      <c r="Z27" s="1066"/>
      <c r="AA27" s="1066"/>
      <c r="AB27" s="1066"/>
      <c r="AC27" s="1066"/>
      <c r="AD27" s="1066"/>
      <c r="AE27" s="1066"/>
      <c r="AF27" s="1067"/>
      <c r="AG27" s="1067"/>
      <c r="AH27" s="1067"/>
      <c r="AI27" s="1067"/>
      <c r="AJ27" s="1067"/>
      <c r="AK27" s="1068"/>
      <c r="AL27" s="1069"/>
    </row>
    <row r="28" spans="2:38" ht="10.5" customHeight="1">
      <c r="B28" s="4773"/>
      <c r="C28" s="4774"/>
      <c r="D28" s="4725"/>
      <c r="E28" s="4625"/>
      <c r="F28" s="4625"/>
      <c r="G28" s="4626"/>
      <c r="H28" s="1068"/>
      <c r="I28" s="4764" t="s">
        <v>2200</v>
      </c>
      <c r="J28" s="4764"/>
      <c r="K28" s="4764"/>
      <c r="L28" s="4764"/>
      <c r="M28" s="4764"/>
      <c r="N28" s="4764"/>
      <c r="O28" s="4764"/>
      <c r="P28" s="4764"/>
      <c r="Q28" s="4764"/>
      <c r="R28" s="4764"/>
      <c r="S28" s="4764"/>
      <c r="T28" s="4764"/>
      <c r="U28" s="4764"/>
      <c r="V28" s="4764"/>
      <c r="W28" s="4764"/>
      <c r="X28" s="4764"/>
      <c r="Y28" s="1064"/>
      <c r="Z28" s="4765"/>
      <c r="AA28" s="4766"/>
      <c r="AB28" s="4766"/>
      <c r="AC28" s="4766"/>
      <c r="AD28" s="4767"/>
      <c r="AE28" s="1066"/>
      <c r="AF28" s="1067"/>
      <c r="AG28" s="1067"/>
      <c r="AH28" s="1067"/>
      <c r="AI28" s="1067"/>
      <c r="AJ28" s="1067"/>
      <c r="AK28" s="1068"/>
      <c r="AL28" s="1069"/>
    </row>
    <row r="29" spans="2:38" ht="10.5" customHeight="1">
      <c r="B29" s="4773"/>
      <c r="C29" s="4774"/>
      <c r="D29" s="4725"/>
      <c r="E29" s="4625"/>
      <c r="F29" s="4625"/>
      <c r="G29" s="4626"/>
      <c r="H29" s="1068"/>
      <c r="I29" s="4764"/>
      <c r="J29" s="4764"/>
      <c r="K29" s="4764"/>
      <c r="L29" s="4764"/>
      <c r="M29" s="4764"/>
      <c r="N29" s="4764"/>
      <c r="O29" s="4764"/>
      <c r="P29" s="4764"/>
      <c r="Q29" s="4764"/>
      <c r="R29" s="4764"/>
      <c r="S29" s="4764"/>
      <c r="T29" s="4764"/>
      <c r="U29" s="4764"/>
      <c r="V29" s="4764"/>
      <c r="W29" s="4764"/>
      <c r="X29" s="4764"/>
      <c r="Y29" s="1064"/>
      <c r="Z29" s="4768"/>
      <c r="AA29" s="4769"/>
      <c r="AB29" s="4769"/>
      <c r="AC29" s="4769"/>
      <c r="AD29" s="4770"/>
      <c r="AE29" s="1064" t="s">
        <v>1673</v>
      </c>
      <c r="AF29" s="1067"/>
      <c r="AG29" s="1067"/>
      <c r="AH29" s="1067"/>
      <c r="AI29" s="1067"/>
      <c r="AJ29" s="1067"/>
      <c r="AK29" s="1068"/>
      <c r="AL29" s="1069"/>
    </row>
    <row r="30" spans="2:38" ht="10.5" customHeight="1">
      <c r="B30" s="4773"/>
      <c r="C30" s="4774"/>
      <c r="D30" s="4725"/>
      <c r="E30" s="4625"/>
      <c r="F30" s="4625"/>
      <c r="G30" s="4626"/>
      <c r="H30" s="1068"/>
      <c r="I30" s="4764"/>
      <c r="J30" s="4764"/>
      <c r="K30" s="4764"/>
      <c r="L30" s="4764"/>
      <c r="M30" s="4764"/>
      <c r="N30" s="4764"/>
      <c r="O30" s="4764"/>
      <c r="P30" s="4764"/>
      <c r="Q30" s="4764"/>
      <c r="R30" s="4764"/>
      <c r="S30" s="4764"/>
      <c r="T30" s="4764"/>
      <c r="U30" s="4764"/>
      <c r="V30" s="4764"/>
      <c r="W30" s="4764"/>
      <c r="X30" s="4764"/>
      <c r="Y30" s="1068"/>
      <c r="Z30" s="1068"/>
      <c r="AA30" s="1068"/>
      <c r="AB30" s="1067"/>
      <c r="AC30" s="1067"/>
      <c r="AD30" s="1067"/>
      <c r="AE30" s="1067"/>
      <c r="AF30" s="1067"/>
      <c r="AG30" s="1067"/>
      <c r="AH30" s="1067"/>
      <c r="AI30" s="1067"/>
      <c r="AJ30" s="1067"/>
      <c r="AK30" s="1068"/>
      <c r="AL30" s="1069"/>
    </row>
    <row r="31" spans="2:38" ht="10.5" customHeight="1" thickBot="1">
      <c r="B31" s="4773"/>
      <c r="C31" s="4774"/>
      <c r="D31" s="4725"/>
      <c r="E31" s="4625"/>
      <c r="F31" s="4625"/>
      <c r="G31" s="4626"/>
      <c r="H31" s="1068"/>
      <c r="I31" s="1063"/>
      <c r="J31" s="1068"/>
      <c r="K31" s="1068"/>
      <c r="L31" s="1068"/>
      <c r="M31" s="1068"/>
      <c r="N31" s="1068"/>
      <c r="O31" s="1068"/>
      <c r="P31" s="1068"/>
      <c r="Q31" s="1068"/>
      <c r="R31" s="1068"/>
      <c r="S31" s="1068"/>
      <c r="T31" s="1068"/>
      <c r="U31" s="1063"/>
      <c r="V31" s="1063"/>
      <c r="W31" s="1063"/>
      <c r="X31" s="1063"/>
      <c r="Y31" s="1068"/>
      <c r="Z31" s="1068"/>
      <c r="AA31" s="1068"/>
      <c r="AB31" s="1068"/>
      <c r="AC31" s="1068"/>
      <c r="AD31" s="1068"/>
      <c r="AE31" s="1068"/>
      <c r="AF31" s="1068"/>
      <c r="AG31" s="1068"/>
      <c r="AH31" s="1068"/>
      <c r="AI31" s="1068"/>
      <c r="AJ31" s="1068"/>
      <c r="AK31" s="1068"/>
      <c r="AL31" s="1069"/>
    </row>
    <row r="32" spans="2:38" ht="10.5" customHeight="1">
      <c r="B32" s="4773"/>
      <c r="C32" s="4774"/>
      <c r="D32" s="4725"/>
      <c r="E32" s="4625"/>
      <c r="F32" s="4625"/>
      <c r="G32" s="4626"/>
      <c r="H32" s="1068"/>
      <c r="I32" s="1063"/>
      <c r="J32" s="4744" t="s">
        <v>2201</v>
      </c>
      <c r="K32" s="4744"/>
      <c r="L32" s="4744"/>
      <c r="M32" s="4744"/>
      <c r="N32" s="4744"/>
      <c r="O32" s="4744"/>
      <c r="P32" s="4744"/>
      <c r="Q32" s="1068"/>
      <c r="R32" s="4745"/>
      <c r="S32" s="4745"/>
      <c r="T32" s="4743" t="s">
        <v>1673</v>
      </c>
      <c r="U32" s="4743"/>
      <c r="V32" s="1063"/>
      <c r="W32" s="1063"/>
      <c r="X32" s="1063"/>
      <c r="Y32" s="4742"/>
      <c r="Z32" s="4742"/>
      <c r="AA32" s="4742"/>
      <c r="AB32" s="4742"/>
      <c r="AC32" s="1067"/>
      <c r="AD32" s="4778" t="s">
        <v>2202</v>
      </c>
      <c r="AE32" s="4779"/>
      <c r="AF32" s="4779"/>
      <c r="AG32" s="4779"/>
      <c r="AH32" s="4779"/>
      <c r="AI32" s="4779"/>
      <c r="AJ32" s="4779"/>
      <c r="AK32" s="4780"/>
      <c r="AL32" s="1069"/>
    </row>
    <row r="33" spans="2:38" ht="10.5" customHeight="1">
      <c r="B33" s="4773"/>
      <c r="C33" s="4774"/>
      <c r="D33" s="4725"/>
      <c r="E33" s="4625"/>
      <c r="F33" s="4625"/>
      <c r="G33" s="4626"/>
      <c r="H33" s="1068"/>
      <c r="I33" s="1063"/>
      <c r="J33" s="4744"/>
      <c r="K33" s="4744"/>
      <c r="L33" s="4744"/>
      <c r="M33" s="4744"/>
      <c r="N33" s="4744"/>
      <c r="O33" s="4744"/>
      <c r="P33" s="4744"/>
      <c r="Q33" s="1068"/>
      <c r="R33" s="4745"/>
      <c r="S33" s="4745"/>
      <c r="T33" s="4743"/>
      <c r="U33" s="4743"/>
      <c r="V33" s="1063"/>
      <c r="W33" s="1063"/>
      <c r="X33" s="1063"/>
      <c r="Y33" s="4742"/>
      <c r="Z33" s="4742"/>
      <c r="AA33" s="4742"/>
      <c r="AB33" s="4742"/>
      <c r="AC33" s="1067"/>
      <c r="AD33" s="4781"/>
      <c r="AE33" s="4782"/>
      <c r="AF33" s="4782"/>
      <c r="AG33" s="4782"/>
      <c r="AH33" s="4782"/>
      <c r="AI33" s="4782"/>
      <c r="AJ33" s="4782"/>
      <c r="AK33" s="4783"/>
      <c r="AL33" s="1069"/>
    </row>
    <row r="34" spans="2:38" ht="10.5" customHeight="1" thickBot="1">
      <c r="B34" s="4773"/>
      <c r="C34" s="4774"/>
      <c r="D34" s="4725"/>
      <c r="E34" s="4625"/>
      <c r="F34" s="4625"/>
      <c r="G34" s="4626"/>
      <c r="H34" s="1068"/>
      <c r="I34" s="1063"/>
      <c r="J34" s="1068"/>
      <c r="K34" s="1068"/>
      <c r="L34" s="1068"/>
      <c r="M34" s="1068"/>
      <c r="N34" s="1068"/>
      <c r="O34" s="1068"/>
      <c r="P34" s="1068"/>
      <c r="Q34" s="1068"/>
      <c r="R34" s="1068"/>
      <c r="S34" s="1068"/>
      <c r="T34" s="1068"/>
      <c r="U34" s="1063"/>
      <c r="V34" s="1063"/>
      <c r="W34" s="1063"/>
      <c r="X34" s="1063"/>
      <c r="Y34" s="4742"/>
      <c r="Z34" s="4742"/>
      <c r="AA34" s="4742"/>
      <c r="AB34" s="4742"/>
      <c r="AC34" s="1067"/>
      <c r="AD34" s="4784"/>
      <c r="AE34" s="4785"/>
      <c r="AF34" s="4785"/>
      <c r="AG34" s="4785"/>
      <c r="AH34" s="4785"/>
      <c r="AI34" s="4785"/>
      <c r="AJ34" s="4785"/>
      <c r="AK34" s="4786"/>
      <c r="AL34" s="1069"/>
    </row>
    <row r="35" spans="2:38" ht="10.5" customHeight="1" thickBot="1">
      <c r="B35" s="4773"/>
      <c r="C35" s="4774"/>
      <c r="D35" s="4725"/>
      <c r="E35" s="4625"/>
      <c r="F35" s="4625"/>
      <c r="G35" s="4626"/>
      <c r="H35" s="1068"/>
      <c r="I35" s="1063"/>
      <c r="J35" s="4744" t="s">
        <v>2203</v>
      </c>
      <c r="K35" s="4744"/>
      <c r="L35" s="4744"/>
      <c r="M35" s="4744"/>
      <c r="N35" s="4744"/>
      <c r="O35" s="4744"/>
      <c r="P35" s="4744"/>
      <c r="Q35" s="1068"/>
      <c r="R35" s="4745"/>
      <c r="S35" s="4745"/>
      <c r="T35" s="4743" t="s">
        <v>1679</v>
      </c>
      <c r="U35" s="4743"/>
      <c r="V35" s="1063"/>
      <c r="W35" s="1063"/>
      <c r="X35" s="1063"/>
      <c r="Y35" s="4742"/>
      <c r="Z35" s="4742"/>
      <c r="AA35" s="4742"/>
      <c r="AB35" s="4742"/>
      <c r="AC35" s="1067"/>
      <c r="AD35" s="4735"/>
      <c r="AE35" s="4736"/>
      <c r="AF35" s="4736"/>
      <c r="AG35" s="4736"/>
      <c r="AH35" s="4736"/>
      <c r="AI35" s="4737"/>
      <c r="AJ35" s="4741" t="s">
        <v>2199</v>
      </c>
      <c r="AK35" s="4741"/>
      <c r="AL35" s="1069"/>
    </row>
    <row r="36" spans="2:38" ht="10.5" customHeight="1" thickBot="1">
      <c r="B36" s="4773"/>
      <c r="C36" s="4774"/>
      <c r="D36" s="4725"/>
      <c r="E36" s="4625"/>
      <c r="F36" s="4625"/>
      <c r="G36" s="4626"/>
      <c r="H36" s="1068"/>
      <c r="I36" s="1063"/>
      <c r="J36" s="4744"/>
      <c r="K36" s="4744"/>
      <c r="L36" s="4744"/>
      <c r="M36" s="4744"/>
      <c r="N36" s="4744"/>
      <c r="O36" s="4744"/>
      <c r="P36" s="4744"/>
      <c r="Q36" s="1068"/>
      <c r="R36" s="4745"/>
      <c r="S36" s="4745"/>
      <c r="T36" s="4743"/>
      <c r="U36" s="4743"/>
      <c r="V36" s="1068"/>
      <c r="W36" s="1068"/>
      <c r="X36" s="1068"/>
      <c r="Y36" s="4742"/>
      <c r="Z36" s="4742"/>
      <c r="AA36" s="4742"/>
      <c r="AB36" s="4742"/>
      <c r="AC36" s="1067"/>
      <c r="AD36" s="4738"/>
      <c r="AE36" s="4739"/>
      <c r="AF36" s="4739"/>
      <c r="AG36" s="4739"/>
      <c r="AH36" s="4739"/>
      <c r="AI36" s="4740"/>
      <c r="AJ36" s="4741"/>
      <c r="AK36" s="4741"/>
      <c r="AL36" s="1069"/>
    </row>
    <row r="37" spans="2:38" ht="10.5" customHeight="1" thickBot="1">
      <c r="B37" s="4773"/>
      <c r="C37" s="4774"/>
      <c r="D37" s="4725"/>
      <c r="E37" s="4625"/>
      <c r="F37" s="4625"/>
      <c r="G37" s="4626"/>
      <c r="H37" s="1068"/>
      <c r="I37" s="1063"/>
      <c r="J37" s="1063"/>
      <c r="K37" s="1063"/>
      <c r="L37" s="1063"/>
      <c r="M37" s="1068"/>
      <c r="N37" s="1068"/>
      <c r="O37" s="1068"/>
      <c r="P37" s="1068"/>
      <c r="Q37" s="1068"/>
      <c r="R37" s="1068"/>
      <c r="S37" s="1068"/>
      <c r="T37" s="1068"/>
      <c r="U37" s="1068"/>
      <c r="V37" s="1068"/>
      <c r="W37" s="1068"/>
      <c r="X37" s="1068"/>
      <c r="Y37" s="4742"/>
      <c r="Z37" s="4742"/>
      <c r="AA37" s="4742"/>
      <c r="AB37" s="4742"/>
      <c r="AC37" s="1067"/>
      <c r="AD37" s="1067"/>
      <c r="AE37" s="1068"/>
      <c r="AF37" s="1068"/>
      <c r="AG37" s="1068"/>
      <c r="AH37" s="1068"/>
      <c r="AI37" s="1068"/>
      <c r="AJ37" s="1068"/>
      <c r="AK37" s="1068"/>
      <c r="AL37" s="1069"/>
    </row>
    <row r="38" spans="2:38" ht="10.5" customHeight="1">
      <c r="B38" s="4773"/>
      <c r="C38" s="4774"/>
      <c r="D38" s="4725"/>
      <c r="E38" s="4625"/>
      <c r="F38" s="4625"/>
      <c r="G38" s="4626"/>
      <c r="H38" s="1068"/>
      <c r="I38" s="1071"/>
      <c r="J38" s="1068"/>
      <c r="K38" s="1068"/>
      <c r="L38" s="1068"/>
      <c r="M38" s="1068"/>
      <c r="N38" s="1068"/>
      <c r="O38" s="1068"/>
      <c r="P38" s="1068"/>
      <c r="Q38" s="1068"/>
      <c r="R38" s="1068"/>
      <c r="S38" s="1063"/>
      <c r="T38" s="1068"/>
      <c r="U38" s="1068"/>
      <c r="V38" s="1068"/>
      <c r="W38" s="1068"/>
      <c r="X38" s="1068"/>
      <c r="Y38" s="1068"/>
      <c r="Z38" s="1068"/>
      <c r="AA38" s="1068"/>
      <c r="AB38" s="1068"/>
      <c r="AC38" s="1068"/>
      <c r="AD38" s="4702" t="s">
        <v>2204</v>
      </c>
      <c r="AE38" s="4703"/>
      <c r="AF38" s="4703"/>
      <c r="AG38" s="4703"/>
      <c r="AH38" s="4703"/>
      <c r="AI38" s="4703"/>
      <c r="AJ38" s="4703"/>
      <c r="AK38" s="4704"/>
      <c r="AL38" s="1069"/>
    </row>
    <row r="39" spans="2:38" ht="25.5" customHeight="1">
      <c r="B39" s="4773"/>
      <c r="C39" s="4774"/>
      <c r="D39" s="4725"/>
      <c r="E39" s="4625"/>
      <c r="F39" s="4625"/>
      <c r="G39" s="4626"/>
      <c r="H39" s="1068"/>
      <c r="I39" s="1072"/>
      <c r="J39" s="1068"/>
      <c r="K39" s="1068"/>
      <c r="L39" s="1068"/>
      <c r="M39" s="1068"/>
      <c r="N39" s="1068"/>
      <c r="O39" s="1068"/>
      <c r="P39" s="1068"/>
      <c r="Q39" s="1068"/>
      <c r="R39" s="1068"/>
      <c r="S39" s="1063"/>
      <c r="T39" s="1068"/>
      <c r="U39" s="1068"/>
      <c r="V39" s="1068"/>
      <c r="W39" s="1068"/>
      <c r="X39" s="1068"/>
      <c r="Y39" s="1068"/>
      <c r="Z39" s="1068"/>
      <c r="AA39" s="1068"/>
      <c r="AB39" s="1068"/>
      <c r="AC39" s="1068"/>
      <c r="AD39" s="4705"/>
      <c r="AE39" s="4706"/>
      <c r="AF39" s="4706"/>
      <c r="AG39" s="4706"/>
      <c r="AH39" s="4706"/>
      <c r="AI39" s="4706"/>
      <c r="AJ39" s="4706"/>
      <c r="AK39" s="4707"/>
      <c r="AL39" s="1069"/>
    </row>
    <row r="40" spans="2:38" ht="10.5" customHeight="1" thickBot="1">
      <c r="B40" s="4773"/>
      <c r="C40" s="4774"/>
      <c r="D40" s="4725"/>
      <c r="E40" s="4625"/>
      <c r="F40" s="4625"/>
      <c r="G40" s="4626"/>
      <c r="H40" s="1068"/>
      <c r="I40" s="1072"/>
      <c r="J40" s="1068"/>
      <c r="K40" s="1068"/>
      <c r="L40" s="1068"/>
      <c r="M40" s="1068"/>
      <c r="N40" s="1068"/>
      <c r="O40" s="1068"/>
      <c r="P40" s="1068"/>
      <c r="Q40" s="1068"/>
      <c r="R40" s="1068"/>
      <c r="S40" s="1063"/>
      <c r="T40" s="1068"/>
      <c r="U40" s="1068"/>
      <c r="V40" s="1068"/>
      <c r="W40" s="1068"/>
      <c r="X40" s="1068"/>
      <c r="Y40" s="1068"/>
      <c r="Z40" s="1068"/>
      <c r="AA40" s="1068"/>
      <c r="AB40" s="1068"/>
      <c r="AC40" s="1068"/>
      <c r="AD40" s="4708"/>
      <c r="AE40" s="4709"/>
      <c r="AF40" s="4709"/>
      <c r="AG40" s="4709"/>
      <c r="AH40" s="4709"/>
      <c r="AI40" s="4709"/>
      <c r="AJ40" s="4709"/>
      <c r="AK40" s="4710"/>
      <c r="AL40" s="1069"/>
    </row>
    <row r="41" spans="2:38" ht="10.5" customHeight="1" thickBot="1">
      <c r="B41" s="4773"/>
      <c r="C41" s="4774"/>
      <c r="D41" s="4725"/>
      <c r="E41" s="4625"/>
      <c r="F41" s="4625"/>
      <c r="G41" s="4626"/>
      <c r="H41" s="1068"/>
      <c r="I41" s="1072"/>
      <c r="J41" s="1068"/>
      <c r="K41" s="1068"/>
      <c r="L41" s="1068"/>
      <c r="M41" s="1068"/>
      <c r="N41" s="1068"/>
      <c r="O41" s="1068"/>
      <c r="P41" s="1068"/>
      <c r="Q41" s="1068"/>
      <c r="R41" s="1068"/>
      <c r="S41" s="1063"/>
      <c r="T41" s="1068"/>
      <c r="U41" s="1068"/>
      <c r="V41" s="1068"/>
      <c r="W41" s="1068"/>
      <c r="X41" s="1068"/>
      <c r="Y41" s="1068"/>
      <c r="Z41" s="1068"/>
      <c r="AA41" s="1068"/>
      <c r="AB41" s="1068"/>
      <c r="AC41" s="1068"/>
      <c r="AD41" s="4711"/>
      <c r="AE41" s="4712"/>
      <c r="AF41" s="4712"/>
      <c r="AG41" s="4712"/>
      <c r="AH41" s="4712"/>
      <c r="AI41" s="4713"/>
      <c r="AJ41" s="4717" t="s">
        <v>2199</v>
      </c>
      <c r="AK41" s="4717"/>
      <c r="AL41" s="1069"/>
    </row>
    <row r="42" spans="2:38" ht="10.5" customHeight="1" thickBot="1">
      <c r="B42" s="4773"/>
      <c r="C42" s="4774"/>
      <c r="D42" s="4725"/>
      <c r="E42" s="4625"/>
      <c r="F42" s="4625"/>
      <c r="G42" s="4626"/>
      <c r="H42" s="1068"/>
      <c r="I42" s="1072"/>
      <c r="J42" s="1068"/>
      <c r="K42" s="1068"/>
      <c r="L42" s="1068"/>
      <c r="M42" s="1068"/>
      <c r="N42" s="1068"/>
      <c r="O42" s="1068"/>
      <c r="P42" s="1068"/>
      <c r="Q42" s="1068"/>
      <c r="R42" s="1068"/>
      <c r="S42" s="1063"/>
      <c r="T42" s="1068"/>
      <c r="U42" s="1068"/>
      <c r="V42" s="1068"/>
      <c r="W42" s="1068"/>
      <c r="X42" s="1068"/>
      <c r="Y42" s="1068"/>
      <c r="Z42" s="1068"/>
      <c r="AA42" s="1068"/>
      <c r="AB42" s="1068"/>
      <c r="AC42" s="1068"/>
      <c r="AD42" s="4714"/>
      <c r="AE42" s="4715"/>
      <c r="AF42" s="4715"/>
      <c r="AG42" s="4715"/>
      <c r="AH42" s="4715"/>
      <c r="AI42" s="4716"/>
      <c r="AJ42" s="4717"/>
      <c r="AK42" s="4717"/>
      <c r="AL42" s="1069"/>
    </row>
    <row r="43" spans="2:38" ht="10.5" customHeight="1">
      <c r="B43" s="4775"/>
      <c r="C43" s="4776"/>
      <c r="D43" s="4216"/>
      <c r="E43" s="4213"/>
      <c r="F43" s="4213"/>
      <c r="G43" s="4214"/>
      <c r="H43" s="1073"/>
      <c r="I43" s="1073"/>
      <c r="J43" s="1073"/>
      <c r="K43" s="1073"/>
      <c r="L43" s="1073"/>
      <c r="M43" s="1073"/>
      <c r="N43" s="1073"/>
      <c r="O43" s="1073"/>
      <c r="P43" s="1073"/>
      <c r="Q43" s="1073"/>
      <c r="R43" s="1073"/>
      <c r="S43" s="1073"/>
      <c r="T43" s="1073"/>
      <c r="U43" s="1073"/>
      <c r="V43" s="1073"/>
      <c r="W43" s="1073"/>
      <c r="X43" s="1073"/>
      <c r="Y43" s="1073"/>
      <c r="Z43" s="1073"/>
      <c r="AA43" s="1073"/>
      <c r="AB43" s="1073"/>
      <c r="AC43" s="1073"/>
      <c r="AD43" s="1073"/>
      <c r="AE43" s="1073"/>
      <c r="AF43" s="1073"/>
      <c r="AG43" s="1073"/>
      <c r="AH43" s="1073"/>
      <c r="AI43" s="1073"/>
      <c r="AJ43" s="1073"/>
      <c r="AK43" s="1073"/>
      <c r="AL43" s="1074"/>
    </row>
    <row r="44" spans="2:38" ht="19.5" customHeight="1">
      <c r="B44" s="4718" t="s">
        <v>2812</v>
      </c>
      <c r="C44" s="4719"/>
      <c r="D44" s="4722" t="s">
        <v>2205</v>
      </c>
      <c r="E44" s="4723"/>
      <c r="F44" s="4723"/>
      <c r="G44" s="4723"/>
      <c r="H44" s="4723"/>
      <c r="I44" s="4723"/>
      <c r="J44" s="4723"/>
      <c r="K44" s="4723"/>
      <c r="L44" s="4723"/>
      <c r="M44" s="4723"/>
      <c r="N44" s="4723"/>
      <c r="O44" s="4723"/>
      <c r="P44" s="4723"/>
      <c r="Q44" s="4723"/>
      <c r="R44" s="4723"/>
      <c r="S44" s="4724"/>
      <c r="T44" s="4726" t="s">
        <v>2206</v>
      </c>
      <c r="U44" s="4727"/>
      <c r="V44" s="4727"/>
      <c r="W44" s="4727"/>
      <c r="X44" s="4727"/>
      <c r="Y44" s="4727"/>
      <c r="Z44" s="4727"/>
      <c r="AA44" s="4727"/>
      <c r="AB44" s="4727"/>
      <c r="AC44" s="4727"/>
      <c r="AD44" s="4727"/>
      <c r="AE44" s="4727"/>
      <c r="AF44" s="4727"/>
      <c r="AG44" s="4727"/>
      <c r="AH44" s="4727"/>
      <c r="AI44" s="4727"/>
      <c r="AJ44" s="4727"/>
      <c r="AK44" s="4727"/>
      <c r="AL44" s="4728"/>
    </row>
    <row r="45" spans="2:38" ht="19.5" customHeight="1">
      <c r="B45" s="4720"/>
      <c r="C45" s="4721"/>
      <c r="D45" s="4725"/>
      <c r="E45" s="4625"/>
      <c r="F45" s="4625"/>
      <c r="G45" s="4625"/>
      <c r="H45" s="4625"/>
      <c r="I45" s="4625"/>
      <c r="J45" s="4625"/>
      <c r="K45" s="4625"/>
      <c r="L45" s="4625"/>
      <c r="M45" s="4625"/>
      <c r="N45" s="4625"/>
      <c r="O45" s="4625"/>
      <c r="P45" s="4625"/>
      <c r="Q45" s="4625"/>
      <c r="R45" s="4625"/>
      <c r="S45" s="4626"/>
      <c r="T45" s="4729"/>
      <c r="U45" s="4730"/>
      <c r="V45" s="4730"/>
      <c r="W45" s="4730"/>
      <c r="X45" s="4730"/>
      <c r="Y45" s="4730"/>
      <c r="Z45" s="4730"/>
      <c r="AA45" s="4730"/>
      <c r="AB45" s="4730"/>
      <c r="AC45" s="4730"/>
      <c r="AD45" s="4730"/>
      <c r="AE45" s="4730"/>
      <c r="AF45" s="4730"/>
      <c r="AG45" s="4730"/>
      <c r="AH45" s="4730"/>
      <c r="AI45" s="4730"/>
      <c r="AJ45" s="4730"/>
      <c r="AK45" s="4730"/>
      <c r="AL45" s="4731"/>
    </row>
    <row r="46" spans="2:38" ht="19.5" customHeight="1">
      <c r="B46" s="4720"/>
      <c r="C46" s="4721"/>
      <c r="D46" s="4725"/>
      <c r="E46" s="4625"/>
      <c r="F46" s="4625"/>
      <c r="G46" s="4625"/>
      <c r="H46" s="4625"/>
      <c r="I46" s="4625"/>
      <c r="J46" s="4625"/>
      <c r="K46" s="4625"/>
      <c r="L46" s="4625"/>
      <c r="M46" s="4625"/>
      <c r="N46" s="4625"/>
      <c r="O46" s="4625"/>
      <c r="P46" s="4625"/>
      <c r="Q46" s="4625"/>
      <c r="R46" s="4625"/>
      <c r="S46" s="4626"/>
      <c r="T46" s="4729"/>
      <c r="U46" s="4730"/>
      <c r="V46" s="4730"/>
      <c r="W46" s="4730"/>
      <c r="X46" s="4730"/>
      <c r="Y46" s="4730"/>
      <c r="Z46" s="4730"/>
      <c r="AA46" s="4730"/>
      <c r="AB46" s="4730"/>
      <c r="AC46" s="4730"/>
      <c r="AD46" s="4730"/>
      <c r="AE46" s="4730"/>
      <c r="AF46" s="4730"/>
      <c r="AG46" s="4730"/>
      <c r="AH46" s="4730"/>
      <c r="AI46" s="4730"/>
      <c r="AJ46" s="4730"/>
      <c r="AK46" s="4730"/>
      <c r="AL46" s="4731"/>
    </row>
    <row r="47" spans="2:38" ht="19.5" customHeight="1">
      <c r="B47" s="4720"/>
      <c r="C47" s="4721"/>
      <c r="D47" s="4725"/>
      <c r="E47" s="4625"/>
      <c r="F47" s="4625"/>
      <c r="G47" s="4625"/>
      <c r="H47" s="4625"/>
      <c r="I47" s="4625"/>
      <c r="J47" s="4625"/>
      <c r="K47" s="4625"/>
      <c r="L47" s="4625"/>
      <c r="M47" s="4625"/>
      <c r="N47" s="4625"/>
      <c r="O47" s="4625"/>
      <c r="P47" s="4625"/>
      <c r="Q47" s="4625"/>
      <c r="R47" s="4625"/>
      <c r="S47" s="4626"/>
      <c r="T47" s="4729"/>
      <c r="U47" s="4730"/>
      <c r="V47" s="4730"/>
      <c r="W47" s="4730"/>
      <c r="X47" s="4730"/>
      <c r="Y47" s="4730"/>
      <c r="Z47" s="4730"/>
      <c r="AA47" s="4730"/>
      <c r="AB47" s="4730"/>
      <c r="AC47" s="4730"/>
      <c r="AD47" s="4730"/>
      <c r="AE47" s="4730"/>
      <c r="AF47" s="4730"/>
      <c r="AG47" s="4730"/>
      <c r="AH47" s="4730"/>
      <c r="AI47" s="4730"/>
      <c r="AJ47" s="4730"/>
      <c r="AK47" s="4730"/>
      <c r="AL47" s="4731"/>
    </row>
    <row r="48" spans="2:38" ht="19.5" customHeight="1">
      <c r="B48" s="4720"/>
      <c r="C48" s="4721"/>
      <c r="D48" s="4725"/>
      <c r="E48" s="4625"/>
      <c r="F48" s="4625"/>
      <c r="G48" s="4625"/>
      <c r="H48" s="4625"/>
      <c r="I48" s="4625"/>
      <c r="J48" s="4625"/>
      <c r="K48" s="4625"/>
      <c r="L48" s="4625"/>
      <c r="M48" s="4625"/>
      <c r="N48" s="4625"/>
      <c r="O48" s="4625"/>
      <c r="P48" s="4625"/>
      <c r="Q48" s="4625"/>
      <c r="R48" s="4625"/>
      <c r="S48" s="4626"/>
      <c r="T48" s="4729"/>
      <c r="U48" s="4730"/>
      <c r="V48" s="4730"/>
      <c r="W48" s="4730"/>
      <c r="X48" s="4730"/>
      <c r="Y48" s="4730"/>
      <c r="Z48" s="4730"/>
      <c r="AA48" s="4730"/>
      <c r="AB48" s="4730"/>
      <c r="AC48" s="4730"/>
      <c r="AD48" s="4730"/>
      <c r="AE48" s="4730"/>
      <c r="AF48" s="4730"/>
      <c r="AG48" s="4730"/>
      <c r="AH48" s="4730"/>
      <c r="AI48" s="4730"/>
      <c r="AJ48" s="4730"/>
      <c r="AK48" s="4730"/>
      <c r="AL48" s="4731"/>
    </row>
    <row r="49" spans="2:38" ht="19.5" customHeight="1">
      <c r="B49" s="4720"/>
      <c r="C49" s="4721"/>
      <c r="D49" s="4216"/>
      <c r="E49" s="4213"/>
      <c r="F49" s="4213"/>
      <c r="G49" s="4213"/>
      <c r="H49" s="4213"/>
      <c r="I49" s="4213"/>
      <c r="J49" s="4213"/>
      <c r="K49" s="4213"/>
      <c r="L49" s="4213"/>
      <c r="M49" s="4213"/>
      <c r="N49" s="4213"/>
      <c r="O49" s="4213"/>
      <c r="P49" s="4213"/>
      <c r="Q49" s="4213"/>
      <c r="R49" s="4213"/>
      <c r="S49" s="4214"/>
      <c r="T49" s="4732"/>
      <c r="U49" s="4733"/>
      <c r="V49" s="4733"/>
      <c r="W49" s="4733"/>
      <c r="X49" s="4733"/>
      <c r="Y49" s="4733"/>
      <c r="Z49" s="4733"/>
      <c r="AA49" s="4733"/>
      <c r="AB49" s="4733"/>
      <c r="AC49" s="4733"/>
      <c r="AD49" s="4733"/>
      <c r="AE49" s="4733"/>
      <c r="AF49" s="4733"/>
      <c r="AG49" s="4733"/>
      <c r="AH49" s="4733"/>
      <c r="AI49" s="4733"/>
      <c r="AJ49" s="4733"/>
      <c r="AK49" s="4733"/>
      <c r="AL49" s="4734"/>
    </row>
    <row r="50" spans="2:38" ht="112.5" customHeight="1">
      <c r="B50" s="4701" t="s">
        <v>2813</v>
      </c>
      <c r="C50" s="4701"/>
      <c r="D50" s="4701"/>
      <c r="E50" s="4701"/>
      <c r="F50" s="4701"/>
      <c r="G50" s="4701"/>
      <c r="H50" s="4701"/>
      <c r="I50" s="4701"/>
      <c r="J50" s="4701"/>
      <c r="K50" s="4701"/>
      <c r="L50" s="4701"/>
      <c r="M50" s="4701"/>
      <c r="N50" s="4701"/>
      <c r="O50" s="4701"/>
      <c r="P50" s="4701"/>
      <c r="Q50" s="4701"/>
      <c r="R50" s="4701"/>
      <c r="S50" s="4701"/>
      <c r="T50" s="4701"/>
      <c r="U50" s="4701"/>
      <c r="V50" s="4701"/>
      <c r="W50" s="4701"/>
      <c r="X50" s="4701"/>
      <c r="Y50" s="4701"/>
      <c r="Z50" s="4701"/>
      <c r="AA50" s="4701"/>
      <c r="AB50" s="4701"/>
      <c r="AC50" s="4701"/>
      <c r="AD50" s="4701"/>
      <c r="AE50" s="4701"/>
      <c r="AF50" s="4701"/>
      <c r="AG50" s="4701"/>
      <c r="AH50" s="4701"/>
      <c r="AI50" s="4701"/>
      <c r="AJ50" s="4701"/>
      <c r="AK50" s="4701"/>
      <c r="AL50" s="4701"/>
    </row>
  </sheetData>
  <mergeCells count="35">
    <mergeCell ref="AO1:AZ1"/>
    <mergeCell ref="AC1:AM1"/>
    <mergeCell ref="A3:AL4"/>
    <mergeCell ref="B6:G7"/>
    <mergeCell ref="H6:AL7"/>
    <mergeCell ref="B8:G11"/>
    <mergeCell ref="H8:AL9"/>
    <mergeCell ref="H10:AL11"/>
    <mergeCell ref="Z25:AD26"/>
    <mergeCell ref="I28:X30"/>
    <mergeCell ref="Z28:AD29"/>
    <mergeCell ref="B12:G16"/>
    <mergeCell ref="B17:C43"/>
    <mergeCell ref="D17:G23"/>
    <mergeCell ref="D24:G43"/>
    <mergeCell ref="I25:W26"/>
    <mergeCell ref="J32:P33"/>
    <mergeCell ref="R32:S33"/>
    <mergeCell ref="Y32:AB33"/>
    <mergeCell ref="AD32:AK34"/>
    <mergeCell ref="Y34:AB35"/>
    <mergeCell ref="AD35:AI36"/>
    <mergeCell ref="AJ35:AK36"/>
    <mergeCell ref="Y36:AB37"/>
    <mergeCell ref="T32:U33"/>
    <mergeCell ref="J35:P36"/>
    <mergeCell ref="R35:S36"/>
    <mergeCell ref="T35:U36"/>
    <mergeCell ref="B50:AL50"/>
    <mergeCell ref="AD38:AK40"/>
    <mergeCell ref="AD41:AI42"/>
    <mergeCell ref="AJ41:AK42"/>
    <mergeCell ref="B44:C49"/>
    <mergeCell ref="D44:S49"/>
    <mergeCell ref="T44:AL49"/>
  </mergeCells>
  <phoneticPr fontId="33"/>
  <hyperlinks>
    <hyperlink ref="AO1:AZ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4"/>
  <sheetViews>
    <sheetView showGridLines="0" view="pageBreakPreview" zoomScaleNormal="100" zoomScaleSheetLayoutView="100" workbookViewId="0">
      <selection activeCell="F11" sqref="F11:G11"/>
    </sheetView>
  </sheetViews>
  <sheetFormatPr defaultColWidth="9" defaultRowHeight="13.5"/>
  <cols>
    <col min="1" max="1" width="1.125" style="1076" customWidth="1"/>
    <col min="2" max="3" width="15.625" style="1076" customWidth="1"/>
    <col min="4" max="4" width="15.25" style="1076" customWidth="1"/>
    <col min="5" max="5" width="17.5" style="1076" customWidth="1"/>
    <col min="6" max="6" width="15.125" style="1076" customWidth="1"/>
    <col min="7" max="7" width="15.25" style="1076" customWidth="1"/>
    <col min="8" max="8" width="12.375" style="1076" customWidth="1"/>
    <col min="9" max="9" width="2.5" style="1076" customWidth="1"/>
    <col min="10" max="256" width="9" style="1076"/>
    <col min="257" max="257" width="1.125" style="1076" customWidth="1"/>
    <col min="258" max="259" width="15.625" style="1076" customWidth="1"/>
    <col min="260" max="260" width="15.25" style="1076" customWidth="1"/>
    <col min="261" max="261" width="17.5" style="1076" customWidth="1"/>
    <col min="262" max="262" width="15.125" style="1076" customWidth="1"/>
    <col min="263" max="263" width="15.25" style="1076" customWidth="1"/>
    <col min="264" max="264" width="3.75" style="1076" customWidth="1"/>
    <col min="265" max="265" width="2.5" style="1076" customWidth="1"/>
    <col min="266" max="512" width="9" style="1076"/>
    <col min="513" max="513" width="1.125" style="1076" customWidth="1"/>
    <col min="514" max="515" width="15.625" style="1076" customWidth="1"/>
    <col min="516" max="516" width="15.25" style="1076" customWidth="1"/>
    <col min="517" max="517" width="17.5" style="1076" customWidth="1"/>
    <col min="518" max="518" width="15.125" style="1076" customWidth="1"/>
    <col min="519" max="519" width="15.25" style="1076" customWidth="1"/>
    <col min="520" max="520" width="3.75" style="1076" customWidth="1"/>
    <col min="521" max="521" width="2.5" style="1076" customWidth="1"/>
    <col min="522" max="768" width="9" style="1076"/>
    <col min="769" max="769" width="1.125" style="1076" customWidth="1"/>
    <col min="770" max="771" width="15.625" style="1076" customWidth="1"/>
    <col min="772" max="772" width="15.25" style="1076" customWidth="1"/>
    <col min="773" max="773" width="17.5" style="1076" customWidth="1"/>
    <col min="774" max="774" width="15.125" style="1076" customWidth="1"/>
    <col min="775" max="775" width="15.25" style="1076" customWidth="1"/>
    <col min="776" max="776" width="3.75" style="1076" customWidth="1"/>
    <col min="777" max="777" width="2.5" style="1076" customWidth="1"/>
    <col min="778" max="1024" width="9" style="1076"/>
    <col min="1025" max="1025" width="1.125" style="1076" customWidth="1"/>
    <col min="1026" max="1027" width="15.625" style="1076" customWidth="1"/>
    <col min="1028" max="1028" width="15.25" style="1076" customWidth="1"/>
    <col min="1029" max="1029" width="17.5" style="1076" customWidth="1"/>
    <col min="1030" max="1030" width="15.125" style="1076" customWidth="1"/>
    <col min="1031" max="1031" width="15.25" style="1076" customWidth="1"/>
    <col min="1032" max="1032" width="3.75" style="1076" customWidth="1"/>
    <col min="1033" max="1033" width="2.5" style="1076" customWidth="1"/>
    <col min="1034" max="1280" width="9" style="1076"/>
    <col min="1281" max="1281" width="1.125" style="1076" customWidth="1"/>
    <col min="1282" max="1283" width="15.625" style="1076" customWidth="1"/>
    <col min="1284" max="1284" width="15.25" style="1076" customWidth="1"/>
    <col min="1285" max="1285" width="17.5" style="1076" customWidth="1"/>
    <col min="1286" max="1286" width="15.125" style="1076" customWidth="1"/>
    <col min="1287" max="1287" width="15.25" style="1076" customWidth="1"/>
    <col min="1288" max="1288" width="3.75" style="1076" customWidth="1"/>
    <col min="1289" max="1289" width="2.5" style="1076" customWidth="1"/>
    <col min="1290" max="1536" width="9" style="1076"/>
    <col min="1537" max="1537" width="1.125" style="1076" customWidth="1"/>
    <col min="1538" max="1539" width="15.625" style="1076" customWidth="1"/>
    <col min="1540" max="1540" width="15.25" style="1076" customWidth="1"/>
    <col min="1541" max="1541" width="17.5" style="1076" customWidth="1"/>
    <col min="1542" max="1542" width="15.125" style="1076" customWidth="1"/>
    <col min="1543" max="1543" width="15.25" style="1076" customWidth="1"/>
    <col min="1544" max="1544" width="3.75" style="1076" customWidth="1"/>
    <col min="1545" max="1545" width="2.5" style="1076" customWidth="1"/>
    <col min="1546" max="1792" width="9" style="1076"/>
    <col min="1793" max="1793" width="1.125" style="1076" customWidth="1"/>
    <col min="1794" max="1795" width="15.625" style="1076" customWidth="1"/>
    <col min="1796" max="1796" width="15.25" style="1076" customWidth="1"/>
    <col min="1797" max="1797" width="17.5" style="1076" customWidth="1"/>
    <col min="1798" max="1798" width="15.125" style="1076" customWidth="1"/>
    <col min="1799" max="1799" width="15.25" style="1076" customWidth="1"/>
    <col min="1800" max="1800" width="3.75" style="1076" customWidth="1"/>
    <col min="1801" max="1801" width="2.5" style="1076" customWidth="1"/>
    <col min="1802" max="2048" width="9" style="1076"/>
    <col min="2049" max="2049" width="1.125" style="1076" customWidth="1"/>
    <col min="2050" max="2051" width="15.625" style="1076" customWidth="1"/>
    <col min="2052" max="2052" width="15.25" style="1076" customWidth="1"/>
    <col min="2053" max="2053" width="17.5" style="1076" customWidth="1"/>
    <col min="2054" max="2054" width="15.125" style="1076" customWidth="1"/>
    <col min="2055" max="2055" width="15.25" style="1076" customWidth="1"/>
    <col min="2056" max="2056" width="3.75" style="1076" customWidth="1"/>
    <col min="2057" max="2057" width="2.5" style="1076" customWidth="1"/>
    <col min="2058" max="2304" width="9" style="1076"/>
    <col min="2305" max="2305" width="1.125" style="1076" customWidth="1"/>
    <col min="2306" max="2307" width="15.625" style="1076" customWidth="1"/>
    <col min="2308" max="2308" width="15.25" style="1076" customWidth="1"/>
    <col min="2309" max="2309" width="17.5" style="1076" customWidth="1"/>
    <col min="2310" max="2310" width="15.125" style="1076" customWidth="1"/>
    <col min="2311" max="2311" width="15.25" style="1076" customWidth="1"/>
    <col min="2312" max="2312" width="3.75" style="1076" customWidth="1"/>
    <col min="2313" max="2313" width="2.5" style="1076" customWidth="1"/>
    <col min="2314" max="2560" width="9" style="1076"/>
    <col min="2561" max="2561" width="1.125" style="1076" customWidth="1"/>
    <col min="2562" max="2563" width="15.625" style="1076" customWidth="1"/>
    <col min="2564" max="2564" width="15.25" style="1076" customWidth="1"/>
    <col min="2565" max="2565" width="17.5" style="1076" customWidth="1"/>
    <col min="2566" max="2566" width="15.125" style="1076" customWidth="1"/>
    <col min="2567" max="2567" width="15.25" style="1076" customWidth="1"/>
    <col min="2568" max="2568" width="3.75" style="1076" customWidth="1"/>
    <col min="2569" max="2569" width="2.5" style="1076" customWidth="1"/>
    <col min="2570" max="2816" width="9" style="1076"/>
    <col min="2817" max="2817" width="1.125" style="1076" customWidth="1"/>
    <col min="2818" max="2819" width="15.625" style="1076" customWidth="1"/>
    <col min="2820" max="2820" width="15.25" style="1076" customWidth="1"/>
    <col min="2821" max="2821" width="17.5" style="1076" customWidth="1"/>
    <col min="2822" max="2822" width="15.125" style="1076" customWidth="1"/>
    <col min="2823" max="2823" width="15.25" style="1076" customWidth="1"/>
    <col min="2824" max="2824" width="3.75" style="1076" customWidth="1"/>
    <col min="2825" max="2825" width="2.5" style="1076" customWidth="1"/>
    <col min="2826" max="3072" width="9" style="1076"/>
    <col min="3073" max="3073" width="1.125" style="1076" customWidth="1"/>
    <col min="3074" max="3075" width="15.625" style="1076" customWidth="1"/>
    <col min="3076" max="3076" width="15.25" style="1076" customWidth="1"/>
    <col min="3077" max="3077" width="17.5" style="1076" customWidth="1"/>
    <col min="3078" max="3078" width="15.125" style="1076" customWidth="1"/>
    <col min="3079" max="3079" width="15.25" style="1076" customWidth="1"/>
    <col min="3080" max="3080" width="3.75" style="1076" customWidth="1"/>
    <col min="3081" max="3081" width="2.5" style="1076" customWidth="1"/>
    <col min="3082" max="3328" width="9" style="1076"/>
    <col min="3329" max="3329" width="1.125" style="1076" customWidth="1"/>
    <col min="3330" max="3331" width="15.625" style="1076" customWidth="1"/>
    <col min="3332" max="3332" width="15.25" style="1076" customWidth="1"/>
    <col min="3333" max="3333" width="17.5" style="1076" customWidth="1"/>
    <col min="3334" max="3334" width="15.125" style="1076" customWidth="1"/>
    <col min="3335" max="3335" width="15.25" style="1076" customWidth="1"/>
    <col min="3336" max="3336" width="3.75" style="1076" customWidth="1"/>
    <col min="3337" max="3337" width="2.5" style="1076" customWidth="1"/>
    <col min="3338" max="3584" width="9" style="1076"/>
    <col min="3585" max="3585" width="1.125" style="1076" customWidth="1"/>
    <col min="3586" max="3587" width="15.625" style="1076" customWidth="1"/>
    <col min="3588" max="3588" width="15.25" style="1076" customWidth="1"/>
    <col min="3589" max="3589" width="17.5" style="1076" customWidth="1"/>
    <col min="3590" max="3590" width="15.125" style="1076" customWidth="1"/>
    <col min="3591" max="3591" width="15.25" style="1076" customWidth="1"/>
    <col min="3592" max="3592" width="3.75" style="1076" customWidth="1"/>
    <col min="3593" max="3593" width="2.5" style="1076" customWidth="1"/>
    <col min="3594" max="3840" width="9" style="1076"/>
    <col min="3841" max="3841" width="1.125" style="1076" customWidth="1"/>
    <col min="3842" max="3843" width="15.625" style="1076" customWidth="1"/>
    <col min="3844" max="3844" width="15.25" style="1076" customWidth="1"/>
    <col min="3845" max="3845" width="17.5" style="1076" customWidth="1"/>
    <col min="3846" max="3846" width="15.125" style="1076" customWidth="1"/>
    <col min="3847" max="3847" width="15.25" style="1076" customWidth="1"/>
    <col min="3848" max="3848" width="3.75" style="1076" customWidth="1"/>
    <col min="3849" max="3849" width="2.5" style="1076" customWidth="1"/>
    <col min="3850" max="4096" width="9" style="1076"/>
    <col min="4097" max="4097" width="1.125" style="1076" customWidth="1"/>
    <col min="4098" max="4099" width="15.625" style="1076" customWidth="1"/>
    <col min="4100" max="4100" width="15.25" style="1076" customWidth="1"/>
    <col min="4101" max="4101" width="17.5" style="1076" customWidth="1"/>
    <col min="4102" max="4102" width="15.125" style="1076" customWidth="1"/>
    <col min="4103" max="4103" width="15.25" style="1076" customWidth="1"/>
    <col min="4104" max="4104" width="3.75" style="1076" customWidth="1"/>
    <col min="4105" max="4105" width="2.5" style="1076" customWidth="1"/>
    <col min="4106" max="4352" width="9" style="1076"/>
    <col min="4353" max="4353" width="1.125" style="1076" customWidth="1"/>
    <col min="4354" max="4355" width="15.625" style="1076" customWidth="1"/>
    <col min="4356" max="4356" width="15.25" style="1076" customWidth="1"/>
    <col min="4357" max="4357" width="17.5" style="1076" customWidth="1"/>
    <col min="4358" max="4358" width="15.125" style="1076" customWidth="1"/>
    <col min="4359" max="4359" width="15.25" style="1076" customWidth="1"/>
    <col min="4360" max="4360" width="3.75" style="1076" customWidth="1"/>
    <col min="4361" max="4361" width="2.5" style="1076" customWidth="1"/>
    <col min="4362" max="4608" width="9" style="1076"/>
    <col min="4609" max="4609" width="1.125" style="1076" customWidth="1"/>
    <col min="4610" max="4611" width="15.625" style="1076" customWidth="1"/>
    <col min="4612" max="4612" width="15.25" style="1076" customWidth="1"/>
    <col min="4613" max="4613" width="17.5" style="1076" customWidth="1"/>
    <col min="4614" max="4614" width="15.125" style="1076" customWidth="1"/>
    <col min="4615" max="4615" width="15.25" style="1076" customWidth="1"/>
    <col min="4616" max="4616" width="3.75" style="1076" customWidth="1"/>
    <col min="4617" max="4617" width="2.5" style="1076" customWidth="1"/>
    <col min="4618" max="4864" width="9" style="1076"/>
    <col min="4865" max="4865" width="1.125" style="1076" customWidth="1"/>
    <col min="4866" max="4867" width="15.625" style="1076" customWidth="1"/>
    <col min="4868" max="4868" width="15.25" style="1076" customWidth="1"/>
    <col min="4869" max="4869" width="17.5" style="1076" customWidth="1"/>
    <col min="4870" max="4870" width="15.125" style="1076" customWidth="1"/>
    <col min="4871" max="4871" width="15.25" style="1076" customWidth="1"/>
    <col min="4872" max="4872" width="3.75" style="1076" customWidth="1"/>
    <col min="4873" max="4873" width="2.5" style="1076" customWidth="1"/>
    <col min="4874" max="5120" width="9" style="1076"/>
    <col min="5121" max="5121" width="1.125" style="1076" customWidth="1"/>
    <col min="5122" max="5123" width="15.625" style="1076" customWidth="1"/>
    <col min="5124" max="5124" width="15.25" style="1076" customWidth="1"/>
    <col min="5125" max="5125" width="17.5" style="1076" customWidth="1"/>
    <col min="5126" max="5126" width="15.125" style="1076" customWidth="1"/>
    <col min="5127" max="5127" width="15.25" style="1076" customWidth="1"/>
    <col min="5128" max="5128" width="3.75" style="1076" customWidth="1"/>
    <col min="5129" max="5129" width="2.5" style="1076" customWidth="1"/>
    <col min="5130" max="5376" width="9" style="1076"/>
    <col min="5377" max="5377" width="1.125" style="1076" customWidth="1"/>
    <col min="5378" max="5379" width="15.625" style="1076" customWidth="1"/>
    <col min="5380" max="5380" width="15.25" style="1076" customWidth="1"/>
    <col min="5381" max="5381" width="17.5" style="1076" customWidth="1"/>
    <col min="5382" max="5382" width="15.125" style="1076" customWidth="1"/>
    <col min="5383" max="5383" width="15.25" style="1076" customWidth="1"/>
    <col min="5384" max="5384" width="3.75" style="1076" customWidth="1"/>
    <col min="5385" max="5385" width="2.5" style="1076" customWidth="1"/>
    <col min="5386" max="5632" width="9" style="1076"/>
    <col min="5633" max="5633" width="1.125" style="1076" customWidth="1"/>
    <col min="5634" max="5635" width="15.625" style="1076" customWidth="1"/>
    <col min="5636" max="5636" width="15.25" style="1076" customWidth="1"/>
    <col min="5637" max="5637" width="17.5" style="1076" customWidth="1"/>
    <col min="5638" max="5638" width="15.125" style="1076" customWidth="1"/>
    <col min="5639" max="5639" width="15.25" style="1076" customWidth="1"/>
    <col min="5640" max="5640" width="3.75" style="1076" customWidth="1"/>
    <col min="5641" max="5641" width="2.5" style="1076" customWidth="1"/>
    <col min="5642" max="5888" width="9" style="1076"/>
    <col min="5889" max="5889" width="1.125" style="1076" customWidth="1"/>
    <col min="5890" max="5891" width="15.625" style="1076" customWidth="1"/>
    <col min="5892" max="5892" width="15.25" style="1076" customWidth="1"/>
    <col min="5893" max="5893" width="17.5" style="1076" customWidth="1"/>
    <col min="5894" max="5894" width="15.125" style="1076" customWidth="1"/>
    <col min="5895" max="5895" width="15.25" style="1076" customWidth="1"/>
    <col min="5896" max="5896" width="3.75" style="1076" customWidth="1"/>
    <col min="5897" max="5897" width="2.5" style="1076" customWidth="1"/>
    <col min="5898" max="6144" width="9" style="1076"/>
    <col min="6145" max="6145" width="1.125" style="1076" customWidth="1"/>
    <col min="6146" max="6147" width="15.625" style="1076" customWidth="1"/>
    <col min="6148" max="6148" width="15.25" style="1076" customWidth="1"/>
    <col min="6149" max="6149" width="17.5" style="1076" customWidth="1"/>
    <col min="6150" max="6150" width="15.125" style="1076" customWidth="1"/>
    <col min="6151" max="6151" width="15.25" style="1076" customWidth="1"/>
    <col min="6152" max="6152" width="3.75" style="1076" customWidth="1"/>
    <col min="6153" max="6153" width="2.5" style="1076" customWidth="1"/>
    <col min="6154" max="6400" width="9" style="1076"/>
    <col min="6401" max="6401" width="1.125" style="1076" customWidth="1"/>
    <col min="6402" max="6403" width="15.625" style="1076" customWidth="1"/>
    <col min="6404" max="6404" width="15.25" style="1076" customWidth="1"/>
    <col min="6405" max="6405" width="17.5" style="1076" customWidth="1"/>
    <col min="6406" max="6406" width="15.125" style="1076" customWidth="1"/>
    <col min="6407" max="6407" width="15.25" style="1076" customWidth="1"/>
    <col min="6408" max="6408" width="3.75" style="1076" customWidth="1"/>
    <col min="6409" max="6409" width="2.5" style="1076" customWidth="1"/>
    <col min="6410" max="6656" width="9" style="1076"/>
    <col min="6657" max="6657" width="1.125" style="1076" customWidth="1"/>
    <col min="6658" max="6659" width="15.625" style="1076" customWidth="1"/>
    <col min="6660" max="6660" width="15.25" style="1076" customWidth="1"/>
    <col min="6661" max="6661" width="17.5" style="1076" customWidth="1"/>
    <col min="6662" max="6662" width="15.125" style="1076" customWidth="1"/>
    <col min="6663" max="6663" width="15.25" style="1076" customWidth="1"/>
    <col min="6664" max="6664" width="3.75" style="1076" customWidth="1"/>
    <col min="6665" max="6665" width="2.5" style="1076" customWidth="1"/>
    <col min="6666" max="6912" width="9" style="1076"/>
    <col min="6913" max="6913" width="1.125" style="1076" customWidth="1"/>
    <col min="6914" max="6915" width="15.625" style="1076" customWidth="1"/>
    <col min="6916" max="6916" width="15.25" style="1076" customWidth="1"/>
    <col min="6917" max="6917" width="17.5" style="1076" customWidth="1"/>
    <col min="6918" max="6918" width="15.125" style="1076" customWidth="1"/>
    <col min="6919" max="6919" width="15.25" style="1076" customWidth="1"/>
    <col min="6920" max="6920" width="3.75" style="1076" customWidth="1"/>
    <col min="6921" max="6921" width="2.5" style="1076" customWidth="1"/>
    <col min="6922" max="7168" width="9" style="1076"/>
    <col min="7169" max="7169" width="1.125" style="1076" customWidth="1"/>
    <col min="7170" max="7171" width="15.625" style="1076" customWidth="1"/>
    <col min="7172" max="7172" width="15.25" style="1076" customWidth="1"/>
    <col min="7173" max="7173" width="17.5" style="1076" customWidth="1"/>
    <col min="7174" max="7174" width="15.125" style="1076" customWidth="1"/>
    <col min="7175" max="7175" width="15.25" style="1076" customWidth="1"/>
    <col min="7176" max="7176" width="3.75" style="1076" customWidth="1"/>
    <col min="7177" max="7177" width="2.5" style="1076" customWidth="1"/>
    <col min="7178" max="7424" width="9" style="1076"/>
    <col min="7425" max="7425" width="1.125" style="1076" customWidth="1"/>
    <col min="7426" max="7427" width="15.625" style="1076" customWidth="1"/>
    <col min="7428" max="7428" width="15.25" style="1076" customWidth="1"/>
    <col min="7429" max="7429" width="17.5" style="1076" customWidth="1"/>
    <col min="7430" max="7430" width="15.125" style="1076" customWidth="1"/>
    <col min="7431" max="7431" width="15.25" style="1076" customWidth="1"/>
    <col min="7432" max="7432" width="3.75" style="1076" customWidth="1"/>
    <col min="7433" max="7433" width="2.5" style="1076" customWidth="1"/>
    <col min="7434" max="7680" width="9" style="1076"/>
    <col min="7681" max="7681" width="1.125" style="1076" customWidth="1"/>
    <col min="7682" max="7683" width="15.625" style="1076" customWidth="1"/>
    <col min="7684" max="7684" width="15.25" style="1076" customWidth="1"/>
    <col min="7685" max="7685" width="17.5" style="1076" customWidth="1"/>
    <col min="7686" max="7686" width="15.125" style="1076" customWidth="1"/>
    <col min="7687" max="7687" width="15.25" style="1076" customWidth="1"/>
    <col min="7688" max="7688" width="3.75" style="1076" customWidth="1"/>
    <col min="7689" max="7689" width="2.5" style="1076" customWidth="1"/>
    <col min="7690" max="7936" width="9" style="1076"/>
    <col min="7937" max="7937" width="1.125" style="1076" customWidth="1"/>
    <col min="7938" max="7939" width="15.625" style="1076" customWidth="1"/>
    <col min="7940" max="7940" width="15.25" style="1076" customWidth="1"/>
    <col min="7941" max="7941" width="17.5" style="1076" customWidth="1"/>
    <col min="7942" max="7942" width="15.125" style="1076" customWidth="1"/>
    <col min="7943" max="7943" width="15.25" style="1076" customWidth="1"/>
    <col min="7944" max="7944" width="3.75" style="1076" customWidth="1"/>
    <col min="7945" max="7945" width="2.5" style="1076" customWidth="1"/>
    <col min="7946" max="8192" width="9" style="1076"/>
    <col min="8193" max="8193" width="1.125" style="1076" customWidth="1"/>
    <col min="8194" max="8195" width="15.625" style="1076" customWidth="1"/>
    <col min="8196" max="8196" width="15.25" style="1076" customWidth="1"/>
    <col min="8197" max="8197" width="17.5" style="1076" customWidth="1"/>
    <col min="8198" max="8198" width="15.125" style="1076" customWidth="1"/>
    <col min="8199" max="8199" width="15.25" style="1076" customWidth="1"/>
    <col min="8200" max="8200" width="3.75" style="1076" customWidth="1"/>
    <col min="8201" max="8201" width="2.5" style="1076" customWidth="1"/>
    <col min="8202" max="8448" width="9" style="1076"/>
    <col min="8449" max="8449" width="1.125" style="1076" customWidth="1"/>
    <col min="8450" max="8451" width="15.625" style="1076" customWidth="1"/>
    <col min="8452" max="8452" width="15.25" style="1076" customWidth="1"/>
    <col min="8453" max="8453" width="17.5" style="1076" customWidth="1"/>
    <col min="8454" max="8454" width="15.125" style="1076" customWidth="1"/>
    <col min="8455" max="8455" width="15.25" style="1076" customWidth="1"/>
    <col min="8456" max="8456" width="3.75" style="1076" customWidth="1"/>
    <col min="8457" max="8457" width="2.5" style="1076" customWidth="1"/>
    <col min="8458" max="8704" width="9" style="1076"/>
    <col min="8705" max="8705" width="1.125" style="1076" customWidth="1"/>
    <col min="8706" max="8707" width="15.625" style="1076" customWidth="1"/>
    <col min="8708" max="8708" width="15.25" style="1076" customWidth="1"/>
    <col min="8709" max="8709" width="17.5" style="1076" customWidth="1"/>
    <col min="8710" max="8710" width="15.125" style="1076" customWidth="1"/>
    <col min="8711" max="8711" width="15.25" style="1076" customWidth="1"/>
    <col min="8712" max="8712" width="3.75" style="1076" customWidth="1"/>
    <col min="8713" max="8713" width="2.5" style="1076" customWidth="1"/>
    <col min="8714" max="8960" width="9" style="1076"/>
    <col min="8961" max="8961" width="1.125" style="1076" customWidth="1"/>
    <col min="8962" max="8963" width="15.625" style="1076" customWidth="1"/>
    <col min="8964" max="8964" width="15.25" style="1076" customWidth="1"/>
    <col min="8965" max="8965" width="17.5" style="1076" customWidth="1"/>
    <col min="8966" max="8966" width="15.125" style="1076" customWidth="1"/>
    <col min="8967" max="8967" width="15.25" style="1076" customWidth="1"/>
    <col min="8968" max="8968" width="3.75" style="1076" customWidth="1"/>
    <col min="8969" max="8969" width="2.5" style="1076" customWidth="1"/>
    <col min="8970" max="9216" width="9" style="1076"/>
    <col min="9217" max="9217" width="1.125" style="1076" customWidth="1"/>
    <col min="9218" max="9219" width="15.625" style="1076" customWidth="1"/>
    <col min="9220" max="9220" width="15.25" style="1076" customWidth="1"/>
    <col min="9221" max="9221" width="17.5" style="1076" customWidth="1"/>
    <col min="9222" max="9222" width="15.125" style="1076" customWidth="1"/>
    <col min="9223" max="9223" width="15.25" style="1076" customWidth="1"/>
    <col min="9224" max="9224" width="3.75" style="1076" customWidth="1"/>
    <col min="9225" max="9225" width="2.5" style="1076" customWidth="1"/>
    <col min="9226" max="9472" width="9" style="1076"/>
    <col min="9473" max="9473" width="1.125" style="1076" customWidth="1"/>
    <col min="9474" max="9475" width="15.625" style="1076" customWidth="1"/>
    <col min="9476" max="9476" width="15.25" style="1076" customWidth="1"/>
    <col min="9477" max="9477" width="17.5" style="1076" customWidth="1"/>
    <col min="9478" max="9478" width="15.125" style="1076" customWidth="1"/>
    <col min="9479" max="9479" width="15.25" style="1076" customWidth="1"/>
    <col min="9480" max="9480" width="3.75" style="1076" customWidth="1"/>
    <col min="9481" max="9481" width="2.5" style="1076" customWidth="1"/>
    <col min="9482" max="9728" width="9" style="1076"/>
    <col min="9729" max="9729" width="1.125" style="1076" customWidth="1"/>
    <col min="9730" max="9731" width="15.625" style="1076" customWidth="1"/>
    <col min="9732" max="9732" width="15.25" style="1076" customWidth="1"/>
    <col min="9733" max="9733" width="17.5" style="1076" customWidth="1"/>
    <col min="9734" max="9734" width="15.125" style="1076" customWidth="1"/>
    <col min="9735" max="9735" width="15.25" style="1076" customWidth="1"/>
    <col min="9736" max="9736" width="3.75" style="1076" customWidth="1"/>
    <col min="9737" max="9737" width="2.5" style="1076" customWidth="1"/>
    <col min="9738" max="9984" width="9" style="1076"/>
    <col min="9985" max="9985" width="1.125" style="1076" customWidth="1"/>
    <col min="9986" max="9987" width="15.625" style="1076" customWidth="1"/>
    <col min="9988" max="9988" width="15.25" style="1076" customWidth="1"/>
    <col min="9989" max="9989" width="17.5" style="1076" customWidth="1"/>
    <col min="9990" max="9990" width="15.125" style="1076" customWidth="1"/>
    <col min="9991" max="9991" width="15.25" style="1076" customWidth="1"/>
    <col min="9992" max="9992" width="3.75" style="1076" customWidth="1"/>
    <col min="9993" max="9993" width="2.5" style="1076" customWidth="1"/>
    <col min="9994" max="10240" width="9" style="1076"/>
    <col min="10241" max="10241" width="1.125" style="1076" customWidth="1"/>
    <col min="10242" max="10243" width="15.625" style="1076" customWidth="1"/>
    <col min="10244" max="10244" width="15.25" style="1076" customWidth="1"/>
    <col min="10245" max="10245" width="17.5" style="1076" customWidth="1"/>
    <col min="10246" max="10246" width="15.125" style="1076" customWidth="1"/>
    <col min="10247" max="10247" width="15.25" style="1076" customWidth="1"/>
    <col min="10248" max="10248" width="3.75" style="1076" customWidth="1"/>
    <col min="10249" max="10249" width="2.5" style="1076" customWidth="1"/>
    <col min="10250" max="10496" width="9" style="1076"/>
    <col min="10497" max="10497" width="1.125" style="1076" customWidth="1"/>
    <col min="10498" max="10499" width="15.625" style="1076" customWidth="1"/>
    <col min="10500" max="10500" width="15.25" style="1076" customWidth="1"/>
    <col min="10501" max="10501" width="17.5" style="1076" customWidth="1"/>
    <col min="10502" max="10502" width="15.125" style="1076" customWidth="1"/>
    <col min="10503" max="10503" width="15.25" style="1076" customWidth="1"/>
    <col min="10504" max="10504" width="3.75" style="1076" customWidth="1"/>
    <col min="10505" max="10505" width="2.5" style="1076" customWidth="1"/>
    <col min="10506" max="10752" width="9" style="1076"/>
    <col min="10753" max="10753" width="1.125" style="1076" customWidth="1"/>
    <col min="10754" max="10755" width="15.625" style="1076" customWidth="1"/>
    <col min="10756" max="10756" width="15.25" style="1076" customWidth="1"/>
    <col min="10757" max="10757" width="17.5" style="1076" customWidth="1"/>
    <col min="10758" max="10758" width="15.125" style="1076" customWidth="1"/>
    <col min="10759" max="10759" width="15.25" style="1076" customWidth="1"/>
    <col min="10760" max="10760" width="3.75" style="1076" customWidth="1"/>
    <col min="10761" max="10761" width="2.5" style="1076" customWidth="1"/>
    <col min="10762" max="11008" width="9" style="1076"/>
    <col min="11009" max="11009" width="1.125" style="1076" customWidth="1"/>
    <col min="11010" max="11011" width="15.625" style="1076" customWidth="1"/>
    <col min="11012" max="11012" width="15.25" style="1076" customWidth="1"/>
    <col min="11013" max="11013" width="17.5" style="1076" customWidth="1"/>
    <col min="11014" max="11014" width="15.125" style="1076" customWidth="1"/>
    <col min="11015" max="11015" width="15.25" style="1076" customWidth="1"/>
    <col min="11016" max="11016" width="3.75" style="1076" customWidth="1"/>
    <col min="11017" max="11017" width="2.5" style="1076" customWidth="1"/>
    <col min="11018" max="11264" width="9" style="1076"/>
    <col min="11265" max="11265" width="1.125" style="1076" customWidth="1"/>
    <col min="11266" max="11267" width="15.625" style="1076" customWidth="1"/>
    <col min="11268" max="11268" width="15.25" style="1076" customWidth="1"/>
    <col min="11269" max="11269" width="17.5" style="1076" customWidth="1"/>
    <col min="11270" max="11270" width="15.125" style="1076" customWidth="1"/>
    <col min="11271" max="11271" width="15.25" style="1076" customWidth="1"/>
    <col min="11272" max="11272" width="3.75" style="1076" customWidth="1"/>
    <col min="11273" max="11273" width="2.5" style="1076" customWidth="1"/>
    <col min="11274" max="11520" width="9" style="1076"/>
    <col min="11521" max="11521" width="1.125" style="1076" customWidth="1"/>
    <col min="11522" max="11523" width="15.625" style="1076" customWidth="1"/>
    <col min="11524" max="11524" width="15.25" style="1076" customWidth="1"/>
    <col min="11525" max="11525" width="17.5" style="1076" customWidth="1"/>
    <col min="11526" max="11526" width="15.125" style="1076" customWidth="1"/>
    <col min="11527" max="11527" width="15.25" style="1076" customWidth="1"/>
    <col min="11528" max="11528" width="3.75" style="1076" customWidth="1"/>
    <col min="11529" max="11529" width="2.5" style="1076" customWidth="1"/>
    <col min="11530" max="11776" width="9" style="1076"/>
    <col min="11777" max="11777" width="1.125" style="1076" customWidth="1"/>
    <col min="11778" max="11779" width="15.625" style="1076" customWidth="1"/>
    <col min="11780" max="11780" width="15.25" style="1076" customWidth="1"/>
    <col min="11781" max="11781" width="17.5" style="1076" customWidth="1"/>
    <col min="11782" max="11782" width="15.125" style="1076" customWidth="1"/>
    <col min="11783" max="11783" width="15.25" style="1076" customWidth="1"/>
    <col min="11784" max="11784" width="3.75" style="1076" customWidth="1"/>
    <col min="11785" max="11785" width="2.5" style="1076" customWidth="1"/>
    <col min="11786" max="12032" width="9" style="1076"/>
    <col min="12033" max="12033" width="1.125" style="1076" customWidth="1"/>
    <col min="12034" max="12035" width="15.625" style="1076" customWidth="1"/>
    <col min="12036" max="12036" width="15.25" style="1076" customWidth="1"/>
    <col min="12037" max="12037" width="17.5" style="1076" customWidth="1"/>
    <col min="12038" max="12038" width="15.125" style="1076" customWidth="1"/>
    <col min="12039" max="12039" width="15.25" style="1076" customWidth="1"/>
    <col min="12040" max="12040" width="3.75" style="1076" customWidth="1"/>
    <col min="12041" max="12041" width="2.5" style="1076" customWidth="1"/>
    <col min="12042" max="12288" width="9" style="1076"/>
    <col min="12289" max="12289" width="1.125" style="1076" customWidth="1"/>
    <col min="12290" max="12291" width="15.625" style="1076" customWidth="1"/>
    <col min="12292" max="12292" width="15.25" style="1076" customWidth="1"/>
    <col min="12293" max="12293" width="17.5" style="1076" customWidth="1"/>
    <col min="12294" max="12294" width="15.125" style="1076" customWidth="1"/>
    <col min="12295" max="12295" width="15.25" style="1076" customWidth="1"/>
    <col min="12296" max="12296" width="3.75" style="1076" customWidth="1"/>
    <col min="12297" max="12297" width="2.5" style="1076" customWidth="1"/>
    <col min="12298" max="12544" width="9" style="1076"/>
    <col min="12545" max="12545" width="1.125" style="1076" customWidth="1"/>
    <col min="12546" max="12547" width="15.625" style="1076" customWidth="1"/>
    <col min="12548" max="12548" width="15.25" style="1076" customWidth="1"/>
    <col min="12549" max="12549" width="17.5" style="1076" customWidth="1"/>
    <col min="12550" max="12550" width="15.125" style="1076" customWidth="1"/>
    <col min="12551" max="12551" width="15.25" style="1076" customWidth="1"/>
    <col min="12552" max="12552" width="3.75" style="1076" customWidth="1"/>
    <col min="12553" max="12553" width="2.5" style="1076" customWidth="1"/>
    <col min="12554" max="12800" width="9" style="1076"/>
    <col min="12801" max="12801" width="1.125" style="1076" customWidth="1"/>
    <col min="12802" max="12803" width="15.625" style="1076" customWidth="1"/>
    <col min="12804" max="12804" width="15.25" style="1076" customWidth="1"/>
    <col min="12805" max="12805" width="17.5" style="1076" customWidth="1"/>
    <col min="12806" max="12806" width="15.125" style="1076" customWidth="1"/>
    <col min="12807" max="12807" width="15.25" style="1076" customWidth="1"/>
    <col min="12808" max="12808" width="3.75" style="1076" customWidth="1"/>
    <col min="12809" max="12809" width="2.5" style="1076" customWidth="1"/>
    <col min="12810" max="13056" width="9" style="1076"/>
    <col min="13057" max="13057" width="1.125" style="1076" customWidth="1"/>
    <col min="13058" max="13059" width="15.625" style="1076" customWidth="1"/>
    <col min="13060" max="13060" width="15.25" style="1076" customWidth="1"/>
    <col min="13061" max="13061" width="17.5" style="1076" customWidth="1"/>
    <col min="13062" max="13062" width="15.125" style="1076" customWidth="1"/>
    <col min="13063" max="13063" width="15.25" style="1076" customWidth="1"/>
    <col min="13064" max="13064" width="3.75" style="1076" customWidth="1"/>
    <col min="13065" max="13065" width="2.5" style="1076" customWidth="1"/>
    <col min="13066" max="13312" width="9" style="1076"/>
    <col min="13313" max="13313" width="1.125" style="1076" customWidth="1"/>
    <col min="13314" max="13315" width="15.625" style="1076" customWidth="1"/>
    <col min="13316" max="13316" width="15.25" style="1076" customWidth="1"/>
    <col min="13317" max="13317" width="17.5" style="1076" customWidth="1"/>
    <col min="13318" max="13318" width="15.125" style="1076" customWidth="1"/>
    <col min="13319" max="13319" width="15.25" style="1076" customWidth="1"/>
    <col min="13320" max="13320" width="3.75" style="1076" customWidth="1"/>
    <col min="13321" max="13321" width="2.5" style="1076" customWidth="1"/>
    <col min="13322" max="13568" width="9" style="1076"/>
    <col min="13569" max="13569" width="1.125" style="1076" customWidth="1"/>
    <col min="13570" max="13571" width="15.625" style="1076" customWidth="1"/>
    <col min="13572" max="13572" width="15.25" style="1076" customWidth="1"/>
    <col min="13573" max="13573" width="17.5" style="1076" customWidth="1"/>
    <col min="13574" max="13574" width="15.125" style="1076" customWidth="1"/>
    <col min="13575" max="13575" width="15.25" style="1076" customWidth="1"/>
    <col min="13576" max="13576" width="3.75" style="1076" customWidth="1"/>
    <col min="13577" max="13577" width="2.5" style="1076" customWidth="1"/>
    <col min="13578" max="13824" width="9" style="1076"/>
    <col min="13825" max="13825" width="1.125" style="1076" customWidth="1"/>
    <col min="13826" max="13827" width="15.625" style="1076" customWidth="1"/>
    <col min="13828" max="13828" width="15.25" style="1076" customWidth="1"/>
    <col min="13829" max="13829" width="17.5" style="1076" customWidth="1"/>
    <col min="13830" max="13830" width="15.125" style="1076" customWidth="1"/>
    <col min="13831" max="13831" width="15.25" style="1076" customWidth="1"/>
    <col min="13832" max="13832" width="3.75" style="1076" customWidth="1"/>
    <col min="13833" max="13833" width="2.5" style="1076" customWidth="1"/>
    <col min="13834" max="14080" width="9" style="1076"/>
    <col min="14081" max="14081" width="1.125" style="1076" customWidth="1"/>
    <col min="14082" max="14083" width="15.625" style="1076" customWidth="1"/>
    <col min="14084" max="14084" width="15.25" style="1076" customWidth="1"/>
    <col min="14085" max="14085" width="17.5" style="1076" customWidth="1"/>
    <col min="14086" max="14086" width="15.125" style="1076" customWidth="1"/>
    <col min="14087" max="14087" width="15.25" style="1076" customWidth="1"/>
    <col min="14088" max="14088" width="3.75" style="1076" customWidth="1"/>
    <col min="14089" max="14089" width="2.5" style="1076" customWidth="1"/>
    <col min="14090" max="14336" width="9" style="1076"/>
    <col min="14337" max="14337" width="1.125" style="1076" customWidth="1"/>
    <col min="14338" max="14339" width="15.625" style="1076" customWidth="1"/>
    <col min="14340" max="14340" width="15.25" style="1076" customWidth="1"/>
    <col min="14341" max="14341" width="17.5" style="1076" customWidth="1"/>
    <col min="14342" max="14342" width="15.125" style="1076" customWidth="1"/>
    <col min="14343" max="14343" width="15.25" style="1076" customWidth="1"/>
    <col min="14344" max="14344" width="3.75" style="1076" customWidth="1"/>
    <col min="14345" max="14345" width="2.5" style="1076" customWidth="1"/>
    <col min="14346" max="14592" width="9" style="1076"/>
    <col min="14593" max="14593" width="1.125" style="1076" customWidth="1"/>
    <col min="14594" max="14595" width="15.625" style="1076" customWidth="1"/>
    <col min="14596" max="14596" width="15.25" style="1076" customWidth="1"/>
    <col min="14597" max="14597" width="17.5" style="1076" customWidth="1"/>
    <col min="14598" max="14598" width="15.125" style="1076" customWidth="1"/>
    <col min="14599" max="14599" width="15.25" style="1076" customWidth="1"/>
    <col min="14600" max="14600" width="3.75" style="1076" customWidth="1"/>
    <col min="14601" max="14601" width="2.5" style="1076" customWidth="1"/>
    <col min="14602" max="14848" width="9" style="1076"/>
    <col min="14849" max="14849" width="1.125" style="1076" customWidth="1"/>
    <col min="14850" max="14851" width="15.625" style="1076" customWidth="1"/>
    <col min="14852" max="14852" width="15.25" style="1076" customWidth="1"/>
    <col min="14853" max="14853" width="17.5" style="1076" customWidth="1"/>
    <col min="14854" max="14854" width="15.125" style="1076" customWidth="1"/>
    <col min="14855" max="14855" width="15.25" style="1076" customWidth="1"/>
    <col min="14856" max="14856" width="3.75" style="1076" customWidth="1"/>
    <col min="14857" max="14857" width="2.5" style="1076" customWidth="1"/>
    <col min="14858" max="15104" width="9" style="1076"/>
    <col min="15105" max="15105" width="1.125" style="1076" customWidth="1"/>
    <col min="15106" max="15107" width="15.625" style="1076" customWidth="1"/>
    <col min="15108" max="15108" width="15.25" style="1076" customWidth="1"/>
    <col min="15109" max="15109" width="17.5" style="1076" customWidth="1"/>
    <col min="15110" max="15110" width="15.125" style="1076" customWidth="1"/>
    <col min="15111" max="15111" width="15.25" style="1076" customWidth="1"/>
    <col min="15112" max="15112" width="3.75" style="1076" customWidth="1"/>
    <col min="15113" max="15113" width="2.5" style="1076" customWidth="1"/>
    <col min="15114" max="15360" width="9" style="1076"/>
    <col min="15361" max="15361" width="1.125" style="1076" customWidth="1"/>
    <col min="15362" max="15363" width="15.625" style="1076" customWidth="1"/>
    <col min="15364" max="15364" width="15.25" style="1076" customWidth="1"/>
    <col min="15365" max="15365" width="17.5" style="1076" customWidth="1"/>
    <col min="15366" max="15366" width="15.125" style="1076" customWidth="1"/>
    <col min="15367" max="15367" width="15.25" style="1076" customWidth="1"/>
    <col min="15368" max="15368" width="3.75" style="1076" customWidth="1"/>
    <col min="15369" max="15369" width="2.5" style="1076" customWidth="1"/>
    <col min="15370" max="15616" width="9" style="1076"/>
    <col min="15617" max="15617" width="1.125" style="1076" customWidth="1"/>
    <col min="15618" max="15619" width="15.625" style="1076" customWidth="1"/>
    <col min="15620" max="15620" width="15.25" style="1076" customWidth="1"/>
    <col min="15621" max="15621" width="17.5" style="1076" customWidth="1"/>
    <col min="15622" max="15622" width="15.125" style="1076" customWidth="1"/>
    <col min="15623" max="15623" width="15.25" style="1076" customWidth="1"/>
    <col min="15624" max="15624" width="3.75" style="1076" customWidth="1"/>
    <col min="15625" max="15625" width="2.5" style="1076" customWidth="1"/>
    <col min="15626" max="15872" width="9" style="1076"/>
    <col min="15873" max="15873" width="1.125" style="1076" customWidth="1"/>
    <col min="15874" max="15875" width="15.625" style="1076" customWidth="1"/>
    <col min="15876" max="15876" width="15.25" style="1076" customWidth="1"/>
    <col min="15877" max="15877" width="17.5" style="1076" customWidth="1"/>
    <col min="15878" max="15878" width="15.125" style="1076" customWidth="1"/>
    <col min="15879" max="15879" width="15.25" style="1076" customWidth="1"/>
    <col min="15880" max="15880" width="3.75" style="1076" customWidth="1"/>
    <col min="15881" max="15881" width="2.5" style="1076" customWidth="1"/>
    <col min="15882" max="16128" width="9" style="1076"/>
    <col min="16129" max="16129" width="1.125" style="1076" customWidth="1"/>
    <col min="16130" max="16131" width="15.625" style="1076" customWidth="1"/>
    <col min="16132" max="16132" width="15.25" style="1076" customWidth="1"/>
    <col min="16133" max="16133" width="17.5" style="1076" customWidth="1"/>
    <col min="16134" max="16134" width="15.125" style="1076" customWidth="1"/>
    <col min="16135" max="16135" width="15.25" style="1076" customWidth="1"/>
    <col min="16136" max="16136" width="3.75" style="1076" customWidth="1"/>
    <col min="16137" max="16137" width="2.5" style="1076" customWidth="1"/>
    <col min="16138" max="16384" width="9" style="1076"/>
  </cols>
  <sheetData>
    <row r="1" spans="1:17" ht="27.75" customHeight="1" thickBot="1">
      <c r="A1" s="1075"/>
      <c r="B1" s="4799" t="s">
        <v>2207</v>
      </c>
      <c r="C1" s="4799"/>
      <c r="G1" s="1077" t="str">
        <f>IF(基本情報入力シート!$D$3="","",基本情報入力シート!$D$3)</f>
        <v/>
      </c>
      <c r="H1" s="3581" t="s">
        <v>3034</v>
      </c>
      <c r="I1" s="3581"/>
      <c r="J1" s="3581"/>
      <c r="K1" s="3581"/>
      <c r="L1" s="1078"/>
      <c r="M1" s="1078"/>
      <c r="N1" s="1078"/>
      <c r="O1" s="1078"/>
      <c r="P1" s="1078"/>
      <c r="Q1" s="1078"/>
    </row>
    <row r="2" spans="1:17" ht="81" customHeight="1">
      <c r="A2" s="1075"/>
      <c r="G2" s="1078"/>
      <c r="H2" s="1078"/>
      <c r="I2" s="1078"/>
      <c r="J2" s="1078"/>
      <c r="K2" s="1078"/>
      <c r="L2" s="1078"/>
      <c r="M2" s="1078"/>
      <c r="N2" s="1078"/>
      <c r="O2" s="1078"/>
      <c r="P2" s="1078"/>
      <c r="Q2" s="1078"/>
    </row>
    <row r="3" spans="1:17" ht="18" customHeight="1">
      <c r="B3" s="4800" t="s">
        <v>2208</v>
      </c>
      <c r="C3" s="4800"/>
      <c r="D3" s="4800"/>
      <c r="E3" s="4800"/>
      <c r="F3" s="4800"/>
      <c r="G3" s="4800"/>
      <c r="H3" s="1075"/>
    </row>
    <row r="4" spans="1:17" ht="12" customHeight="1">
      <c r="A4" s="1079"/>
      <c r="B4" s="1079"/>
      <c r="C4" s="1079"/>
      <c r="D4" s="1079"/>
      <c r="E4" s="1079"/>
      <c r="F4" s="1079"/>
      <c r="G4" s="1079"/>
    </row>
    <row r="5" spans="1:17" ht="43.5" customHeight="1">
      <c r="A5" s="1079"/>
      <c r="B5" s="1355" t="s">
        <v>1701</v>
      </c>
      <c r="C5" s="4801" t="str">
        <f>IF(基本情報入力シート!$D$23="","",基本情報入力シート!$D$23)</f>
        <v/>
      </c>
      <c r="D5" s="4801"/>
      <c r="E5" s="4801"/>
      <c r="F5" s="4801"/>
      <c r="G5" s="4801"/>
    </row>
    <row r="6" spans="1:17" ht="43.5" customHeight="1">
      <c r="B6" s="1356" t="s">
        <v>2209</v>
      </c>
      <c r="C6" s="4802" t="s">
        <v>2210</v>
      </c>
      <c r="D6" s="4802"/>
      <c r="E6" s="4802"/>
      <c r="F6" s="4802"/>
      <c r="G6" s="4802"/>
    </row>
    <row r="7" spans="1:17" ht="19.5" customHeight="1">
      <c r="B7" s="4797" t="s">
        <v>2211</v>
      </c>
      <c r="C7" s="4796" t="s">
        <v>2212</v>
      </c>
      <c r="D7" s="4796"/>
      <c r="E7" s="4796"/>
      <c r="F7" s="4796"/>
      <c r="G7" s="4796"/>
    </row>
    <row r="8" spans="1:17" ht="40.5" customHeight="1">
      <c r="B8" s="4797"/>
      <c r="C8" s="1357" t="s">
        <v>2213</v>
      </c>
      <c r="D8" s="1358" t="s">
        <v>1762</v>
      </c>
      <c r="E8" s="1357" t="s">
        <v>2214</v>
      </c>
      <c r="F8" s="4796" t="s">
        <v>2215</v>
      </c>
      <c r="G8" s="4796"/>
    </row>
    <row r="9" spans="1:17" ht="24" customHeight="1">
      <c r="B9" s="4797"/>
      <c r="C9" s="1359"/>
      <c r="D9" s="1360"/>
      <c r="E9" s="1360"/>
      <c r="F9" s="4795"/>
      <c r="G9" s="4795"/>
    </row>
    <row r="10" spans="1:17" ht="24" customHeight="1">
      <c r="B10" s="4797"/>
      <c r="C10" s="1359"/>
      <c r="D10" s="1360"/>
      <c r="E10" s="1360"/>
      <c r="F10" s="4795"/>
      <c r="G10" s="4795"/>
    </row>
    <row r="11" spans="1:17" ht="24" customHeight="1">
      <c r="B11" s="4797"/>
      <c r="C11" s="1359"/>
      <c r="D11" s="1360"/>
      <c r="E11" s="1360"/>
      <c r="F11" s="4795"/>
      <c r="G11" s="4795"/>
    </row>
    <row r="12" spans="1:17" ht="24" customHeight="1">
      <c r="B12" s="4797"/>
      <c r="C12" s="1359"/>
      <c r="D12" s="1361"/>
      <c r="E12" s="1361"/>
      <c r="F12" s="4795"/>
      <c r="G12" s="4795"/>
    </row>
    <row r="13" spans="1:17" ht="19.5" customHeight="1">
      <c r="B13" s="4797"/>
      <c r="C13" s="4796" t="s">
        <v>2216</v>
      </c>
      <c r="D13" s="4796"/>
      <c r="E13" s="4796"/>
      <c r="F13" s="4796"/>
      <c r="G13" s="4796"/>
    </row>
    <row r="14" spans="1:17" ht="40.5" customHeight="1">
      <c r="B14" s="4797"/>
      <c r="C14" s="1357" t="s">
        <v>2213</v>
      </c>
      <c r="D14" s="1358" t="s">
        <v>1762</v>
      </c>
      <c r="E14" s="1357" t="s">
        <v>2214</v>
      </c>
      <c r="F14" s="4796" t="s">
        <v>2215</v>
      </c>
      <c r="G14" s="4796"/>
    </row>
    <row r="15" spans="1:17" ht="24" customHeight="1">
      <c r="B15" s="4797"/>
      <c r="C15" s="1359"/>
      <c r="D15" s="1360"/>
      <c r="E15" s="1360"/>
      <c r="F15" s="4795"/>
      <c r="G15" s="4795"/>
    </row>
    <row r="16" spans="1:17" ht="24" customHeight="1">
      <c r="B16" s="4797"/>
      <c r="C16" s="1359"/>
      <c r="D16" s="1360"/>
      <c r="E16" s="1360"/>
      <c r="F16" s="4795"/>
      <c r="G16" s="4795"/>
    </row>
    <row r="17" spans="2:9" ht="24" customHeight="1">
      <c r="B17" s="4797"/>
      <c r="C17" s="1359"/>
      <c r="D17" s="1360"/>
      <c r="E17" s="1360"/>
      <c r="F17" s="4795"/>
      <c r="G17" s="4795"/>
    </row>
    <row r="18" spans="2:9" ht="24" customHeight="1">
      <c r="B18" s="4797"/>
      <c r="C18" s="1359"/>
      <c r="D18" s="1360"/>
      <c r="E18" s="1360"/>
      <c r="F18" s="4795"/>
      <c r="G18" s="4795"/>
    </row>
    <row r="19" spans="2:9" ht="6" customHeight="1"/>
    <row r="20" spans="2:9" ht="123.75" customHeight="1">
      <c r="B20" s="4798" t="s">
        <v>2217</v>
      </c>
      <c r="C20" s="4798"/>
      <c r="D20" s="4798"/>
      <c r="E20" s="4798"/>
      <c r="F20" s="4798"/>
      <c r="G20" s="4798"/>
      <c r="H20" s="1080"/>
      <c r="I20" s="1080"/>
    </row>
    <row r="21" spans="2:9" ht="24" customHeight="1">
      <c r="B21" s="4798" t="s">
        <v>946</v>
      </c>
      <c r="C21" s="4798"/>
      <c r="D21" s="4798"/>
      <c r="E21" s="4798"/>
      <c r="F21" s="4798"/>
      <c r="G21" s="4798"/>
      <c r="H21" s="1080"/>
      <c r="I21" s="1080"/>
    </row>
    <row r="22" spans="2:9" ht="13.5" customHeight="1">
      <c r="B22" s="4793" t="s">
        <v>946</v>
      </c>
      <c r="C22" s="4793"/>
      <c r="D22" s="4793"/>
      <c r="E22" s="4793"/>
      <c r="F22" s="4793"/>
      <c r="G22" s="4793"/>
      <c r="H22" s="1080"/>
      <c r="I22" s="1080"/>
    </row>
    <row r="23" spans="2:9" ht="7.5" customHeight="1">
      <c r="B23" s="4794"/>
      <c r="C23" s="4794"/>
      <c r="D23" s="4794"/>
      <c r="E23" s="4794"/>
      <c r="F23" s="4794"/>
      <c r="G23" s="4794"/>
    </row>
    <row r="24" spans="2:9">
      <c r="B24" s="1081"/>
    </row>
  </sheetData>
  <mergeCells count="22">
    <mergeCell ref="B21:G21"/>
    <mergeCell ref="B1:C1"/>
    <mergeCell ref="B3:G3"/>
    <mergeCell ref="C5:G5"/>
    <mergeCell ref="C6:G6"/>
    <mergeCell ref="B20:G20"/>
    <mergeCell ref="H1:K1"/>
    <mergeCell ref="B22:G22"/>
    <mergeCell ref="B23:G23"/>
    <mergeCell ref="F11:G11"/>
    <mergeCell ref="F12:G12"/>
    <mergeCell ref="C13:G13"/>
    <mergeCell ref="F14:G14"/>
    <mergeCell ref="F15:G15"/>
    <mergeCell ref="F16:G16"/>
    <mergeCell ref="B7:B18"/>
    <mergeCell ref="C7:G7"/>
    <mergeCell ref="F8:G8"/>
    <mergeCell ref="F9:G9"/>
    <mergeCell ref="F10:G10"/>
    <mergeCell ref="F17:G17"/>
    <mergeCell ref="F18:G18"/>
  </mergeCells>
  <phoneticPr fontId="33"/>
  <hyperlinks>
    <hyperlink ref="H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2"/>
  <sheetViews>
    <sheetView showGridLines="0" view="pageBreakPreview" zoomScaleNormal="100" zoomScaleSheetLayoutView="100" workbookViewId="0">
      <selection activeCell="B10" sqref="B10:R12"/>
    </sheetView>
  </sheetViews>
  <sheetFormatPr defaultRowHeight="21" customHeight="1"/>
  <cols>
    <col min="1" max="2" width="3" style="1026" customWidth="1"/>
    <col min="3" max="9" width="3.125" style="1026" customWidth="1"/>
    <col min="10" max="19" width="3" style="1026" customWidth="1"/>
    <col min="20" max="20" width="2.875" style="1026" customWidth="1"/>
    <col min="21" max="21" width="3" style="1026" customWidth="1"/>
    <col min="22" max="22" width="3.75" style="1026" customWidth="1"/>
    <col min="23" max="23" width="4" style="1026" customWidth="1"/>
    <col min="24" max="25" width="3" style="1026" customWidth="1"/>
    <col min="26" max="26" width="2.875" style="1026" customWidth="1"/>
    <col min="27" max="30" width="2.625" style="1026" customWidth="1"/>
    <col min="31" max="31" width="7.625" style="1026" customWidth="1"/>
    <col min="32" max="256" width="9" style="1026"/>
    <col min="257" max="258" width="3" style="1026" customWidth="1"/>
    <col min="259" max="265" width="3.125" style="1026" customWidth="1"/>
    <col min="266" max="275" width="3" style="1026" customWidth="1"/>
    <col min="276" max="276" width="2.875" style="1026" customWidth="1"/>
    <col min="277" max="277" width="3" style="1026" customWidth="1"/>
    <col min="278" max="278" width="3.75" style="1026" customWidth="1"/>
    <col min="279" max="279" width="4" style="1026" customWidth="1"/>
    <col min="280" max="281" width="3" style="1026" customWidth="1"/>
    <col min="282" max="282" width="2.875" style="1026" customWidth="1"/>
    <col min="283" max="286" width="2.625" style="1026" customWidth="1"/>
    <col min="287" max="512" width="9" style="1026"/>
    <col min="513" max="514" width="3" style="1026" customWidth="1"/>
    <col min="515" max="521" width="3.125" style="1026" customWidth="1"/>
    <col min="522" max="531" width="3" style="1026" customWidth="1"/>
    <col min="532" max="532" width="2.875" style="1026" customWidth="1"/>
    <col min="533" max="533" width="3" style="1026" customWidth="1"/>
    <col min="534" max="534" width="3.75" style="1026" customWidth="1"/>
    <col min="535" max="535" width="4" style="1026" customWidth="1"/>
    <col min="536" max="537" width="3" style="1026" customWidth="1"/>
    <col min="538" max="538" width="2.875" style="1026" customWidth="1"/>
    <col min="539" max="542" width="2.625" style="1026" customWidth="1"/>
    <col min="543" max="768" width="9" style="1026"/>
    <col min="769" max="770" width="3" style="1026" customWidth="1"/>
    <col min="771" max="777" width="3.125" style="1026" customWidth="1"/>
    <col min="778" max="787" width="3" style="1026" customWidth="1"/>
    <col min="788" max="788" width="2.875" style="1026" customWidth="1"/>
    <col min="789" max="789" width="3" style="1026" customWidth="1"/>
    <col min="790" max="790" width="3.75" style="1026" customWidth="1"/>
    <col min="791" max="791" width="4" style="1026" customWidth="1"/>
    <col min="792" max="793" width="3" style="1026" customWidth="1"/>
    <col min="794" max="794" width="2.875" style="1026" customWidth="1"/>
    <col min="795" max="798" width="2.625" style="1026" customWidth="1"/>
    <col min="799" max="1024" width="9" style="1026"/>
    <col min="1025" max="1026" width="3" style="1026" customWidth="1"/>
    <col min="1027" max="1033" width="3.125" style="1026" customWidth="1"/>
    <col min="1034" max="1043" width="3" style="1026" customWidth="1"/>
    <col min="1044" max="1044" width="2.875" style="1026" customWidth="1"/>
    <col min="1045" max="1045" width="3" style="1026" customWidth="1"/>
    <col min="1046" max="1046" width="3.75" style="1026" customWidth="1"/>
    <col min="1047" max="1047" width="4" style="1026" customWidth="1"/>
    <col min="1048" max="1049" width="3" style="1026" customWidth="1"/>
    <col min="1050" max="1050" width="2.875" style="1026" customWidth="1"/>
    <col min="1051" max="1054" width="2.625" style="1026" customWidth="1"/>
    <col min="1055" max="1280" width="9" style="1026"/>
    <col min="1281" max="1282" width="3" style="1026" customWidth="1"/>
    <col min="1283" max="1289" width="3.125" style="1026" customWidth="1"/>
    <col min="1290" max="1299" width="3" style="1026" customWidth="1"/>
    <col min="1300" max="1300" width="2.875" style="1026" customWidth="1"/>
    <col min="1301" max="1301" width="3" style="1026" customWidth="1"/>
    <col min="1302" max="1302" width="3.75" style="1026" customWidth="1"/>
    <col min="1303" max="1303" width="4" style="1026" customWidth="1"/>
    <col min="1304" max="1305" width="3" style="1026" customWidth="1"/>
    <col min="1306" max="1306" width="2.875" style="1026" customWidth="1"/>
    <col min="1307" max="1310" width="2.625" style="1026" customWidth="1"/>
    <col min="1311" max="1536" width="9" style="1026"/>
    <col min="1537" max="1538" width="3" style="1026" customWidth="1"/>
    <col min="1539" max="1545" width="3.125" style="1026" customWidth="1"/>
    <col min="1546" max="1555" width="3" style="1026" customWidth="1"/>
    <col min="1556" max="1556" width="2.875" style="1026" customWidth="1"/>
    <col min="1557" max="1557" width="3" style="1026" customWidth="1"/>
    <col min="1558" max="1558" width="3.75" style="1026" customWidth="1"/>
    <col min="1559" max="1559" width="4" style="1026" customWidth="1"/>
    <col min="1560" max="1561" width="3" style="1026" customWidth="1"/>
    <col min="1562" max="1562" width="2.875" style="1026" customWidth="1"/>
    <col min="1563" max="1566" width="2.625" style="1026" customWidth="1"/>
    <col min="1567" max="1792" width="9" style="1026"/>
    <col min="1793" max="1794" width="3" style="1026" customWidth="1"/>
    <col min="1795" max="1801" width="3.125" style="1026" customWidth="1"/>
    <col min="1802" max="1811" width="3" style="1026" customWidth="1"/>
    <col min="1812" max="1812" width="2.875" style="1026" customWidth="1"/>
    <col min="1813" max="1813" width="3" style="1026" customWidth="1"/>
    <col min="1814" max="1814" width="3.75" style="1026" customWidth="1"/>
    <col min="1815" max="1815" width="4" style="1026" customWidth="1"/>
    <col min="1816" max="1817" width="3" style="1026" customWidth="1"/>
    <col min="1818" max="1818" width="2.875" style="1026" customWidth="1"/>
    <col min="1819" max="1822" width="2.625" style="1026" customWidth="1"/>
    <col min="1823" max="2048" width="9" style="1026"/>
    <col min="2049" max="2050" width="3" style="1026" customWidth="1"/>
    <col min="2051" max="2057" width="3.125" style="1026" customWidth="1"/>
    <col min="2058" max="2067" width="3" style="1026" customWidth="1"/>
    <col min="2068" max="2068" width="2.875" style="1026" customWidth="1"/>
    <col min="2069" max="2069" width="3" style="1026" customWidth="1"/>
    <col min="2070" max="2070" width="3.75" style="1026" customWidth="1"/>
    <col min="2071" max="2071" width="4" style="1026" customWidth="1"/>
    <col min="2072" max="2073" width="3" style="1026" customWidth="1"/>
    <col min="2074" max="2074" width="2.875" style="1026" customWidth="1"/>
    <col min="2075" max="2078" width="2.625" style="1026" customWidth="1"/>
    <col min="2079" max="2304" width="9" style="1026"/>
    <col min="2305" max="2306" width="3" style="1026" customWidth="1"/>
    <col min="2307" max="2313" width="3.125" style="1026" customWidth="1"/>
    <col min="2314" max="2323" width="3" style="1026" customWidth="1"/>
    <col min="2324" max="2324" width="2.875" style="1026" customWidth="1"/>
    <col min="2325" max="2325" width="3" style="1026" customWidth="1"/>
    <col min="2326" max="2326" width="3.75" style="1026" customWidth="1"/>
    <col min="2327" max="2327" width="4" style="1026" customWidth="1"/>
    <col min="2328" max="2329" width="3" style="1026" customWidth="1"/>
    <col min="2330" max="2330" width="2.875" style="1026" customWidth="1"/>
    <col min="2331" max="2334" width="2.625" style="1026" customWidth="1"/>
    <col min="2335" max="2560" width="9" style="1026"/>
    <col min="2561" max="2562" width="3" style="1026" customWidth="1"/>
    <col min="2563" max="2569" width="3.125" style="1026" customWidth="1"/>
    <col min="2570" max="2579" width="3" style="1026" customWidth="1"/>
    <col min="2580" max="2580" width="2.875" style="1026" customWidth="1"/>
    <col min="2581" max="2581" width="3" style="1026" customWidth="1"/>
    <col min="2582" max="2582" width="3.75" style="1026" customWidth="1"/>
    <col min="2583" max="2583" width="4" style="1026" customWidth="1"/>
    <col min="2584" max="2585" width="3" style="1026" customWidth="1"/>
    <col min="2586" max="2586" width="2.875" style="1026" customWidth="1"/>
    <col min="2587" max="2590" width="2.625" style="1026" customWidth="1"/>
    <col min="2591" max="2816" width="9" style="1026"/>
    <col min="2817" max="2818" width="3" style="1026" customWidth="1"/>
    <col min="2819" max="2825" width="3.125" style="1026" customWidth="1"/>
    <col min="2826" max="2835" width="3" style="1026" customWidth="1"/>
    <col min="2836" max="2836" width="2.875" style="1026" customWidth="1"/>
    <col min="2837" max="2837" width="3" style="1026" customWidth="1"/>
    <col min="2838" max="2838" width="3.75" style="1026" customWidth="1"/>
    <col min="2839" max="2839" width="4" style="1026" customWidth="1"/>
    <col min="2840" max="2841" width="3" style="1026" customWidth="1"/>
    <col min="2842" max="2842" width="2.875" style="1026" customWidth="1"/>
    <col min="2843" max="2846" width="2.625" style="1026" customWidth="1"/>
    <col min="2847" max="3072" width="9" style="1026"/>
    <col min="3073" max="3074" width="3" style="1026" customWidth="1"/>
    <col min="3075" max="3081" width="3.125" style="1026" customWidth="1"/>
    <col min="3082" max="3091" width="3" style="1026" customWidth="1"/>
    <col min="3092" max="3092" width="2.875" style="1026" customWidth="1"/>
    <col min="3093" max="3093" width="3" style="1026" customWidth="1"/>
    <col min="3094" max="3094" width="3.75" style="1026" customWidth="1"/>
    <col min="3095" max="3095" width="4" style="1026" customWidth="1"/>
    <col min="3096" max="3097" width="3" style="1026" customWidth="1"/>
    <col min="3098" max="3098" width="2.875" style="1026" customWidth="1"/>
    <col min="3099" max="3102" width="2.625" style="1026" customWidth="1"/>
    <col min="3103" max="3328" width="9" style="1026"/>
    <col min="3329" max="3330" width="3" style="1026" customWidth="1"/>
    <col min="3331" max="3337" width="3.125" style="1026" customWidth="1"/>
    <col min="3338" max="3347" width="3" style="1026" customWidth="1"/>
    <col min="3348" max="3348" width="2.875" style="1026" customWidth="1"/>
    <col min="3349" max="3349" width="3" style="1026" customWidth="1"/>
    <col min="3350" max="3350" width="3.75" style="1026" customWidth="1"/>
    <col min="3351" max="3351" width="4" style="1026" customWidth="1"/>
    <col min="3352" max="3353" width="3" style="1026" customWidth="1"/>
    <col min="3354" max="3354" width="2.875" style="1026" customWidth="1"/>
    <col min="3355" max="3358" width="2.625" style="1026" customWidth="1"/>
    <col min="3359" max="3584" width="9" style="1026"/>
    <col min="3585" max="3586" width="3" style="1026" customWidth="1"/>
    <col min="3587" max="3593" width="3.125" style="1026" customWidth="1"/>
    <col min="3594" max="3603" width="3" style="1026" customWidth="1"/>
    <col min="3604" max="3604" width="2.875" style="1026" customWidth="1"/>
    <col min="3605" max="3605" width="3" style="1026" customWidth="1"/>
    <col min="3606" max="3606" width="3.75" style="1026" customWidth="1"/>
    <col min="3607" max="3607" width="4" style="1026" customWidth="1"/>
    <col min="3608" max="3609" width="3" style="1026" customWidth="1"/>
    <col min="3610" max="3610" width="2.875" style="1026" customWidth="1"/>
    <col min="3611" max="3614" width="2.625" style="1026" customWidth="1"/>
    <col min="3615" max="3840" width="9" style="1026"/>
    <col min="3841" max="3842" width="3" style="1026" customWidth="1"/>
    <col min="3843" max="3849" width="3.125" style="1026" customWidth="1"/>
    <col min="3850" max="3859" width="3" style="1026" customWidth="1"/>
    <col min="3860" max="3860" width="2.875" style="1026" customWidth="1"/>
    <col min="3861" max="3861" width="3" style="1026" customWidth="1"/>
    <col min="3862" max="3862" width="3.75" style="1026" customWidth="1"/>
    <col min="3863" max="3863" width="4" style="1026" customWidth="1"/>
    <col min="3864" max="3865" width="3" style="1026" customWidth="1"/>
    <col min="3866" max="3866" width="2.875" style="1026" customWidth="1"/>
    <col min="3867" max="3870" width="2.625" style="1026" customWidth="1"/>
    <col min="3871" max="4096" width="9" style="1026"/>
    <col min="4097" max="4098" width="3" style="1026" customWidth="1"/>
    <col min="4099" max="4105" width="3.125" style="1026" customWidth="1"/>
    <col min="4106" max="4115" width="3" style="1026" customWidth="1"/>
    <col min="4116" max="4116" width="2.875" style="1026" customWidth="1"/>
    <col min="4117" max="4117" width="3" style="1026" customWidth="1"/>
    <col min="4118" max="4118" width="3.75" style="1026" customWidth="1"/>
    <col min="4119" max="4119" width="4" style="1026" customWidth="1"/>
    <col min="4120" max="4121" width="3" style="1026" customWidth="1"/>
    <col min="4122" max="4122" width="2.875" style="1026" customWidth="1"/>
    <col min="4123" max="4126" width="2.625" style="1026" customWidth="1"/>
    <col min="4127" max="4352" width="9" style="1026"/>
    <col min="4353" max="4354" width="3" style="1026" customWidth="1"/>
    <col min="4355" max="4361" width="3.125" style="1026" customWidth="1"/>
    <col min="4362" max="4371" width="3" style="1026" customWidth="1"/>
    <col min="4372" max="4372" width="2.875" style="1026" customWidth="1"/>
    <col min="4373" max="4373" width="3" style="1026" customWidth="1"/>
    <col min="4374" max="4374" width="3.75" style="1026" customWidth="1"/>
    <col min="4375" max="4375" width="4" style="1026" customWidth="1"/>
    <col min="4376" max="4377" width="3" style="1026" customWidth="1"/>
    <col min="4378" max="4378" width="2.875" style="1026" customWidth="1"/>
    <col min="4379" max="4382" width="2.625" style="1026" customWidth="1"/>
    <col min="4383" max="4608" width="9" style="1026"/>
    <col min="4609" max="4610" width="3" style="1026" customWidth="1"/>
    <col min="4611" max="4617" width="3.125" style="1026" customWidth="1"/>
    <col min="4618" max="4627" width="3" style="1026" customWidth="1"/>
    <col min="4628" max="4628" width="2.875" style="1026" customWidth="1"/>
    <col min="4629" max="4629" width="3" style="1026" customWidth="1"/>
    <col min="4630" max="4630" width="3.75" style="1026" customWidth="1"/>
    <col min="4631" max="4631" width="4" style="1026" customWidth="1"/>
    <col min="4632" max="4633" width="3" style="1026" customWidth="1"/>
    <col min="4634" max="4634" width="2.875" style="1026" customWidth="1"/>
    <col min="4635" max="4638" width="2.625" style="1026" customWidth="1"/>
    <col min="4639" max="4864" width="9" style="1026"/>
    <col min="4865" max="4866" width="3" style="1026" customWidth="1"/>
    <col min="4867" max="4873" width="3.125" style="1026" customWidth="1"/>
    <col min="4874" max="4883" width="3" style="1026" customWidth="1"/>
    <col min="4884" max="4884" width="2.875" style="1026" customWidth="1"/>
    <col min="4885" max="4885" width="3" style="1026" customWidth="1"/>
    <col min="4886" max="4886" width="3.75" style="1026" customWidth="1"/>
    <col min="4887" max="4887" width="4" style="1026" customWidth="1"/>
    <col min="4888" max="4889" width="3" style="1026" customWidth="1"/>
    <col min="4890" max="4890" width="2.875" style="1026" customWidth="1"/>
    <col min="4891" max="4894" width="2.625" style="1026" customWidth="1"/>
    <col min="4895" max="5120" width="9" style="1026"/>
    <col min="5121" max="5122" width="3" style="1026" customWidth="1"/>
    <col min="5123" max="5129" width="3.125" style="1026" customWidth="1"/>
    <col min="5130" max="5139" width="3" style="1026" customWidth="1"/>
    <col min="5140" max="5140" width="2.875" style="1026" customWidth="1"/>
    <col min="5141" max="5141" width="3" style="1026" customWidth="1"/>
    <col min="5142" max="5142" width="3.75" style="1026" customWidth="1"/>
    <col min="5143" max="5143" width="4" style="1026" customWidth="1"/>
    <col min="5144" max="5145" width="3" style="1026" customWidth="1"/>
    <col min="5146" max="5146" width="2.875" style="1026" customWidth="1"/>
    <col min="5147" max="5150" width="2.625" style="1026" customWidth="1"/>
    <col min="5151" max="5376" width="9" style="1026"/>
    <col min="5377" max="5378" width="3" style="1026" customWidth="1"/>
    <col min="5379" max="5385" width="3.125" style="1026" customWidth="1"/>
    <col min="5386" max="5395" width="3" style="1026" customWidth="1"/>
    <col min="5396" max="5396" width="2.875" style="1026" customWidth="1"/>
    <col min="5397" max="5397" width="3" style="1026" customWidth="1"/>
    <col min="5398" max="5398" width="3.75" style="1026" customWidth="1"/>
    <col min="5399" max="5399" width="4" style="1026" customWidth="1"/>
    <col min="5400" max="5401" width="3" style="1026" customWidth="1"/>
    <col min="5402" max="5402" width="2.875" style="1026" customWidth="1"/>
    <col min="5403" max="5406" width="2.625" style="1026" customWidth="1"/>
    <col min="5407" max="5632" width="9" style="1026"/>
    <col min="5633" max="5634" width="3" style="1026" customWidth="1"/>
    <col min="5635" max="5641" width="3.125" style="1026" customWidth="1"/>
    <col min="5642" max="5651" width="3" style="1026" customWidth="1"/>
    <col min="5652" max="5652" width="2.875" style="1026" customWidth="1"/>
    <col min="5653" max="5653" width="3" style="1026" customWidth="1"/>
    <col min="5654" max="5654" width="3.75" style="1026" customWidth="1"/>
    <col min="5655" max="5655" width="4" style="1026" customWidth="1"/>
    <col min="5656" max="5657" width="3" style="1026" customWidth="1"/>
    <col min="5658" max="5658" width="2.875" style="1026" customWidth="1"/>
    <col min="5659" max="5662" width="2.625" style="1026" customWidth="1"/>
    <col min="5663" max="5888" width="9" style="1026"/>
    <col min="5889" max="5890" width="3" style="1026" customWidth="1"/>
    <col min="5891" max="5897" width="3.125" style="1026" customWidth="1"/>
    <col min="5898" max="5907" width="3" style="1026" customWidth="1"/>
    <col min="5908" max="5908" width="2.875" style="1026" customWidth="1"/>
    <col min="5909" max="5909" width="3" style="1026" customWidth="1"/>
    <col min="5910" max="5910" width="3.75" style="1026" customWidth="1"/>
    <col min="5911" max="5911" width="4" style="1026" customWidth="1"/>
    <col min="5912" max="5913" width="3" style="1026" customWidth="1"/>
    <col min="5914" max="5914" width="2.875" style="1026" customWidth="1"/>
    <col min="5915" max="5918" width="2.625" style="1026" customWidth="1"/>
    <col min="5919" max="6144" width="9" style="1026"/>
    <col min="6145" max="6146" width="3" style="1026" customWidth="1"/>
    <col min="6147" max="6153" width="3.125" style="1026" customWidth="1"/>
    <col min="6154" max="6163" width="3" style="1026" customWidth="1"/>
    <col min="6164" max="6164" width="2.875" style="1026" customWidth="1"/>
    <col min="6165" max="6165" width="3" style="1026" customWidth="1"/>
    <col min="6166" max="6166" width="3.75" style="1026" customWidth="1"/>
    <col min="6167" max="6167" width="4" style="1026" customWidth="1"/>
    <col min="6168" max="6169" width="3" style="1026" customWidth="1"/>
    <col min="6170" max="6170" width="2.875" style="1026" customWidth="1"/>
    <col min="6171" max="6174" width="2.625" style="1026" customWidth="1"/>
    <col min="6175" max="6400" width="9" style="1026"/>
    <col min="6401" max="6402" width="3" style="1026" customWidth="1"/>
    <col min="6403" max="6409" width="3.125" style="1026" customWidth="1"/>
    <col min="6410" max="6419" width="3" style="1026" customWidth="1"/>
    <col min="6420" max="6420" width="2.875" style="1026" customWidth="1"/>
    <col min="6421" max="6421" width="3" style="1026" customWidth="1"/>
    <col min="6422" max="6422" width="3.75" style="1026" customWidth="1"/>
    <col min="6423" max="6423" width="4" style="1026" customWidth="1"/>
    <col min="6424" max="6425" width="3" style="1026" customWidth="1"/>
    <col min="6426" max="6426" width="2.875" style="1026" customWidth="1"/>
    <col min="6427" max="6430" width="2.625" style="1026" customWidth="1"/>
    <col min="6431" max="6656" width="9" style="1026"/>
    <col min="6657" max="6658" width="3" style="1026" customWidth="1"/>
    <col min="6659" max="6665" width="3.125" style="1026" customWidth="1"/>
    <col min="6666" max="6675" width="3" style="1026" customWidth="1"/>
    <col min="6676" max="6676" width="2.875" style="1026" customWidth="1"/>
    <col min="6677" max="6677" width="3" style="1026" customWidth="1"/>
    <col min="6678" max="6678" width="3.75" style="1026" customWidth="1"/>
    <col min="6679" max="6679" width="4" style="1026" customWidth="1"/>
    <col min="6680" max="6681" width="3" style="1026" customWidth="1"/>
    <col min="6682" max="6682" width="2.875" style="1026" customWidth="1"/>
    <col min="6683" max="6686" width="2.625" style="1026" customWidth="1"/>
    <col min="6687" max="6912" width="9" style="1026"/>
    <col min="6913" max="6914" width="3" style="1026" customWidth="1"/>
    <col min="6915" max="6921" width="3.125" style="1026" customWidth="1"/>
    <col min="6922" max="6931" width="3" style="1026" customWidth="1"/>
    <col min="6932" max="6932" width="2.875" style="1026" customWidth="1"/>
    <col min="6933" max="6933" width="3" style="1026" customWidth="1"/>
    <col min="6934" max="6934" width="3.75" style="1026" customWidth="1"/>
    <col min="6935" max="6935" width="4" style="1026" customWidth="1"/>
    <col min="6936" max="6937" width="3" style="1026" customWidth="1"/>
    <col min="6938" max="6938" width="2.875" style="1026" customWidth="1"/>
    <col min="6939" max="6942" width="2.625" style="1026" customWidth="1"/>
    <col min="6943" max="7168" width="9" style="1026"/>
    <col min="7169" max="7170" width="3" style="1026" customWidth="1"/>
    <col min="7171" max="7177" width="3.125" style="1026" customWidth="1"/>
    <col min="7178" max="7187" width="3" style="1026" customWidth="1"/>
    <col min="7188" max="7188" width="2.875" style="1026" customWidth="1"/>
    <col min="7189" max="7189" width="3" style="1026" customWidth="1"/>
    <col min="7190" max="7190" width="3.75" style="1026" customWidth="1"/>
    <col min="7191" max="7191" width="4" style="1026" customWidth="1"/>
    <col min="7192" max="7193" width="3" style="1026" customWidth="1"/>
    <col min="7194" max="7194" width="2.875" style="1026" customWidth="1"/>
    <col min="7195" max="7198" width="2.625" style="1026" customWidth="1"/>
    <col min="7199" max="7424" width="9" style="1026"/>
    <col min="7425" max="7426" width="3" style="1026" customWidth="1"/>
    <col min="7427" max="7433" width="3.125" style="1026" customWidth="1"/>
    <col min="7434" max="7443" width="3" style="1026" customWidth="1"/>
    <col min="7444" max="7444" width="2.875" style="1026" customWidth="1"/>
    <col min="7445" max="7445" width="3" style="1026" customWidth="1"/>
    <col min="7446" max="7446" width="3.75" style="1026" customWidth="1"/>
    <col min="7447" max="7447" width="4" style="1026" customWidth="1"/>
    <col min="7448" max="7449" width="3" style="1026" customWidth="1"/>
    <col min="7450" max="7450" width="2.875" style="1026" customWidth="1"/>
    <col min="7451" max="7454" width="2.625" style="1026" customWidth="1"/>
    <col min="7455" max="7680" width="9" style="1026"/>
    <col min="7681" max="7682" width="3" style="1026" customWidth="1"/>
    <col min="7683" max="7689" width="3.125" style="1026" customWidth="1"/>
    <col min="7690" max="7699" width="3" style="1026" customWidth="1"/>
    <col min="7700" max="7700" width="2.875" style="1026" customWidth="1"/>
    <col min="7701" max="7701" width="3" style="1026" customWidth="1"/>
    <col min="7702" max="7702" width="3.75" style="1026" customWidth="1"/>
    <col min="7703" max="7703" width="4" style="1026" customWidth="1"/>
    <col min="7704" max="7705" width="3" style="1026" customWidth="1"/>
    <col min="7706" max="7706" width="2.875" style="1026" customWidth="1"/>
    <col min="7707" max="7710" width="2.625" style="1026" customWidth="1"/>
    <col min="7711" max="7936" width="9" style="1026"/>
    <col min="7937" max="7938" width="3" style="1026" customWidth="1"/>
    <col min="7939" max="7945" width="3.125" style="1026" customWidth="1"/>
    <col min="7946" max="7955" width="3" style="1026" customWidth="1"/>
    <col min="7956" max="7956" width="2.875" style="1026" customWidth="1"/>
    <col min="7957" max="7957" width="3" style="1026" customWidth="1"/>
    <col min="7958" max="7958" width="3.75" style="1026" customWidth="1"/>
    <col min="7959" max="7959" width="4" style="1026" customWidth="1"/>
    <col min="7960" max="7961" width="3" style="1026" customWidth="1"/>
    <col min="7962" max="7962" width="2.875" style="1026" customWidth="1"/>
    <col min="7963" max="7966" width="2.625" style="1026" customWidth="1"/>
    <col min="7967" max="8192" width="9" style="1026"/>
    <col min="8193" max="8194" width="3" style="1026" customWidth="1"/>
    <col min="8195" max="8201" width="3.125" style="1026" customWidth="1"/>
    <col min="8202" max="8211" width="3" style="1026" customWidth="1"/>
    <col min="8212" max="8212" width="2.875" style="1026" customWidth="1"/>
    <col min="8213" max="8213" width="3" style="1026" customWidth="1"/>
    <col min="8214" max="8214" width="3.75" style="1026" customWidth="1"/>
    <col min="8215" max="8215" width="4" style="1026" customWidth="1"/>
    <col min="8216" max="8217" width="3" style="1026" customWidth="1"/>
    <col min="8218" max="8218" width="2.875" style="1026" customWidth="1"/>
    <col min="8219" max="8222" width="2.625" style="1026" customWidth="1"/>
    <col min="8223" max="8448" width="9" style="1026"/>
    <col min="8449" max="8450" width="3" style="1026" customWidth="1"/>
    <col min="8451" max="8457" width="3.125" style="1026" customWidth="1"/>
    <col min="8458" max="8467" width="3" style="1026" customWidth="1"/>
    <col min="8468" max="8468" width="2.875" style="1026" customWidth="1"/>
    <col min="8469" max="8469" width="3" style="1026" customWidth="1"/>
    <col min="8470" max="8470" width="3.75" style="1026" customWidth="1"/>
    <col min="8471" max="8471" width="4" style="1026" customWidth="1"/>
    <col min="8472" max="8473" width="3" style="1026" customWidth="1"/>
    <col min="8474" max="8474" width="2.875" style="1026" customWidth="1"/>
    <col min="8475" max="8478" width="2.625" style="1026" customWidth="1"/>
    <col min="8479" max="8704" width="9" style="1026"/>
    <col min="8705" max="8706" width="3" style="1026" customWidth="1"/>
    <col min="8707" max="8713" width="3.125" style="1026" customWidth="1"/>
    <col min="8714" max="8723" width="3" style="1026" customWidth="1"/>
    <col min="8724" max="8724" width="2.875" style="1026" customWidth="1"/>
    <col min="8725" max="8725" width="3" style="1026" customWidth="1"/>
    <col min="8726" max="8726" width="3.75" style="1026" customWidth="1"/>
    <col min="8727" max="8727" width="4" style="1026" customWidth="1"/>
    <col min="8728" max="8729" width="3" style="1026" customWidth="1"/>
    <col min="8730" max="8730" width="2.875" style="1026" customWidth="1"/>
    <col min="8731" max="8734" width="2.625" style="1026" customWidth="1"/>
    <col min="8735" max="8960" width="9" style="1026"/>
    <col min="8961" max="8962" width="3" style="1026" customWidth="1"/>
    <col min="8963" max="8969" width="3.125" style="1026" customWidth="1"/>
    <col min="8970" max="8979" width="3" style="1026" customWidth="1"/>
    <col min="8980" max="8980" width="2.875" style="1026" customWidth="1"/>
    <col min="8981" max="8981" width="3" style="1026" customWidth="1"/>
    <col min="8982" max="8982" width="3.75" style="1026" customWidth="1"/>
    <col min="8983" max="8983" width="4" style="1026" customWidth="1"/>
    <col min="8984" max="8985" width="3" style="1026" customWidth="1"/>
    <col min="8986" max="8986" width="2.875" style="1026" customWidth="1"/>
    <col min="8987" max="8990" width="2.625" style="1026" customWidth="1"/>
    <col min="8991" max="9216" width="9" style="1026"/>
    <col min="9217" max="9218" width="3" style="1026" customWidth="1"/>
    <col min="9219" max="9225" width="3.125" style="1026" customWidth="1"/>
    <col min="9226" max="9235" width="3" style="1026" customWidth="1"/>
    <col min="9236" max="9236" width="2.875" style="1026" customWidth="1"/>
    <col min="9237" max="9237" width="3" style="1026" customWidth="1"/>
    <col min="9238" max="9238" width="3.75" style="1026" customWidth="1"/>
    <col min="9239" max="9239" width="4" style="1026" customWidth="1"/>
    <col min="9240" max="9241" width="3" style="1026" customWidth="1"/>
    <col min="9242" max="9242" width="2.875" style="1026" customWidth="1"/>
    <col min="9243" max="9246" width="2.625" style="1026" customWidth="1"/>
    <col min="9247" max="9472" width="9" style="1026"/>
    <col min="9473" max="9474" width="3" style="1026" customWidth="1"/>
    <col min="9475" max="9481" width="3.125" style="1026" customWidth="1"/>
    <col min="9482" max="9491" width="3" style="1026" customWidth="1"/>
    <col min="9492" max="9492" width="2.875" style="1026" customWidth="1"/>
    <col min="9493" max="9493" width="3" style="1026" customWidth="1"/>
    <col min="9494" max="9494" width="3.75" style="1026" customWidth="1"/>
    <col min="9495" max="9495" width="4" style="1026" customWidth="1"/>
    <col min="9496" max="9497" width="3" style="1026" customWidth="1"/>
    <col min="9498" max="9498" width="2.875" style="1026" customWidth="1"/>
    <col min="9499" max="9502" width="2.625" style="1026" customWidth="1"/>
    <col min="9503" max="9728" width="9" style="1026"/>
    <col min="9729" max="9730" width="3" style="1026" customWidth="1"/>
    <col min="9731" max="9737" width="3.125" style="1026" customWidth="1"/>
    <col min="9738" max="9747" width="3" style="1026" customWidth="1"/>
    <col min="9748" max="9748" width="2.875" style="1026" customWidth="1"/>
    <col min="9749" max="9749" width="3" style="1026" customWidth="1"/>
    <col min="9750" max="9750" width="3.75" style="1026" customWidth="1"/>
    <col min="9751" max="9751" width="4" style="1026" customWidth="1"/>
    <col min="9752" max="9753" width="3" style="1026" customWidth="1"/>
    <col min="9754" max="9754" width="2.875" style="1026" customWidth="1"/>
    <col min="9755" max="9758" width="2.625" style="1026" customWidth="1"/>
    <col min="9759" max="9984" width="9" style="1026"/>
    <col min="9985" max="9986" width="3" style="1026" customWidth="1"/>
    <col min="9987" max="9993" width="3.125" style="1026" customWidth="1"/>
    <col min="9994" max="10003" width="3" style="1026" customWidth="1"/>
    <col min="10004" max="10004" width="2.875" style="1026" customWidth="1"/>
    <col min="10005" max="10005" width="3" style="1026" customWidth="1"/>
    <col min="10006" max="10006" width="3.75" style="1026" customWidth="1"/>
    <col min="10007" max="10007" width="4" style="1026" customWidth="1"/>
    <col min="10008" max="10009" width="3" style="1026" customWidth="1"/>
    <col min="10010" max="10010" width="2.875" style="1026" customWidth="1"/>
    <col min="10011" max="10014" width="2.625" style="1026" customWidth="1"/>
    <col min="10015" max="10240" width="9" style="1026"/>
    <col min="10241" max="10242" width="3" style="1026" customWidth="1"/>
    <col min="10243" max="10249" width="3.125" style="1026" customWidth="1"/>
    <col min="10250" max="10259" width="3" style="1026" customWidth="1"/>
    <col min="10260" max="10260" width="2.875" style="1026" customWidth="1"/>
    <col min="10261" max="10261" width="3" style="1026" customWidth="1"/>
    <col min="10262" max="10262" width="3.75" style="1026" customWidth="1"/>
    <col min="10263" max="10263" width="4" style="1026" customWidth="1"/>
    <col min="10264" max="10265" width="3" style="1026" customWidth="1"/>
    <col min="10266" max="10266" width="2.875" style="1026" customWidth="1"/>
    <col min="10267" max="10270" width="2.625" style="1026" customWidth="1"/>
    <col min="10271" max="10496" width="9" style="1026"/>
    <col min="10497" max="10498" width="3" style="1026" customWidth="1"/>
    <col min="10499" max="10505" width="3.125" style="1026" customWidth="1"/>
    <col min="10506" max="10515" width="3" style="1026" customWidth="1"/>
    <col min="10516" max="10516" width="2.875" style="1026" customWidth="1"/>
    <col min="10517" max="10517" width="3" style="1026" customWidth="1"/>
    <col min="10518" max="10518" width="3.75" style="1026" customWidth="1"/>
    <col min="10519" max="10519" width="4" style="1026" customWidth="1"/>
    <col min="10520" max="10521" width="3" style="1026" customWidth="1"/>
    <col min="10522" max="10522" width="2.875" style="1026" customWidth="1"/>
    <col min="10523" max="10526" width="2.625" style="1026" customWidth="1"/>
    <col min="10527" max="10752" width="9" style="1026"/>
    <col min="10753" max="10754" width="3" style="1026" customWidth="1"/>
    <col min="10755" max="10761" width="3.125" style="1026" customWidth="1"/>
    <col min="10762" max="10771" width="3" style="1026" customWidth="1"/>
    <col min="10772" max="10772" width="2.875" style="1026" customWidth="1"/>
    <col min="10773" max="10773" width="3" style="1026" customWidth="1"/>
    <col min="10774" max="10774" width="3.75" style="1026" customWidth="1"/>
    <col min="10775" max="10775" width="4" style="1026" customWidth="1"/>
    <col min="10776" max="10777" width="3" style="1026" customWidth="1"/>
    <col min="10778" max="10778" width="2.875" style="1026" customWidth="1"/>
    <col min="10779" max="10782" width="2.625" style="1026" customWidth="1"/>
    <col min="10783" max="11008" width="9" style="1026"/>
    <col min="11009" max="11010" width="3" style="1026" customWidth="1"/>
    <col min="11011" max="11017" width="3.125" style="1026" customWidth="1"/>
    <col min="11018" max="11027" width="3" style="1026" customWidth="1"/>
    <col min="11028" max="11028" width="2.875" style="1026" customWidth="1"/>
    <col min="11029" max="11029" width="3" style="1026" customWidth="1"/>
    <col min="11030" max="11030" width="3.75" style="1026" customWidth="1"/>
    <col min="11031" max="11031" width="4" style="1026" customWidth="1"/>
    <col min="11032" max="11033" width="3" style="1026" customWidth="1"/>
    <col min="11034" max="11034" width="2.875" style="1026" customWidth="1"/>
    <col min="11035" max="11038" width="2.625" style="1026" customWidth="1"/>
    <col min="11039" max="11264" width="9" style="1026"/>
    <col min="11265" max="11266" width="3" style="1026" customWidth="1"/>
    <col min="11267" max="11273" width="3.125" style="1026" customWidth="1"/>
    <col min="11274" max="11283" width="3" style="1026" customWidth="1"/>
    <col min="11284" max="11284" width="2.875" style="1026" customWidth="1"/>
    <col min="11285" max="11285" width="3" style="1026" customWidth="1"/>
    <col min="11286" max="11286" width="3.75" style="1026" customWidth="1"/>
    <col min="11287" max="11287" width="4" style="1026" customWidth="1"/>
    <col min="11288" max="11289" width="3" style="1026" customWidth="1"/>
    <col min="11290" max="11290" width="2.875" style="1026" customWidth="1"/>
    <col min="11291" max="11294" width="2.625" style="1026" customWidth="1"/>
    <col min="11295" max="11520" width="9" style="1026"/>
    <col min="11521" max="11522" width="3" style="1026" customWidth="1"/>
    <col min="11523" max="11529" width="3.125" style="1026" customWidth="1"/>
    <col min="11530" max="11539" width="3" style="1026" customWidth="1"/>
    <col min="11540" max="11540" width="2.875" style="1026" customWidth="1"/>
    <col min="11541" max="11541" width="3" style="1026" customWidth="1"/>
    <col min="11542" max="11542" width="3.75" style="1026" customWidth="1"/>
    <col min="11543" max="11543" width="4" style="1026" customWidth="1"/>
    <col min="11544" max="11545" width="3" style="1026" customWidth="1"/>
    <col min="11546" max="11546" width="2.875" style="1026" customWidth="1"/>
    <col min="11547" max="11550" width="2.625" style="1026" customWidth="1"/>
    <col min="11551" max="11776" width="9" style="1026"/>
    <col min="11777" max="11778" width="3" style="1026" customWidth="1"/>
    <col min="11779" max="11785" width="3.125" style="1026" customWidth="1"/>
    <col min="11786" max="11795" width="3" style="1026" customWidth="1"/>
    <col min="11796" max="11796" width="2.875" style="1026" customWidth="1"/>
    <col min="11797" max="11797" width="3" style="1026" customWidth="1"/>
    <col min="11798" max="11798" width="3.75" style="1026" customWidth="1"/>
    <col min="11799" max="11799" width="4" style="1026" customWidth="1"/>
    <col min="11800" max="11801" width="3" style="1026" customWidth="1"/>
    <col min="11802" max="11802" width="2.875" style="1026" customWidth="1"/>
    <col min="11803" max="11806" width="2.625" style="1026" customWidth="1"/>
    <col min="11807" max="12032" width="9" style="1026"/>
    <col min="12033" max="12034" width="3" style="1026" customWidth="1"/>
    <col min="12035" max="12041" width="3.125" style="1026" customWidth="1"/>
    <col min="12042" max="12051" width="3" style="1026" customWidth="1"/>
    <col min="12052" max="12052" width="2.875" style="1026" customWidth="1"/>
    <col min="12053" max="12053" width="3" style="1026" customWidth="1"/>
    <col min="12054" max="12054" width="3.75" style="1026" customWidth="1"/>
    <col min="12055" max="12055" width="4" style="1026" customWidth="1"/>
    <col min="12056" max="12057" width="3" style="1026" customWidth="1"/>
    <col min="12058" max="12058" width="2.875" style="1026" customWidth="1"/>
    <col min="12059" max="12062" width="2.625" style="1026" customWidth="1"/>
    <col min="12063" max="12288" width="9" style="1026"/>
    <col min="12289" max="12290" width="3" style="1026" customWidth="1"/>
    <col min="12291" max="12297" width="3.125" style="1026" customWidth="1"/>
    <col min="12298" max="12307" width="3" style="1026" customWidth="1"/>
    <col min="12308" max="12308" width="2.875" style="1026" customWidth="1"/>
    <col min="12309" max="12309" width="3" style="1026" customWidth="1"/>
    <col min="12310" max="12310" width="3.75" style="1026" customWidth="1"/>
    <col min="12311" max="12311" width="4" style="1026" customWidth="1"/>
    <col min="12312" max="12313" width="3" style="1026" customWidth="1"/>
    <col min="12314" max="12314" width="2.875" style="1026" customWidth="1"/>
    <col min="12315" max="12318" width="2.625" style="1026" customWidth="1"/>
    <col min="12319" max="12544" width="9" style="1026"/>
    <col min="12545" max="12546" width="3" style="1026" customWidth="1"/>
    <col min="12547" max="12553" width="3.125" style="1026" customWidth="1"/>
    <col min="12554" max="12563" width="3" style="1026" customWidth="1"/>
    <col min="12564" max="12564" width="2.875" style="1026" customWidth="1"/>
    <col min="12565" max="12565" width="3" style="1026" customWidth="1"/>
    <col min="12566" max="12566" width="3.75" style="1026" customWidth="1"/>
    <col min="12567" max="12567" width="4" style="1026" customWidth="1"/>
    <col min="12568" max="12569" width="3" style="1026" customWidth="1"/>
    <col min="12570" max="12570" width="2.875" style="1026" customWidth="1"/>
    <col min="12571" max="12574" width="2.625" style="1026" customWidth="1"/>
    <col min="12575" max="12800" width="9" style="1026"/>
    <col min="12801" max="12802" width="3" style="1026" customWidth="1"/>
    <col min="12803" max="12809" width="3.125" style="1026" customWidth="1"/>
    <col min="12810" max="12819" width="3" style="1026" customWidth="1"/>
    <col min="12820" max="12820" width="2.875" style="1026" customWidth="1"/>
    <col min="12821" max="12821" width="3" style="1026" customWidth="1"/>
    <col min="12822" max="12822" width="3.75" style="1026" customWidth="1"/>
    <col min="12823" max="12823" width="4" style="1026" customWidth="1"/>
    <col min="12824" max="12825" width="3" style="1026" customWidth="1"/>
    <col min="12826" max="12826" width="2.875" style="1026" customWidth="1"/>
    <col min="12827" max="12830" width="2.625" style="1026" customWidth="1"/>
    <col min="12831" max="13056" width="9" style="1026"/>
    <col min="13057" max="13058" width="3" style="1026" customWidth="1"/>
    <col min="13059" max="13065" width="3.125" style="1026" customWidth="1"/>
    <col min="13066" max="13075" width="3" style="1026" customWidth="1"/>
    <col min="13076" max="13076" width="2.875" style="1026" customWidth="1"/>
    <col min="13077" max="13077" width="3" style="1026" customWidth="1"/>
    <col min="13078" max="13078" width="3.75" style="1026" customWidth="1"/>
    <col min="13079" max="13079" width="4" style="1026" customWidth="1"/>
    <col min="13080" max="13081" width="3" style="1026" customWidth="1"/>
    <col min="13082" max="13082" width="2.875" style="1026" customWidth="1"/>
    <col min="13083" max="13086" width="2.625" style="1026" customWidth="1"/>
    <col min="13087" max="13312" width="9" style="1026"/>
    <col min="13313" max="13314" width="3" style="1026" customWidth="1"/>
    <col min="13315" max="13321" width="3.125" style="1026" customWidth="1"/>
    <col min="13322" max="13331" width="3" style="1026" customWidth="1"/>
    <col min="13332" max="13332" width="2.875" style="1026" customWidth="1"/>
    <col min="13333" max="13333" width="3" style="1026" customWidth="1"/>
    <col min="13334" max="13334" width="3.75" style="1026" customWidth="1"/>
    <col min="13335" max="13335" width="4" style="1026" customWidth="1"/>
    <col min="13336" max="13337" width="3" style="1026" customWidth="1"/>
    <col min="13338" max="13338" width="2.875" style="1026" customWidth="1"/>
    <col min="13339" max="13342" width="2.625" style="1026" customWidth="1"/>
    <col min="13343" max="13568" width="9" style="1026"/>
    <col min="13569" max="13570" width="3" style="1026" customWidth="1"/>
    <col min="13571" max="13577" width="3.125" style="1026" customWidth="1"/>
    <col min="13578" max="13587" width="3" style="1026" customWidth="1"/>
    <col min="13588" max="13588" width="2.875" style="1026" customWidth="1"/>
    <col min="13589" max="13589" width="3" style="1026" customWidth="1"/>
    <col min="13590" max="13590" width="3.75" style="1026" customWidth="1"/>
    <col min="13591" max="13591" width="4" style="1026" customWidth="1"/>
    <col min="13592" max="13593" width="3" style="1026" customWidth="1"/>
    <col min="13594" max="13594" width="2.875" style="1026" customWidth="1"/>
    <col min="13595" max="13598" width="2.625" style="1026" customWidth="1"/>
    <col min="13599" max="13824" width="9" style="1026"/>
    <col min="13825" max="13826" width="3" style="1026" customWidth="1"/>
    <col min="13827" max="13833" width="3.125" style="1026" customWidth="1"/>
    <col min="13834" max="13843" width="3" style="1026" customWidth="1"/>
    <col min="13844" max="13844" width="2.875" style="1026" customWidth="1"/>
    <col min="13845" max="13845" width="3" style="1026" customWidth="1"/>
    <col min="13846" max="13846" width="3.75" style="1026" customWidth="1"/>
    <col min="13847" max="13847" width="4" style="1026" customWidth="1"/>
    <col min="13848" max="13849" width="3" style="1026" customWidth="1"/>
    <col min="13850" max="13850" width="2.875" style="1026" customWidth="1"/>
    <col min="13851" max="13854" width="2.625" style="1026" customWidth="1"/>
    <col min="13855" max="14080" width="9" style="1026"/>
    <col min="14081" max="14082" width="3" style="1026" customWidth="1"/>
    <col min="14083" max="14089" width="3.125" style="1026" customWidth="1"/>
    <col min="14090" max="14099" width="3" style="1026" customWidth="1"/>
    <col min="14100" max="14100" width="2.875" style="1026" customWidth="1"/>
    <col min="14101" max="14101" width="3" style="1026" customWidth="1"/>
    <col min="14102" max="14102" width="3.75" style="1026" customWidth="1"/>
    <col min="14103" max="14103" width="4" style="1026" customWidth="1"/>
    <col min="14104" max="14105" width="3" style="1026" customWidth="1"/>
    <col min="14106" max="14106" width="2.875" style="1026" customWidth="1"/>
    <col min="14107" max="14110" width="2.625" style="1026" customWidth="1"/>
    <col min="14111" max="14336" width="9" style="1026"/>
    <col min="14337" max="14338" width="3" style="1026" customWidth="1"/>
    <col min="14339" max="14345" width="3.125" style="1026" customWidth="1"/>
    <col min="14346" max="14355" width="3" style="1026" customWidth="1"/>
    <col min="14356" max="14356" width="2.875" style="1026" customWidth="1"/>
    <col min="14357" max="14357" width="3" style="1026" customWidth="1"/>
    <col min="14358" max="14358" width="3.75" style="1026" customWidth="1"/>
    <col min="14359" max="14359" width="4" style="1026" customWidth="1"/>
    <col min="14360" max="14361" width="3" style="1026" customWidth="1"/>
    <col min="14362" max="14362" width="2.875" style="1026" customWidth="1"/>
    <col min="14363" max="14366" width="2.625" style="1026" customWidth="1"/>
    <col min="14367" max="14592" width="9" style="1026"/>
    <col min="14593" max="14594" width="3" style="1026" customWidth="1"/>
    <col min="14595" max="14601" width="3.125" style="1026" customWidth="1"/>
    <col min="14602" max="14611" width="3" style="1026" customWidth="1"/>
    <col min="14612" max="14612" width="2.875" style="1026" customWidth="1"/>
    <col min="14613" max="14613" width="3" style="1026" customWidth="1"/>
    <col min="14614" max="14614" width="3.75" style="1026" customWidth="1"/>
    <col min="14615" max="14615" width="4" style="1026" customWidth="1"/>
    <col min="14616" max="14617" width="3" style="1026" customWidth="1"/>
    <col min="14618" max="14618" width="2.875" style="1026" customWidth="1"/>
    <col min="14619" max="14622" width="2.625" style="1026" customWidth="1"/>
    <col min="14623" max="14848" width="9" style="1026"/>
    <col min="14849" max="14850" width="3" style="1026" customWidth="1"/>
    <col min="14851" max="14857" width="3.125" style="1026" customWidth="1"/>
    <col min="14858" max="14867" width="3" style="1026" customWidth="1"/>
    <col min="14868" max="14868" width="2.875" style="1026" customWidth="1"/>
    <col min="14869" max="14869" width="3" style="1026" customWidth="1"/>
    <col min="14870" max="14870" width="3.75" style="1026" customWidth="1"/>
    <col min="14871" max="14871" width="4" style="1026" customWidth="1"/>
    <col min="14872" max="14873" width="3" style="1026" customWidth="1"/>
    <col min="14874" max="14874" width="2.875" style="1026" customWidth="1"/>
    <col min="14875" max="14878" width="2.625" style="1026" customWidth="1"/>
    <col min="14879" max="15104" width="9" style="1026"/>
    <col min="15105" max="15106" width="3" style="1026" customWidth="1"/>
    <col min="15107" max="15113" width="3.125" style="1026" customWidth="1"/>
    <col min="15114" max="15123" width="3" style="1026" customWidth="1"/>
    <col min="15124" max="15124" width="2.875" style="1026" customWidth="1"/>
    <col min="15125" max="15125" width="3" style="1026" customWidth="1"/>
    <col min="15126" max="15126" width="3.75" style="1026" customWidth="1"/>
    <col min="15127" max="15127" width="4" style="1026" customWidth="1"/>
    <col min="15128" max="15129" width="3" style="1026" customWidth="1"/>
    <col min="15130" max="15130" width="2.875" style="1026" customWidth="1"/>
    <col min="15131" max="15134" width="2.625" style="1026" customWidth="1"/>
    <col min="15135" max="15360" width="9" style="1026"/>
    <col min="15361" max="15362" width="3" style="1026" customWidth="1"/>
    <col min="15363" max="15369" width="3.125" style="1026" customWidth="1"/>
    <col min="15370" max="15379" width="3" style="1026" customWidth="1"/>
    <col min="15380" max="15380" width="2.875" style="1026" customWidth="1"/>
    <col min="15381" max="15381" width="3" style="1026" customWidth="1"/>
    <col min="15382" max="15382" width="3.75" style="1026" customWidth="1"/>
    <col min="15383" max="15383" width="4" style="1026" customWidth="1"/>
    <col min="15384" max="15385" width="3" style="1026" customWidth="1"/>
    <col min="15386" max="15386" width="2.875" style="1026" customWidth="1"/>
    <col min="15387" max="15390" width="2.625" style="1026" customWidth="1"/>
    <col min="15391" max="15616" width="9" style="1026"/>
    <col min="15617" max="15618" width="3" style="1026" customWidth="1"/>
    <col min="15619" max="15625" width="3.125" style="1026" customWidth="1"/>
    <col min="15626" max="15635" width="3" style="1026" customWidth="1"/>
    <col min="15636" max="15636" width="2.875" style="1026" customWidth="1"/>
    <col min="15637" max="15637" width="3" style="1026" customWidth="1"/>
    <col min="15638" max="15638" width="3.75" style="1026" customWidth="1"/>
    <col min="15639" max="15639" width="4" style="1026" customWidth="1"/>
    <col min="15640" max="15641" width="3" style="1026" customWidth="1"/>
    <col min="15642" max="15642" width="2.875" style="1026" customWidth="1"/>
    <col min="15643" max="15646" width="2.625" style="1026" customWidth="1"/>
    <col min="15647" max="15872" width="9" style="1026"/>
    <col min="15873" max="15874" width="3" style="1026" customWidth="1"/>
    <col min="15875" max="15881" width="3.125" style="1026" customWidth="1"/>
    <col min="15882" max="15891" width="3" style="1026" customWidth="1"/>
    <col min="15892" max="15892" width="2.875" style="1026" customWidth="1"/>
    <col min="15893" max="15893" width="3" style="1026" customWidth="1"/>
    <col min="15894" max="15894" width="3.75" style="1026" customWidth="1"/>
    <col min="15895" max="15895" width="4" style="1026" customWidth="1"/>
    <col min="15896" max="15897" width="3" style="1026" customWidth="1"/>
    <col min="15898" max="15898" width="2.875" style="1026" customWidth="1"/>
    <col min="15899" max="15902" width="2.625" style="1026" customWidth="1"/>
    <col min="15903" max="16128" width="9" style="1026"/>
    <col min="16129" max="16130" width="3" style="1026" customWidth="1"/>
    <col min="16131" max="16137" width="3.125" style="1026" customWidth="1"/>
    <col min="16138" max="16147" width="3" style="1026" customWidth="1"/>
    <col min="16148" max="16148" width="2.875" style="1026" customWidth="1"/>
    <col min="16149" max="16149" width="3" style="1026" customWidth="1"/>
    <col min="16150" max="16150" width="3.75" style="1026" customWidth="1"/>
    <col min="16151" max="16151" width="4" style="1026" customWidth="1"/>
    <col min="16152" max="16153" width="3" style="1026" customWidth="1"/>
    <col min="16154" max="16154" width="2.875" style="1026" customWidth="1"/>
    <col min="16155" max="16158" width="2.625" style="1026" customWidth="1"/>
    <col min="16159" max="16384" width="9" style="1026"/>
  </cols>
  <sheetData>
    <row r="1" spans="1:36" s="1005" customFormat="1" ht="17.25" customHeight="1">
      <c r="A1" s="1002"/>
      <c r="B1" s="1003"/>
      <c r="C1" s="1003"/>
      <c r="D1" s="1003"/>
      <c r="E1" s="1003"/>
      <c r="F1" s="1003"/>
      <c r="G1" s="1003"/>
      <c r="H1" s="1003"/>
      <c r="I1" s="1003"/>
      <c r="J1" s="1003"/>
      <c r="K1" s="1003"/>
      <c r="L1" s="1003"/>
      <c r="M1" s="1003"/>
      <c r="N1" s="1003"/>
      <c r="O1" s="1003"/>
      <c r="P1" s="1003"/>
      <c r="Q1" s="1003"/>
      <c r="R1" s="3240" t="str">
        <f>IF(基本情報入力シート!$D$3="","",基本情報入力シート!$D$3)</f>
        <v/>
      </c>
      <c r="S1" s="3240"/>
      <c r="T1" s="3240"/>
      <c r="U1" s="3240"/>
      <c r="V1" s="3240"/>
      <c r="W1" s="3240"/>
      <c r="X1" s="3240"/>
      <c r="Y1" s="3240"/>
      <c r="Z1" s="3240"/>
      <c r="AA1" s="3581" t="s">
        <v>3034</v>
      </c>
      <c r="AB1" s="3581"/>
      <c r="AC1" s="3581"/>
      <c r="AD1" s="3581"/>
      <c r="AE1" s="3581"/>
      <c r="AF1" s="3581"/>
    </row>
    <row r="2" spans="1:36" s="1005" customFormat="1" ht="24.75" customHeight="1">
      <c r="A2" s="4652" t="s">
        <v>2218</v>
      </c>
      <c r="B2" s="4861"/>
      <c r="C2" s="4861"/>
      <c r="D2" s="4861"/>
      <c r="E2" s="4861"/>
      <c r="F2" s="4861"/>
      <c r="G2" s="4861"/>
      <c r="H2" s="4861"/>
      <c r="I2" s="4861"/>
      <c r="J2" s="4861"/>
      <c r="K2" s="4861"/>
      <c r="L2" s="4861"/>
      <c r="M2" s="4861"/>
      <c r="N2" s="4861"/>
      <c r="O2" s="4861"/>
      <c r="P2" s="4861"/>
      <c r="Q2" s="4861"/>
      <c r="R2" s="4861"/>
      <c r="S2" s="4861"/>
      <c r="T2" s="4861"/>
      <c r="U2" s="4861"/>
      <c r="V2" s="4861"/>
      <c r="W2" s="4861"/>
      <c r="X2" s="4861"/>
      <c r="Y2" s="4861"/>
      <c r="Z2" s="4861"/>
      <c r="AA2" s="1006"/>
      <c r="AB2" s="1006"/>
      <c r="AC2" s="1006"/>
      <c r="AD2" s="1006"/>
    </row>
    <row r="3" spans="1:36" s="1005" customFormat="1" ht="24.75" customHeight="1">
      <c r="A3" s="4861"/>
      <c r="B3" s="4861"/>
      <c r="C3" s="4861"/>
      <c r="D3" s="4861"/>
      <c r="E3" s="4861"/>
      <c r="F3" s="4861"/>
      <c r="G3" s="4861"/>
      <c r="H3" s="4861"/>
      <c r="I3" s="4861"/>
      <c r="J3" s="4861"/>
      <c r="K3" s="4861"/>
      <c r="L3" s="4861"/>
      <c r="M3" s="4861"/>
      <c r="N3" s="4861"/>
      <c r="O3" s="4861"/>
      <c r="P3" s="4861"/>
      <c r="Q3" s="4861"/>
      <c r="R3" s="4861"/>
      <c r="S3" s="4861"/>
      <c r="T3" s="4861"/>
      <c r="U3" s="4861"/>
      <c r="V3" s="4861"/>
      <c r="W3" s="4861"/>
      <c r="X3" s="4861"/>
      <c r="Y3" s="4861"/>
      <c r="Z3" s="4861"/>
    </row>
    <row r="4" spans="1:36" s="1010" customFormat="1" ht="24" customHeight="1">
      <c r="A4" s="1007"/>
      <c r="B4" s="4862" t="s">
        <v>2219</v>
      </c>
      <c r="C4" s="4862"/>
      <c r="D4" s="4862"/>
      <c r="E4" s="4862"/>
      <c r="F4" s="4862"/>
      <c r="G4" s="4862"/>
      <c r="H4" s="4862"/>
      <c r="I4" s="4863" t="str">
        <f>IF(基本情報入力シート!$D$23="","",基本情報入力シート!$D$23)</f>
        <v/>
      </c>
      <c r="J4" s="4864"/>
      <c r="K4" s="4864"/>
      <c r="L4" s="4864"/>
      <c r="M4" s="4864"/>
      <c r="N4" s="4864"/>
      <c r="O4" s="4864"/>
      <c r="P4" s="4864"/>
      <c r="Q4" s="4864"/>
      <c r="R4" s="4864"/>
      <c r="S4" s="4864"/>
      <c r="T4" s="4864"/>
      <c r="U4" s="4864"/>
      <c r="V4" s="4864"/>
      <c r="W4" s="4864"/>
      <c r="X4" s="4864"/>
      <c r="Y4" s="4864"/>
      <c r="Z4" s="4865"/>
      <c r="AA4" s="1009"/>
      <c r="AB4" s="1009"/>
      <c r="AC4" s="1009"/>
    </row>
    <row r="5" spans="1:36" s="1010" customFormat="1" ht="24" customHeight="1">
      <c r="A5" s="1007"/>
      <c r="B5" s="4862" t="s">
        <v>2220</v>
      </c>
      <c r="C5" s="4862"/>
      <c r="D5" s="4862"/>
      <c r="E5" s="4862"/>
      <c r="F5" s="4862"/>
      <c r="G5" s="4862"/>
      <c r="H5" s="4862"/>
      <c r="I5" s="4866" t="s">
        <v>2814</v>
      </c>
      <c r="J5" s="4866"/>
      <c r="K5" s="4866"/>
      <c r="L5" s="4866"/>
      <c r="M5" s="4866"/>
      <c r="N5" s="4866"/>
      <c r="O5" s="4866"/>
      <c r="P5" s="4866"/>
      <c r="Q5" s="4866"/>
      <c r="R5" s="4866"/>
      <c r="S5" s="4866"/>
      <c r="T5" s="4866"/>
      <c r="U5" s="4866"/>
      <c r="V5" s="4866"/>
      <c r="W5" s="4866"/>
      <c r="X5" s="4866"/>
      <c r="Y5" s="4866"/>
      <c r="Z5" s="4866"/>
      <c r="AA5" s="1009"/>
      <c r="AB5" s="1009"/>
      <c r="AC5" s="1009"/>
      <c r="AD5" s="1009"/>
      <c r="AE5" s="1009"/>
      <c r="AF5" s="1009"/>
      <c r="AG5" s="1009"/>
      <c r="AH5" s="1009"/>
      <c r="AI5" s="1009"/>
      <c r="AJ5" s="1009"/>
    </row>
    <row r="6" spans="1:36" s="817" customFormat="1" ht="13.5" customHeight="1">
      <c r="A6" s="821"/>
      <c r="B6" s="821"/>
      <c r="C6" s="821"/>
      <c r="D6" s="821"/>
      <c r="E6" s="821"/>
      <c r="F6" s="4651"/>
      <c r="G6" s="4651"/>
      <c r="H6" s="4651"/>
      <c r="I6" s="4651"/>
      <c r="J6" s="4651"/>
      <c r="K6" s="4651"/>
      <c r="L6" s="4651"/>
      <c r="M6" s="4651"/>
      <c r="N6" s="4651"/>
      <c r="O6" s="4651"/>
      <c r="P6" s="4651"/>
      <c r="Q6" s="4651"/>
      <c r="R6" s="4651"/>
      <c r="S6" s="4651"/>
      <c r="T6" s="4651"/>
      <c r="U6" s="4651"/>
      <c r="V6" s="4651"/>
      <c r="W6" s="4651"/>
      <c r="X6" s="4651"/>
      <c r="Y6" s="4651"/>
      <c r="Z6" s="4651"/>
    </row>
    <row r="7" spans="1:36" s="817" customFormat="1" ht="11.25" customHeight="1">
      <c r="A7" s="1082"/>
      <c r="B7" s="4859" t="s">
        <v>2221</v>
      </c>
      <c r="C7" s="4859"/>
      <c r="D7" s="4859"/>
      <c r="E7" s="4859"/>
      <c r="F7" s="4859"/>
      <c r="G7" s="4859"/>
      <c r="H7" s="4859"/>
      <c r="I7" s="4859"/>
      <c r="J7" s="4859"/>
      <c r="K7" s="4859"/>
      <c r="L7" s="4859"/>
      <c r="M7" s="4859"/>
      <c r="N7" s="4859"/>
      <c r="O7" s="4859"/>
      <c r="P7" s="4859"/>
      <c r="Q7" s="4859"/>
      <c r="R7" s="4859"/>
      <c r="S7" s="4844" t="s">
        <v>2815</v>
      </c>
      <c r="T7" s="4845"/>
      <c r="U7" s="4816"/>
      <c r="V7" s="4816"/>
      <c r="W7" s="4816"/>
      <c r="X7" s="4853" t="s">
        <v>2222</v>
      </c>
      <c r="Y7" s="1083"/>
      <c r="Z7" s="1084"/>
    </row>
    <row r="8" spans="1:36" s="817" customFormat="1" ht="11.25" customHeight="1">
      <c r="A8" s="1085"/>
      <c r="B8" s="4859"/>
      <c r="C8" s="4859"/>
      <c r="D8" s="4859"/>
      <c r="E8" s="4859"/>
      <c r="F8" s="4859"/>
      <c r="G8" s="4859"/>
      <c r="H8" s="4859"/>
      <c r="I8" s="4859"/>
      <c r="J8" s="4859"/>
      <c r="K8" s="4859"/>
      <c r="L8" s="4859"/>
      <c r="M8" s="4859"/>
      <c r="N8" s="4859"/>
      <c r="O8" s="4859"/>
      <c r="P8" s="4859"/>
      <c r="Q8" s="4859"/>
      <c r="R8" s="4859"/>
      <c r="S8" s="4846"/>
      <c r="T8" s="4847"/>
      <c r="U8" s="4810"/>
      <c r="V8" s="4810"/>
      <c r="W8" s="4810"/>
      <c r="X8" s="4854"/>
      <c r="Y8" s="1013"/>
      <c r="Z8" s="1086"/>
    </row>
    <row r="9" spans="1:36" s="817" customFormat="1" ht="6" customHeight="1">
      <c r="A9" s="1085"/>
      <c r="B9" s="4860"/>
      <c r="C9" s="4860"/>
      <c r="D9" s="4860"/>
      <c r="E9" s="4860"/>
      <c r="F9" s="4860"/>
      <c r="G9" s="4860"/>
      <c r="H9" s="4860"/>
      <c r="I9" s="4860"/>
      <c r="J9" s="4860"/>
      <c r="K9" s="4860"/>
      <c r="L9" s="4860"/>
      <c r="M9" s="4860"/>
      <c r="N9" s="4860"/>
      <c r="O9" s="4860"/>
      <c r="P9" s="4860"/>
      <c r="Q9" s="4860"/>
      <c r="R9" s="4860"/>
      <c r="S9" s="4846"/>
      <c r="T9" s="4847"/>
      <c r="U9" s="4810"/>
      <c r="V9" s="4810"/>
      <c r="W9" s="4810"/>
      <c r="X9" s="4854"/>
      <c r="Y9" s="1013"/>
      <c r="Z9" s="1086"/>
    </row>
    <row r="10" spans="1:36" s="817" customFormat="1" ht="9.75" customHeight="1">
      <c r="A10" s="1082"/>
      <c r="B10" s="4833" t="s">
        <v>2223</v>
      </c>
      <c r="C10" s="4834"/>
      <c r="D10" s="4834"/>
      <c r="E10" s="4834"/>
      <c r="F10" s="4834"/>
      <c r="G10" s="4834"/>
      <c r="H10" s="4834"/>
      <c r="I10" s="4834"/>
      <c r="J10" s="4834"/>
      <c r="K10" s="4834"/>
      <c r="L10" s="4834"/>
      <c r="M10" s="4834"/>
      <c r="N10" s="4834"/>
      <c r="O10" s="4834"/>
      <c r="P10" s="4834"/>
      <c r="Q10" s="4834"/>
      <c r="R10" s="4834"/>
      <c r="S10" s="4844" t="s">
        <v>2816</v>
      </c>
      <c r="T10" s="4845"/>
      <c r="U10" s="4850">
        <f>SUM(U21:Z50)</f>
        <v>0</v>
      </c>
      <c r="V10" s="4850"/>
      <c r="W10" s="4850"/>
      <c r="X10" s="4853" t="s">
        <v>2222</v>
      </c>
      <c r="Y10" s="1083"/>
      <c r="Z10" s="1084"/>
    </row>
    <row r="11" spans="1:36" s="817" customFormat="1" ht="9.75" customHeight="1">
      <c r="A11" s="1082"/>
      <c r="B11" s="4842"/>
      <c r="C11" s="4843"/>
      <c r="D11" s="4843"/>
      <c r="E11" s="4843"/>
      <c r="F11" s="4843"/>
      <c r="G11" s="4843"/>
      <c r="H11" s="4843"/>
      <c r="I11" s="4843"/>
      <c r="J11" s="4843"/>
      <c r="K11" s="4843"/>
      <c r="L11" s="4843"/>
      <c r="M11" s="4843"/>
      <c r="N11" s="4843"/>
      <c r="O11" s="4843"/>
      <c r="P11" s="4843"/>
      <c r="Q11" s="4843"/>
      <c r="R11" s="4843"/>
      <c r="S11" s="4846"/>
      <c r="T11" s="4847"/>
      <c r="U11" s="4851"/>
      <c r="V11" s="4851"/>
      <c r="W11" s="4851"/>
      <c r="X11" s="4854"/>
      <c r="Y11" s="1013"/>
      <c r="Z11" s="1086"/>
    </row>
    <row r="12" spans="1:36" s="817" customFormat="1" ht="6" customHeight="1">
      <c r="A12" s="1082"/>
      <c r="B12" s="4836"/>
      <c r="C12" s="4837"/>
      <c r="D12" s="4837"/>
      <c r="E12" s="4837"/>
      <c r="F12" s="4837"/>
      <c r="G12" s="4837"/>
      <c r="H12" s="4837"/>
      <c r="I12" s="4837"/>
      <c r="J12" s="4837"/>
      <c r="K12" s="4837"/>
      <c r="L12" s="4837"/>
      <c r="M12" s="4837"/>
      <c r="N12" s="4837"/>
      <c r="O12" s="4837"/>
      <c r="P12" s="4837"/>
      <c r="Q12" s="4837"/>
      <c r="R12" s="4837"/>
      <c r="S12" s="4848"/>
      <c r="T12" s="4849"/>
      <c r="U12" s="4852"/>
      <c r="V12" s="4852"/>
      <c r="W12" s="4852"/>
      <c r="X12" s="4855"/>
      <c r="Y12" s="1087"/>
      <c r="Z12" s="1088"/>
    </row>
    <row r="13" spans="1:36" s="817" customFormat="1" ht="9.75" customHeight="1">
      <c r="A13" s="1082"/>
      <c r="B13" s="4833" t="s">
        <v>2224</v>
      </c>
      <c r="C13" s="4834"/>
      <c r="D13" s="4834"/>
      <c r="E13" s="4834"/>
      <c r="F13" s="4834"/>
      <c r="G13" s="4834"/>
      <c r="H13" s="4834"/>
      <c r="I13" s="4834"/>
      <c r="J13" s="4834"/>
      <c r="K13" s="4834"/>
      <c r="L13" s="4834"/>
      <c r="M13" s="4834"/>
      <c r="N13" s="4834"/>
      <c r="O13" s="4834"/>
      <c r="P13" s="4834"/>
      <c r="Q13" s="4834"/>
      <c r="R13" s="4834"/>
      <c r="S13" s="4844" t="s">
        <v>2817</v>
      </c>
      <c r="T13" s="4845"/>
      <c r="U13" s="4856"/>
      <c r="V13" s="4856"/>
      <c r="W13" s="4856"/>
      <c r="X13" s="4853" t="s">
        <v>2225</v>
      </c>
      <c r="Y13" s="1083"/>
      <c r="Z13" s="1084"/>
    </row>
    <row r="14" spans="1:36" s="817" customFormat="1" ht="9.75" customHeight="1">
      <c r="A14" s="1082"/>
      <c r="B14" s="4842"/>
      <c r="C14" s="4843"/>
      <c r="D14" s="4843"/>
      <c r="E14" s="4843"/>
      <c r="F14" s="4843"/>
      <c r="G14" s="4843"/>
      <c r="H14" s="4843"/>
      <c r="I14" s="4843"/>
      <c r="J14" s="4843"/>
      <c r="K14" s="4843"/>
      <c r="L14" s="4843"/>
      <c r="M14" s="4843"/>
      <c r="N14" s="4843"/>
      <c r="O14" s="4843"/>
      <c r="P14" s="4843"/>
      <c r="Q14" s="4843"/>
      <c r="R14" s="4843"/>
      <c r="S14" s="4846"/>
      <c r="T14" s="4847"/>
      <c r="U14" s="4857"/>
      <c r="V14" s="4857"/>
      <c r="W14" s="4857"/>
      <c r="X14" s="4854"/>
      <c r="Y14" s="1013"/>
      <c r="Z14" s="1086"/>
    </row>
    <row r="15" spans="1:36" s="817" customFormat="1" ht="6" customHeight="1">
      <c r="A15" s="1082"/>
      <c r="B15" s="4836"/>
      <c r="C15" s="4837"/>
      <c r="D15" s="4837"/>
      <c r="E15" s="4837"/>
      <c r="F15" s="4837"/>
      <c r="G15" s="4837"/>
      <c r="H15" s="4837"/>
      <c r="I15" s="4837"/>
      <c r="J15" s="4837"/>
      <c r="K15" s="4837"/>
      <c r="L15" s="4837"/>
      <c r="M15" s="4837"/>
      <c r="N15" s="4837"/>
      <c r="O15" s="4837"/>
      <c r="P15" s="4837"/>
      <c r="Q15" s="4837"/>
      <c r="R15" s="4837"/>
      <c r="S15" s="4848"/>
      <c r="T15" s="4849"/>
      <c r="U15" s="4858"/>
      <c r="V15" s="4858"/>
      <c r="W15" s="4858"/>
      <c r="X15" s="4855"/>
      <c r="Y15" s="1087"/>
      <c r="Z15" s="1088"/>
    </row>
    <row r="16" spans="1:36" s="817" customFormat="1" ht="36.75" customHeight="1">
      <c r="A16" s="1082"/>
      <c r="B16" s="4833" t="s">
        <v>2226</v>
      </c>
      <c r="C16" s="4834"/>
      <c r="D16" s="4834"/>
      <c r="E16" s="4834"/>
      <c r="F16" s="4834"/>
      <c r="G16" s="4834"/>
      <c r="H16" s="4835"/>
      <c r="I16" s="4839" t="s">
        <v>2818</v>
      </c>
      <c r="J16" s="4840"/>
      <c r="K16" s="4840"/>
      <c r="L16" s="4840"/>
      <c r="M16" s="4840"/>
      <c r="N16" s="4840"/>
      <c r="O16" s="4840"/>
      <c r="P16" s="4840"/>
      <c r="Q16" s="4840"/>
      <c r="R16" s="4839" t="s">
        <v>2227</v>
      </c>
      <c r="S16" s="4840"/>
      <c r="T16" s="4840"/>
      <c r="U16" s="4840"/>
      <c r="V16" s="4840"/>
      <c r="W16" s="4840"/>
      <c r="X16" s="4840"/>
      <c r="Y16" s="4840"/>
      <c r="Z16" s="4841"/>
    </row>
    <row r="17" spans="1:26" s="817" customFormat="1" ht="27.75" customHeight="1">
      <c r="A17" s="1089"/>
      <c r="B17" s="4836"/>
      <c r="C17" s="4837"/>
      <c r="D17" s="4837"/>
      <c r="E17" s="4837"/>
      <c r="F17" s="4837"/>
      <c r="G17" s="4837"/>
      <c r="H17" s="4838"/>
      <c r="I17" s="4818" t="s">
        <v>545</v>
      </c>
      <c r="J17" s="4819"/>
      <c r="K17" s="4819"/>
      <c r="L17" s="4819"/>
      <c r="M17" s="4819"/>
      <c r="N17" s="4819"/>
      <c r="O17" s="4819"/>
      <c r="P17" s="4819"/>
      <c r="Q17" s="4819"/>
      <c r="R17" s="4818"/>
      <c r="S17" s="4819"/>
      <c r="T17" s="4819"/>
      <c r="U17" s="4819"/>
      <c r="V17" s="4819"/>
      <c r="W17" s="4819"/>
      <c r="X17" s="4819"/>
      <c r="Y17" s="4819"/>
      <c r="Z17" s="4820"/>
    </row>
    <row r="18" spans="1:26" s="817" customFormat="1" ht="15" customHeight="1">
      <c r="A18" s="1090"/>
      <c r="B18" s="1021"/>
      <c r="C18" s="4823" t="s">
        <v>2228</v>
      </c>
      <c r="D18" s="4824"/>
      <c r="E18" s="4824"/>
      <c r="F18" s="4824"/>
      <c r="G18" s="4824"/>
      <c r="H18" s="4824"/>
      <c r="I18" s="4824"/>
      <c r="J18" s="4824"/>
      <c r="K18" s="4824"/>
      <c r="L18" s="4824"/>
      <c r="M18" s="4824"/>
      <c r="N18" s="4824"/>
      <c r="O18" s="4824"/>
      <c r="P18" s="4824"/>
      <c r="Q18" s="4824"/>
      <c r="R18" s="4824"/>
      <c r="S18" s="4824"/>
      <c r="T18" s="4825"/>
      <c r="U18" s="4823" t="s">
        <v>2229</v>
      </c>
      <c r="V18" s="4824"/>
      <c r="W18" s="4824"/>
      <c r="X18" s="4824"/>
      <c r="Y18" s="4824"/>
      <c r="Z18" s="4825"/>
    </row>
    <row r="19" spans="1:26" s="817" customFormat="1" ht="15" customHeight="1">
      <c r="A19" s="1090"/>
      <c r="B19" s="1021"/>
      <c r="C19" s="4826"/>
      <c r="D19" s="4827"/>
      <c r="E19" s="4827"/>
      <c r="F19" s="4827"/>
      <c r="G19" s="4827"/>
      <c r="H19" s="4827"/>
      <c r="I19" s="4827"/>
      <c r="J19" s="4827"/>
      <c r="K19" s="4827"/>
      <c r="L19" s="4827"/>
      <c r="M19" s="4827"/>
      <c r="N19" s="4827"/>
      <c r="O19" s="4827"/>
      <c r="P19" s="4827"/>
      <c r="Q19" s="4827"/>
      <c r="R19" s="4827"/>
      <c r="S19" s="4827"/>
      <c r="T19" s="4828"/>
      <c r="U19" s="4826"/>
      <c r="V19" s="4827"/>
      <c r="W19" s="4827"/>
      <c r="X19" s="4827"/>
      <c r="Y19" s="4827"/>
      <c r="Z19" s="4828"/>
    </row>
    <row r="20" spans="1:26" s="817" customFormat="1" ht="6" customHeight="1" thickBot="1">
      <c r="A20" s="1091"/>
      <c r="B20" s="1092"/>
      <c r="C20" s="4829"/>
      <c r="D20" s="4830"/>
      <c r="E20" s="4830"/>
      <c r="F20" s="4830"/>
      <c r="G20" s="4830"/>
      <c r="H20" s="4830"/>
      <c r="I20" s="4830"/>
      <c r="J20" s="4830"/>
      <c r="K20" s="4830"/>
      <c r="L20" s="4830"/>
      <c r="M20" s="4830"/>
      <c r="N20" s="4830"/>
      <c r="O20" s="4830"/>
      <c r="P20" s="4830"/>
      <c r="Q20" s="4830"/>
      <c r="R20" s="4830"/>
      <c r="S20" s="4830"/>
      <c r="T20" s="4831"/>
      <c r="U20" s="4829"/>
      <c r="V20" s="4830"/>
      <c r="W20" s="4830"/>
      <c r="X20" s="4830"/>
      <c r="Y20" s="4830"/>
      <c r="Z20" s="4831"/>
    </row>
    <row r="21" spans="1:26" s="817" customFormat="1" ht="15" customHeight="1" thickTop="1">
      <c r="A21" s="4805">
        <v>1</v>
      </c>
      <c r="B21" s="4806"/>
      <c r="C21" s="4832" t="s">
        <v>946</v>
      </c>
      <c r="D21" s="4821"/>
      <c r="E21" s="4821"/>
      <c r="F21" s="4821"/>
      <c r="G21" s="4821"/>
      <c r="H21" s="4821"/>
      <c r="I21" s="4821"/>
      <c r="J21" s="4821"/>
      <c r="K21" s="4821"/>
      <c r="L21" s="4821"/>
      <c r="M21" s="4821"/>
      <c r="N21" s="4821"/>
      <c r="O21" s="4821"/>
      <c r="P21" s="4821"/>
      <c r="Q21" s="4821"/>
      <c r="R21" s="4821"/>
      <c r="S21" s="4821"/>
      <c r="T21" s="4822"/>
      <c r="U21" s="4821"/>
      <c r="V21" s="4821"/>
      <c r="W21" s="4821"/>
      <c r="X21" s="4821"/>
      <c r="Y21" s="4821"/>
      <c r="Z21" s="4822"/>
    </row>
    <row r="22" spans="1:26" s="817" customFormat="1" ht="15" customHeight="1">
      <c r="A22" s="4805"/>
      <c r="B22" s="4806"/>
      <c r="C22" s="4809"/>
      <c r="D22" s="4810"/>
      <c r="E22" s="4810"/>
      <c r="F22" s="4810"/>
      <c r="G22" s="4810"/>
      <c r="H22" s="4810"/>
      <c r="I22" s="4810"/>
      <c r="J22" s="4810"/>
      <c r="K22" s="4810"/>
      <c r="L22" s="4810"/>
      <c r="M22" s="4810"/>
      <c r="N22" s="4810"/>
      <c r="O22" s="4810"/>
      <c r="P22" s="4810"/>
      <c r="Q22" s="4810"/>
      <c r="R22" s="4810"/>
      <c r="S22" s="4810"/>
      <c r="T22" s="4811"/>
      <c r="U22" s="4810"/>
      <c r="V22" s="4810"/>
      <c r="W22" s="4810"/>
      <c r="X22" s="4810"/>
      <c r="Y22" s="4810"/>
      <c r="Z22" s="4811"/>
    </row>
    <row r="23" spans="1:26" s="817" customFormat="1" ht="6" customHeight="1">
      <c r="A23" s="4807"/>
      <c r="B23" s="4808"/>
      <c r="C23" s="4812"/>
      <c r="D23" s="4813"/>
      <c r="E23" s="4813"/>
      <c r="F23" s="4813"/>
      <c r="G23" s="4813"/>
      <c r="H23" s="4813"/>
      <c r="I23" s="4813"/>
      <c r="J23" s="4813"/>
      <c r="K23" s="4813"/>
      <c r="L23" s="4813"/>
      <c r="M23" s="4813"/>
      <c r="N23" s="4813"/>
      <c r="O23" s="4813"/>
      <c r="P23" s="4813"/>
      <c r="Q23" s="4813"/>
      <c r="R23" s="4813"/>
      <c r="S23" s="4813"/>
      <c r="T23" s="4814"/>
      <c r="U23" s="4813"/>
      <c r="V23" s="4813"/>
      <c r="W23" s="4813"/>
      <c r="X23" s="4813"/>
      <c r="Y23" s="4813"/>
      <c r="Z23" s="4814"/>
    </row>
    <row r="24" spans="1:26" s="817" customFormat="1" ht="15" customHeight="1">
      <c r="A24" s="4803">
        <v>2</v>
      </c>
      <c r="B24" s="4804"/>
      <c r="C24" s="4815" t="s">
        <v>946</v>
      </c>
      <c r="D24" s="4816"/>
      <c r="E24" s="4816"/>
      <c r="F24" s="4816"/>
      <c r="G24" s="4816"/>
      <c r="H24" s="4816"/>
      <c r="I24" s="4816"/>
      <c r="J24" s="4816"/>
      <c r="K24" s="4816"/>
      <c r="L24" s="4816"/>
      <c r="M24" s="4816"/>
      <c r="N24" s="4816"/>
      <c r="O24" s="4816"/>
      <c r="P24" s="4816"/>
      <c r="Q24" s="4816"/>
      <c r="R24" s="4816"/>
      <c r="S24" s="4816"/>
      <c r="T24" s="4817"/>
      <c r="U24" s="4816"/>
      <c r="V24" s="4816"/>
      <c r="W24" s="4816"/>
      <c r="X24" s="4816"/>
      <c r="Y24" s="4816"/>
      <c r="Z24" s="4817"/>
    </row>
    <row r="25" spans="1:26" s="817" customFormat="1" ht="15" customHeight="1">
      <c r="A25" s="4805"/>
      <c r="B25" s="4806"/>
      <c r="C25" s="4809"/>
      <c r="D25" s="4810"/>
      <c r="E25" s="4810"/>
      <c r="F25" s="4810"/>
      <c r="G25" s="4810"/>
      <c r="H25" s="4810"/>
      <c r="I25" s="4810"/>
      <c r="J25" s="4810"/>
      <c r="K25" s="4810"/>
      <c r="L25" s="4810"/>
      <c r="M25" s="4810"/>
      <c r="N25" s="4810"/>
      <c r="O25" s="4810"/>
      <c r="P25" s="4810"/>
      <c r="Q25" s="4810"/>
      <c r="R25" s="4810"/>
      <c r="S25" s="4810"/>
      <c r="T25" s="4811"/>
      <c r="U25" s="4810"/>
      <c r="V25" s="4810"/>
      <c r="W25" s="4810"/>
      <c r="X25" s="4810"/>
      <c r="Y25" s="4810"/>
      <c r="Z25" s="4811"/>
    </row>
    <row r="26" spans="1:26" s="817" customFormat="1" ht="6" customHeight="1">
      <c r="A26" s="4807"/>
      <c r="B26" s="4808"/>
      <c r="C26" s="4812"/>
      <c r="D26" s="4813"/>
      <c r="E26" s="4813"/>
      <c r="F26" s="4813"/>
      <c r="G26" s="4813"/>
      <c r="H26" s="4813"/>
      <c r="I26" s="4813"/>
      <c r="J26" s="4813"/>
      <c r="K26" s="4813"/>
      <c r="L26" s="4813"/>
      <c r="M26" s="4813"/>
      <c r="N26" s="4813"/>
      <c r="O26" s="4813"/>
      <c r="P26" s="4813"/>
      <c r="Q26" s="4813"/>
      <c r="R26" s="4813"/>
      <c r="S26" s="4813"/>
      <c r="T26" s="4814"/>
      <c r="U26" s="4813"/>
      <c r="V26" s="4813"/>
      <c r="W26" s="4813"/>
      <c r="X26" s="4813"/>
      <c r="Y26" s="4813"/>
      <c r="Z26" s="4814"/>
    </row>
    <row r="27" spans="1:26" s="817" customFormat="1" ht="15" customHeight="1">
      <c r="A27" s="4803">
        <v>3</v>
      </c>
      <c r="B27" s="4804"/>
      <c r="C27" s="4815" t="s">
        <v>946</v>
      </c>
      <c r="D27" s="4816"/>
      <c r="E27" s="4816"/>
      <c r="F27" s="4816"/>
      <c r="G27" s="4816"/>
      <c r="H27" s="4816"/>
      <c r="I27" s="4816"/>
      <c r="J27" s="4816"/>
      <c r="K27" s="4816"/>
      <c r="L27" s="4816"/>
      <c r="M27" s="4816"/>
      <c r="N27" s="4816"/>
      <c r="O27" s="4816"/>
      <c r="P27" s="4816"/>
      <c r="Q27" s="4816"/>
      <c r="R27" s="4816"/>
      <c r="S27" s="4816"/>
      <c r="T27" s="4817"/>
      <c r="U27" s="4816"/>
      <c r="V27" s="4816"/>
      <c r="W27" s="4816"/>
      <c r="X27" s="4816"/>
      <c r="Y27" s="4816"/>
      <c r="Z27" s="4817"/>
    </row>
    <row r="28" spans="1:26" s="817" customFormat="1" ht="15" customHeight="1">
      <c r="A28" s="4805"/>
      <c r="B28" s="4806"/>
      <c r="C28" s="4809"/>
      <c r="D28" s="4810"/>
      <c r="E28" s="4810"/>
      <c r="F28" s="4810"/>
      <c r="G28" s="4810"/>
      <c r="H28" s="4810"/>
      <c r="I28" s="4810"/>
      <c r="J28" s="4810"/>
      <c r="K28" s="4810"/>
      <c r="L28" s="4810"/>
      <c r="M28" s="4810"/>
      <c r="N28" s="4810"/>
      <c r="O28" s="4810"/>
      <c r="P28" s="4810"/>
      <c r="Q28" s="4810"/>
      <c r="R28" s="4810"/>
      <c r="S28" s="4810"/>
      <c r="T28" s="4811"/>
      <c r="U28" s="4810"/>
      <c r="V28" s="4810"/>
      <c r="W28" s="4810"/>
      <c r="X28" s="4810"/>
      <c r="Y28" s="4810"/>
      <c r="Z28" s="4811"/>
    </row>
    <row r="29" spans="1:26" s="817" customFormat="1" ht="6" customHeight="1">
      <c r="A29" s="4807"/>
      <c r="B29" s="4808"/>
      <c r="C29" s="4812"/>
      <c r="D29" s="4813"/>
      <c r="E29" s="4813"/>
      <c r="F29" s="4813"/>
      <c r="G29" s="4813"/>
      <c r="H29" s="4813"/>
      <c r="I29" s="4813"/>
      <c r="J29" s="4813"/>
      <c r="K29" s="4813"/>
      <c r="L29" s="4813"/>
      <c r="M29" s="4813"/>
      <c r="N29" s="4813"/>
      <c r="O29" s="4813"/>
      <c r="P29" s="4813"/>
      <c r="Q29" s="4813"/>
      <c r="R29" s="4813"/>
      <c r="S29" s="4813"/>
      <c r="T29" s="4814"/>
      <c r="U29" s="4813"/>
      <c r="V29" s="4813"/>
      <c r="W29" s="4813"/>
      <c r="X29" s="4813"/>
      <c r="Y29" s="4813"/>
      <c r="Z29" s="4814"/>
    </row>
    <row r="30" spans="1:26" s="817" customFormat="1" ht="15" customHeight="1">
      <c r="A30" s="4803">
        <v>4</v>
      </c>
      <c r="B30" s="4804"/>
      <c r="C30" s="4815" t="s">
        <v>946</v>
      </c>
      <c r="D30" s="4816"/>
      <c r="E30" s="4816"/>
      <c r="F30" s="4816"/>
      <c r="G30" s="4816"/>
      <c r="H30" s="4816"/>
      <c r="I30" s="4816"/>
      <c r="J30" s="4816"/>
      <c r="K30" s="4816"/>
      <c r="L30" s="4816"/>
      <c r="M30" s="4816"/>
      <c r="N30" s="4816"/>
      <c r="O30" s="4816"/>
      <c r="P30" s="4816"/>
      <c r="Q30" s="4816"/>
      <c r="R30" s="4816"/>
      <c r="S30" s="4816"/>
      <c r="T30" s="4817"/>
      <c r="U30" s="4816"/>
      <c r="V30" s="4816"/>
      <c r="W30" s="4816"/>
      <c r="X30" s="4816"/>
      <c r="Y30" s="4816"/>
      <c r="Z30" s="4817"/>
    </row>
    <row r="31" spans="1:26" s="817" customFormat="1" ht="15" customHeight="1">
      <c r="A31" s="4805"/>
      <c r="B31" s="4806"/>
      <c r="C31" s="4809"/>
      <c r="D31" s="4810"/>
      <c r="E31" s="4810"/>
      <c r="F31" s="4810"/>
      <c r="G31" s="4810"/>
      <c r="H31" s="4810"/>
      <c r="I31" s="4810"/>
      <c r="J31" s="4810"/>
      <c r="K31" s="4810"/>
      <c r="L31" s="4810"/>
      <c r="M31" s="4810"/>
      <c r="N31" s="4810"/>
      <c r="O31" s="4810"/>
      <c r="P31" s="4810"/>
      <c r="Q31" s="4810"/>
      <c r="R31" s="4810"/>
      <c r="S31" s="4810"/>
      <c r="T31" s="4811"/>
      <c r="U31" s="4810"/>
      <c r="V31" s="4810"/>
      <c r="W31" s="4810"/>
      <c r="X31" s="4810"/>
      <c r="Y31" s="4810"/>
      <c r="Z31" s="4811"/>
    </row>
    <row r="32" spans="1:26" s="817" customFormat="1" ht="6" customHeight="1">
      <c r="A32" s="4807"/>
      <c r="B32" s="4808"/>
      <c r="C32" s="4812"/>
      <c r="D32" s="4813"/>
      <c r="E32" s="4813"/>
      <c r="F32" s="4813"/>
      <c r="G32" s="4813"/>
      <c r="H32" s="4813"/>
      <c r="I32" s="4813"/>
      <c r="J32" s="4813"/>
      <c r="K32" s="4813"/>
      <c r="L32" s="4813"/>
      <c r="M32" s="4813"/>
      <c r="N32" s="4813"/>
      <c r="O32" s="4813"/>
      <c r="P32" s="4813"/>
      <c r="Q32" s="4813"/>
      <c r="R32" s="4813"/>
      <c r="S32" s="4813"/>
      <c r="T32" s="4814"/>
      <c r="U32" s="4813"/>
      <c r="V32" s="4813"/>
      <c r="W32" s="4813"/>
      <c r="X32" s="4813"/>
      <c r="Y32" s="4813"/>
      <c r="Z32" s="4814"/>
    </row>
    <row r="33" spans="1:26" s="817" customFormat="1" ht="15" customHeight="1">
      <c r="A33" s="4803">
        <v>5</v>
      </c>
      <c r="B33" s="4804"/>
      <c r="C33" s="4815" t="s">
        <v>946</v>
      </c>
      <c r="D33" s="4816"/>
      <c r="E33" s="4816"/>
      <c r="F33" s="4816"/>
      <c r="G33" s="4816"/>
      <c r="H33" s="4816"/>
      <c r="I33" s="4816"/>
      <c r="J33" s="4816"/>
      <c r="K33" s="4816"/>
      <c r="L33" s="4816"/>
      <c r="M33" s="4816"/>
      <c r="N33" s="4816"/>
      <c r="O33" s="4816"/>
      <c r="P33" s="4816"/>
      <c r="Q33" s="4816"/>
      <c r="R33" s="4816"/>
      <c r="S33" s="4816"/>
      <c r="T33" s="4817"/>
      <c r="U33" s="4816"/>
      <c r="V33" s="4816"/>
      <c r="W33" s="4816"/>
      <c r="X33" s="4816"/>
      <c r="Y33" s="4816"/>
      <c r="Z33" s="4817"/>
    </row>
    <row r="34" spans="1:26" s="817" customFormat="1" ht="15" customHeight="1">
      <c r="A34" s="4805"/>
      <c r="B34" s="4806"/>
      <c r="C34" s="4809"/>
      <c r="D34" s="4810"/>
      <c r="E34" s="4810"/>
      <c r="F34" s="4810"/>
      <c r="G34" s="4810"/>
      <c r="H34" s="4810"/>
      <c r="I34" s="4810"/>
      <c r="J34" s="4810"/>
      <c r="K34" s="4810"/>
      <c r="L34" s="4810"/>
      <c r="M34" s="4810"/>
      <c r="N34" s="4810"/>
      <c r="O34" s="4810"/>
      <c r="P34" s="4810"/>
      <c r="Q34" s="4810"/>
      <c r="R34" s="4810"/>
      <c r="S34" s="4810"/>
      <c r="T34" s="4811"/>
      <c r="U34" s="4810"/>
      <c r="V34" s="4810"/>
      <c r="W34" s="4810"/>
      <c r="X34" s="4810"/>
      <c r="Y34" s="4810"/>
      <c r="Z34" s="4811"/>
    </row>
    <row r="35" spans="1:26" s="817" customFormat="1" ht="6" customHeight="1">
      <c r="A35" s="4807"/>
      <c r="B35" s="4808"/>
      <c r="C35" s="4812"/>
      <c r="D35" s="4813"/>
      <c r="E35" s="4813"/>
      <c r="F35" s="4813"/>
      <c r="G35" s="4813"/>
      <c r="H35" s="4813"/>
      <c r="I35" s="4813"/>
      <c r="J35" s="4813"/>
      <c r="K35" s="4813"/>
      <c r="L35" s="4813"/>
      <c r="M35" s="4813"/>
      <c r="N35" s="4813"/>
      <c r="O35" s="4813"/>
      <c r="P35" s="4813"/>
      <c r="Q35" s="4813"/>
      <c r="R35" s="4813"/>
      <c r="S35" s="4813"/>
      <c r="T35" s="4814"/>
      <c r="U35" s="4813"/>
      <c r="V35" s="4813"/>
      <c r="W35" s="4813"/>
      <c r="X35" s="4813"/>
      <c r="Y35" s="4813"/>
      <c r="Z35" s="4814"/>
    </row>
    <row r="36" spans="1:26" s="817" customFormat="1" ht="15" customHeight="1">
      <c r="A36" s="4803">
        <v>6</v>
      </c>
      <c r="B36" s="4804"/>
      <c r="C36" s="4815" t="s">
        <v>946</v>
      </c>
      <c r="D36" s="4816"/>
      <c r="E36" s="4816"/>
      <c r="F36" s="4816"/>
      <c r="G36" s="4816"/>
      <c r="H36" s="4816"/>
      <c r="I36" s="4816"/>
      <c r="J36" s="4816"/>
      <c r="K36" s="4816"/>
      <c r="L36" s="4816"/>
      <c r="M36" s="4816"/>
      <c r="N36" s="4816"/>
      <c r="O36" s="4816"/>
      <c r="P36" s="4816"/>
      <c r="Q36" s="4816"/>
      <c r="R36" s="4816"/>
      <c r="S36" s="4816"/>
      <c r="T36" s="4817"/>
      <c r="U36" s="4816"/>
      <c r="V36" s="4816"/>
      <c r="W36" s="4816"/>
      <c r="X36" s="4816"/>
      <c r="Y36" s="4816"/>
      <c r="Z36" s="4817"/>
    </row>
    <row r="37" spans="1:26" s="817" customFormat="1" ht="15" customHeight="1">
      <c r="A37" s="4805"/>
      <c r="B37" s="4806"/>
      <c r="C37" s="4809"/>
      <c r="D37" s="4810"/>
      <c r="E37" s="4810"/>
      <c r="F37" s="4810"/>
      <c r="G37" s="4810"/>
      <c r="H37" s="4810"/>
      <c r="I37" s="4810"/>
      <c r="J37" s="4810"/>
      <c r="K37" s="4810"/>
      <c r="L37" s="4810"/>
      <c r="M37" s="4810"/>
      <c r="N37" s="4810"/>
      <c r="O37" s="4810"/>
      <c r="P37" s="4810"/>
      <c r="Q37" s="4810"/>
      <c r="R37" s="4810"/>
      <c r="S37" s="4810"/>
      <c r="T37" s="4811"/>
      <c r="U37" s="4810"/>
      <c r="V37" s="4810"/>
      <c r="W37" s="4810"/>
      <c r="X37" s="4810"/>
      <c r="Y37" s="4810"/>
      <c r="Z37" s="4811"/>
    </row>
    <row r="38" spans="1:26" s="817" customFormat="1" ht="6" customHeight="1">
      <c r="A38" s="4807"/>
      <c r="B38" s="4808"/>
      <c r="C38" s="4812"/>
      <c r="D38" s="4813"/>
      <c r="E38" s="4813"/>
      <c r="F38" s="4813"/>
      <c r="G38" s="4813"/>
      <c r="H38" s="4813"/>
      <c r="I38" s="4813"/>
      <c r="J38" s="4813"/>
      <c r="K38" s="4813"/>
      <c r="L38" s="4813"/>
      <c r="M38" s="4813"/>
      <c r="N38" s="4813"/>
      <c r="O38" s="4813"/>
      <c r="P38" s="4813"/>
      <c r="Q38" s="4813"/>
      <c r="R38" s="4813"/>
      <c r="S38" s="4813"/>
      <c r="T38" s="4814"/>
      <c r="U38" s="4813"/>
      <c r="V38" s="4813"/>
      <c r="W38" s="4813"/>
      <c r="X38" s="4813"/>
      <c r="Y38" s="4813"/>
      <c r="Z38" s="4814"/>
    </row>
    <row r="39" spans="1:26" s="817" customFormat="1" ht="15" customHeight="1">
      <c r="A39" s="4803">
        <v>7</v>
      </c>
      <c r="B39" s="4804"/>
      <c r="C39" s="4815" t="s">
        <v>946</v>
      </c>
      <c r="D39" s="4816"/>
      <c r="E39" s="4816"/>
      <c r="F39" s="4816"/>
      <c r="G39" s="4816"/>
      <c r="H39" s="4816"/>
      <c r="I39" s="4816"/>
      <c r="J39" s="4816"/>
      <c r="K39" s="4816"/>
      <c r="L39" s="4816"/>
      <c r="M39" s="4816"/>
      <c r="N39" s="4816"/>
      <c r="O39" s="4816"/>
      <c r="P39" s="4816"/>
      <c r="Q39" s="4816"/>
      <c r="R39" s="4816"/>
      <c r="S39" s="4816"/>
      <c r="T39" s="4817"/>
      <c r="U39" s="4816"/>
      <c r="V39" s="4816"/>
      <c r="W39" s="4816"/>
      <c r="X39" s="4816"/>
      <c r="Y39" s="4816"/>
      <c r="Z39" s="4817"/>
    </row>
    <row r="40" spans="1:26" s="817" customFormat="1" ht="15" customHeight="1">
      <c r="A40" s="4805"/>
      <c r="B40" s="4806"/>
      <c r="C40" s="4809"/>
      <c r="D40" s="4810"/>
      <c r="E40" s="4810"/>
      <c r="F40" s="4810"/>
      <c r="G40" s="4810"/>
      <c r="H40" s="4810"/>
      <c r="I40" s="4810"/>
      <c r="J40" s="4810"/>
      <c r="K40" s="4810"/>
      <c r="L40" s="4810"/>
      <c r="M40" s="4810"/>
      <c r="N40" s="4810"/>
      <c r="O40" s="4810"/>
      <c r="P40" s="4810"/>
      <c r="Q40" s="4810"/>
      <c r="R40" s="4810"/>
      <c r="S40" s="4810"/>
      <c r="T40" s="4811"/>
      <c r="U40" s="4810"/>
      <c r="V40" s="4810"/>
      <c r="W40" s="4810"/>
      <c r="X40" s="4810"/>
      <c r="Y40" s="4810"/>
      <c r="Z40" s="4811"/>
    </row>
    <row r="41" spans="1:26" s="817" customFormat="1" ht="6" customHeight="1">
      <c r="A41" s="4807"/>
      <c r="B41" s="4808"/>
      <c r="C41" s="4812"/>
      <c r="D41" s="4813"/>
      <c r="E41" s="4813"/>
      <c r="F41" s="4813"/>
      <c r="G41" s="4813"/>
      <c r="H41" s="4813"/>
      <c r="I41" s="4813"/>
      <c r="J41" s="4813"/>
      <c r="K41" s="4813"/>
      <c r="L41" s="4813"/>
      <c r="M41" s="4813"/>
      <c r="N41" s="4813"/>
      <c r="O41" s="4813"/>
      <c r="P41" s="4813"/>
      <c r="Q41" s="4813"/>
      <c r="R41" s="4813"/>
      <c r="S41" s="4813"/>
      <c r="T41" s="4814"/>
      <c r="U41" s="4813"/>
      <c r="V41" s="4813"/>
      <c r="W41" s="4813"/>
      <c r="X41" s="4813"/>
      <c r="Y41" s="4813"/>
      <c r="Z41" s="4814"/>
    </row>
    <row r="42" spans="1:26" s="817" customFormat="1" ht="15" customHeight="1">
      <c r="A42" s="4803">
        <v>8</v>
      </c>
      <c r="B42" s="4804"/>
      <c r="C42" s="4815" t="s">
        <v>946</v>
      </c>
      <c r="D42" s="4816"/>
      <c r="E42" s="4816"/>
      <c r="F42" s="4816"/>
      <c r="G42" s="4816"/>
      <c r="H42" s="4816"/>
      <c r="I42" s="4816"/>
      <c r="J42" s="4816"/>
      <c r="K42" s="4816"/>
      <c r="L42" s="4816"/>
      <c r="M42" s="4816"/>
      <c r="N42" s="4816"/>
      <c r="O42" s="4816"/>
      <c r="P42" s="4816"/>
      <c r="Q42" s="4816"/>
      <c r="R42" s="4816"/>
      <c r="S42" s="4816"/>
      <c r="T42" s="4817"/>
      <c r="U42" s="4816"/>
      <c r="V42" s="4816"/>
      <c r="W42" s="4816"/>
      <c r="X42" s="4816"/>
      <c r="Y42" s="4816"/>
      <c r="Z42" s="4817"/>
    </row>
    <row r="43" spans="1:26" s="817" customFormat="1" ht="15" customHeight="1">
      <c r="A43" s="4805"/>
      <c r="B43" s="4806"/>
      <c r="C43" s="4809"/>
      <c r="D43" s="4810"/>
      <c r="E43" s="4810"/>
      <c r="F43" s="4810"/>
      <c r="G43" s="4810"/>
      <c r="H43" s="4810"/>
      <c r="I43" s="4810"/>
      <c r="J43" s="4810"/>
      <c r="K43" s="4810"/>
      <c r="L43" s="4810"/>
      <c r="M43" s="4810"/>
      <c r="N43" s="4810"/>
      <c r="O43" s="4810"/>
      <c r="P43" s="4810"/>
      <c r="Q43" s="4810"/>
      <c r="R43" s="4810"/>
      <c r="S43" s="4810"/>
      <c r="T43" s="4811"/>
      <c r="U43" s="4810"/>
      <c r="V43" s="4810"/>
      <c r="W43" s="4810"/>
      <c r="X43" s="4810"/>
      <c r="Y43" s="4810"/>
      <c r="Z43" s="4811"/>
    </row>
    <row r="44" spans="1:26" s="817" customFormat="1" ht="6" customHeight="1">
      <c r="A44" s="4807"/>
      <c r="B44" s="4808"/>
      <c r="C44" s="4812"/>
      <c r="D44" s="4813"/>
      <c r="E44" s="4813"/>
      <c r="F44" s="4813"/>
      <c r="G44" s="4813"/>
      <c r="H44" s="4813"/>
      <c r="I44" s="4813"/>
      <c r="J44" s="4813"/>
      <c r="K44" s="4813"/>
      <c r="L44" s="4813"/>
      <c r="M44" s="4813"/>
      <c r="N44" s="4813"/>
      <c r="O44" s="4813"/>
      <c r="P44" s="4813"/>
      <c r="Q44" s="4813"/>
      <c r="R44" s="4813"/>
      <c r="S44" s="4813"/>
      <c r="T44" s="4814"/>
      <c r="U44" s="4813"/>
      <c r="V44" s="4813"/>
      <c r="W44" s="4813"/>
      <c r="X44" s="4813"/>
      <c r="Y44" s="4813"/>
      <c r="Z44" s="4814"/>
    </row>
    <row r="45" spans="1:26" s="817" customFormat="1" ht="15" customHeight="1">
      <c r="A45" s="4803">
        <v>9</v>
      </c>
      <c r="B45" s="4804"/>
      <c r="C45" s="4809" t="s">
        <v>946</v>
      </c>
      <c r="D45" s="4810"/>
      <c r="E45" s="4810"/>
      <c r="F45" s="4810"/>
      <c r="G45" s="4810"/>
      <c r="H45" s="4810"/>
      <c r="I45" s="4810"/>
      <c r="J45" s="4810"/>
      <c r="K45" s="4810"/>
      <c r="L45" s="4810"/>
      <c r="M45" s="4810"/>
      <c r="N45" s="4810"/>
      <c r="O45" s="4810"/>
      <c r="P45" s="4810"/>
      <c r="Q45" s="4810"/>
      <c r="R45" s="4810"/>
      <c r="S45" s="4810"/>
      <c r="T45" s="4811"/>
      <c r="U45" s="4810"/>
      <c r="V45" s="4810"/>
      <c r="W45" s="4810"/>
      <c r="X45" s="4810"/>
      <c r="Y45" s="4810"/>
      <c r="Z45" s="4811"/>
    </row>
    <row r="46" spans="1:26" s="817" customFormat="1" ht="15" customHeight="1">
      <c r="A46" s="4805"/>
      <c r="B46" s="4806"/>
      <c r="C46" s="4809"/>
      <c r="D46" s="4810"/>
      <c r="E46" s="4810"/>
      <c r="F46" s="4810"/>
      <c r="G46" s="4810"/>
      <c r="H46" s="4810"/>
      <c r="I46" s="4810"/>
      <c r="J46" s="4810"/>
      <c r="K46" s="4810"/>
      <c r="L46" s="4810"/>
      <c r="M46" s="4810"/>
      <c r="N46" s="4810"/>
      <c r="O46" s="4810"/>
      <c r="P46" s="4810"/>
      <c r="Q46" s="4810"/>
      <c r="R46" s="4810"/>
      <c r="S46" s="4810"/>
      <c r="T46" s="4811"/>
      <c r="U46" s="4810"/>
      <c r="V46" s="4810"/>
      <c r="W46" s="4810"/>
      <c r="X46" s="4810"/>
      <c r="Y46" s="4810"/>
      <c r="Z46" s="4811"/>
    </row>
    <row r="47" spans="1:26" s="817" customFormat="1" ht="6" customHeight="1">
      <c r="A47" s="4807"/>
      <c r="B47" s="4808"/>
      <c r="C47" s="4812"/>
      <c r="D47" s="4813"/>
      <c r="E47" s="4813"/>
      <c r="F47" s="4813"/>
      <c r="G47" s="4813"/>
      <c r="H47" s="4813"/>
      <c r="I47" s="4813"/>
      <c r="J47" s="4813"/>
      <c r="K47" s="4813"/>
      <c r="L47" s="4813"/>
      <c r="M47" s="4813"/>
      <c r="N47" s="4813"/>
      <c r="O47" s="4813"/>
      <c r="P47" s="4813"/>
      <c r="Q47" s="4813"/>
      <c r="R47" s="4813"/>
      <c r="S47" s="4813"/>
      <c r="T47" s="4814"/>
      <c r="U47" s="4813"/>
      <c r="V47" s="4813"/>
      <c r="W47" s="4813"/>
      <c r="X47" s="4813"/>
      <c r="Y47" s="4813"/>
      <c r="Z47" s="4814"/>
    </row>
    <row r="48" spans="1:26" s="817" customFormat="1" ht="15" customHeight="1">
      <c r="A48" s="4803">
        <v>10</v>
      </c>
      <c r="B48" s="4804"/>
      <c r="C48" s="4809" t="s">
        <v>946</v>
      </c>
      <c r="D48" s="4810"/>
      <c r="E48" s="4810"/>
      <c r="F48" s="4810"/>
      <c r="G48" s="4810"/>
      <c r="H48" s="4810"/>
      <c r="I48" s="4810"/>
      <c r="J48" s="4810"/>
      <c r="K48" s="4810"/>
      <c r="L48" s="4810"/>
      <c r="M48" s="4810"/>
      <c r="N48" s="4810"/>
      <c r="O48" s="4810"/>
      <c r="P48" s="4810"/>
      <c r="Q48" s="4810"/>
      <c r="R48" s="4810"/>
      <c r="S48" s="4810"/>
      <c r="T48" s="4811"/>
      <c r="U48" s="4810"/>
      <c r="V48" s="4810"/>
      <c r="W48" s="4810"/>
      <c r="X48" s="4810"/>
      <c r="Y48" s="4810"/>
      <c r="Z48" s="4811"/>
    </row>
    <row r="49" spans="1:26" s="817" customFormat="1" ht="15" customHeight="1">
      <c r="A49" s="4805"/>
      <c r="B49" s="4806"/>
      <c r="C49" s="4809"/>
      <c r="D49" s="4810"/>
      <c r="E49" s="4810"/>
      <c r="F49" s="4810"/>
      <c r="G49" s="4810"/>
      <c r="H49" s="4810"/>
      <c r="I49" s="4810"/>
      <c r="J49" s="4810"/>
      <c r="K49" s="4810"/>
      <c r="L49" s="4810"/>
      <c r="M49" s="4810"/>
      <c r="N49" s="4810"/>
      <c r="O49" s="4810"/>
      <c r="P49" s="4810"/>
      <c r="Q49" s="4810"/>
      <c r="R49" s="4810"/>
      <c r="S49" s="4810"/>
      <c r="T49" s="4811"/>
      <c r="U49" s="4810"/>
      <c r="V49" s="4810"/>
      <c r="W49" s="4810"/>
      <c r="X49" s="4810"/>
      <c r="Y49" s="4810"/>
      <c r="Z49" s="4811"/>
    </row>
    <row r="50" spans="1:26" s="817" customFormat="1" ht="6" customHeight="1">
      <c r="A50" s="4807"/>
      <c r="B50" s="4808"/>
      <c r="C50" s="4812"/>
      <c r="D50" s="4813"/>
      <c r="E50" s="4813"/>
      <c r="F50" s="4813"/>
      <c r="G50" s="4813"/>
      <c r="H50" s="4813"/>
      <c r="I50" s="4813"/>
      <c r="J50" s="4813"/>
      <c r="K50" s="4813"/>
      <c r="L50" s="4813"/>
      <c r="M50" s="4813"/>
      <c r="N50" s="4813"/>
      <c r="O50" s="4813"/>
      <c r="P50" s="4813"/>
      <c r="Q50" s="4813"/>
      <c r="R50" s="4813"/>
      <c r="S50" s="4813"/>
      <c r="T50" s="4814"/>
      <c r="U50" s="4813"/>
      <c r="V50" s="4813"/>
      <c r="W50" s="4813"/>
      <c r="X50" s="4813"/>
      <c r="Y50" s="4813"/>
      <c r="Z50" s="4814"/>
    </row>
    <row r="51" spans="1:26" s="1025" customFormat="1" ht="24.75" customHeight="1">
      <c r="A51" s="1024"/>
      <c r="B51" s="1024" t="s">
        <v>2230</v>
      </c>
      <c r="C51" s="1024"/>
      <c r="D51" s="1024"/>
      <c r="E51" s="1024"/>
      <c r="F51" s="1024"/>
      <c r="G51" s="1024"/>
      <c r="H51" s="1024"/>
      <c r="I51" s="1024"/>
      <c r="J51" s="1024"/>
      <c r="K51" s="1024"/>
      <c r="L51" s="1024"/>
      <c r="M51" s="1024"/>
      <c r="N51" s="1024"/>
      <c r="O51" s="1024"/>
      <c r="P51" s="1024"/>
      <c r="Q51" s="1024"/>
      <c r="R51" s="1024"/>
      <c r="S51" s="1024"/>
      <c r="T51" s="1024"/>
      <c r="U51" s="1024"/>
      <c r="V51" s="1024"/>
      <c r="W51" s="1024"/>
      <c r="X51" s="1024"/>
      <c r="Y51" s="1024"/>
      <c r="Z51" s="1024"/>
    </row>
    <row r="52" spans="1:26" s="1025" customFormat="1" ht="19.5" customHeight="1">
      <c r="A52" s="1024"/>
      <c r="B52" s="1024" t="s">
        <v>2231</v>
      </c>
      <c r="C52" s="1024"/>
      <c r="D52" s="1024"/>
      <c r="E52" s="1024"/>
      <c r="F52" s="1024"/>
      <c r="G52" s="1024"/>
      <c r="H52" s="1024"/>
      <c r="I52" s="1024"/>
      <c r="J52" s="1024"/>
      <c r="K52" s="1024"/>
      <c r="L52" s="1024"/>
      <c r="M52" s="1024"/>
      <c r="N52" s="1024"/>
      <c r="O52" s="1024"/>
      <c r="P52" s="1024"/>
      <c r="Q52" s="1024"/>
      <c r="R52" s="1024"/>
      <c r="S52" s="1024"/>
      <c r="T52" s="1024"/>
      <c r="U52" s="1024"/>
      <c r="V52" s="1024"/>
      <c r="W52" s="1024"/>
      <c r="X52" s="1024"/>
      <c r="Y52" s="1024"/>
      <c r="Z52" s="1024"/>
    </row>
  </sheetData>
  <protectedRanges>
    <protectedRange sqref="I4:Z4" name="範囲1_1"/>
  </protectedRanges>
  <mergeCells count="57">
    <mergeCell ref="R1:Z1"/>
    <mergeCell ref="AA1:AF1"/>
    <mergeCell ref="F6:Z6"/>
    <mergeCell ref="B7:R9"/>
    <mergeCell ref="S7:T9"/>
    <mergeCell ref="U7:W9"/>
    <mergeCell ref="X7:X9"/>
    <mergeCell ref="A2:Z3"/>
    <mergeCell ref="B4:H4"/>
    <mergeCell ref="I4:Z4"/>
    <mergeCell ref="B5:H5"/>
    <mergeCell ref="I5:Z5"/>
    <mergeCell ref="B10:R12"/>
    <mergeCell ref="S10:T12"/>
    <mergeCell ref="U10:W12"/>
    <mergeCell ref="X10:X12"/>
    <mergeCell ref="B13:R15"/>
    <mergeCell ref="S13:T15"/>
    <mergeCell ref="U13:W15"/>
    <mergeCell ref="X13:X15"/>
    <mergeCell ref="R17:Z17"/>
    <mergeCell ref="U21:Z23"/>
    <mergeCell ref="A27:B29"/>
    <mergeCell ref="C27:T29"/>
    <mergeCell ref="U27:Z29"/>
    <mergeCell ref="C18:T20"/>
    <mergeCell ref="U18:Z20"/>
    <mergeCell ref="A21:B23"/>
    <mergeCell ref="C21:T23"/>
    <mergeCell ref="B16:H17"/>
    <mergeCell ref="I16:Q16"/>
    <mergeCell ref="R16:Z16"/>
    <mergeCell ref="I17:Q17"/>
    <mergeCell ref="A30:B32"/>
    <mergeCell ref="C30:T32"/>
    <mergeCell ref="U30:Z32"/>
    <mergeCell ref="A24:B26"/>
    <mergeCell ref="C24:T26"/>
    <mergeCell ref="U24:Z26"/>
    <mergeCell ref="A33:B35"/>
    <mergeCell ref="C33:T35"/>
    <mergeCell ref="U33:Z35"/>
    <mergeCell ref="A36:B38"/>
    <mergeCell ref="C36:T38"/>
    <mergeCell ref="U36:Z38"/>
    <mergeCell ref="A39:B41"/>
    <mergeCell ref="C39:T41"/>
    <mergeCell ref="U39:Z41"/>
    <mergeCell ref="A42:B44"/>
    <mergeCell ref="C42:T44"/>
    <mergeCell ref="U42:Z44"/>
    <mergeCell ref="A45:B47"/>
    <mergeCell ref="C45:T47"/>
    <mergeCell ref="U45:Z47"/>
    <mergeCell ref="A48:B50"/>
    <mergeCell ref="C48:T50"/>
    <mergeCell ref="U48:Z50"/>
  </mergeCells>
  <phoneticPr fontId="33"/>
  <dataValidations count="1">
    <dataValidation type="list" allowBlank="1" showInputMessage="1" showErrorMessage="1" sqref="I17 JE17 TA17 ACW17 AMS17 AWO17 BGK17 BQG17 CAC17 CJY17 CTU17 DDQ17 DNM17 DXI17 EHE17 ERA17 FAW17 FKS17 FUO17 GEK17 GOG17 GYC17 HHY17 HRU17 IBQ17 ILM17 IVI17 JFE17 JPA17 JYW17 KIS17 KSO17 LCK17 LMG17 LWC17 MFY17 MPU17 MZQ17 NJM17 NTI17 ODE17 ONA17 OWW17 PGS17 PQO17 QAK17 QKG17 QUC17 RDY17 RNU17 RXQ17 SHM17 SRI17 TBE17 TLA17 TUW17 UES17 UOO17 UYK17 VIG17 VSC17 WBY17 WLU17 WVQ17 I65553 JE65553 TA65553 ACW65553 AMS65553 AWO65553 BGK65553 BQG65553 CAC65553 CJY65553 CTU65553 DDQ65553 DNM65553 DXI65553 EHE65553 ERA65553 FAW65553 FKS65553 FUO65553 GEK65553 GOG65553 GYC65553 HHY65553 HRU65553 IBQ65553 ILM65553 IVI65553 JFE65553 JPA65553 JYW65553 KIS65553 KSO65553 LCK65553 LMG65553 LWC65553 MFY65553 MPU65553 MZQ65553 NJM65553 NTI65553 ODE65553 ONA65553 OWW65553 PGS65553 PQO65553 QAK65553 QKG65553 QUC65553 RDY65553 RNU65553 RXQ65553 SHM65553 SRI65553 TBE65553 TLA65553 TUW65553 UES65553 UOO65553 UYK65553 VIG65553 VSC65553 WBY65553 WLU65553 WVQ65553 I131089 JE131089 TA131089 ACW131089 AMS131089 AWO131089 BGK131089 BQG131089 CAC131089 CJY131089 CTU131089 DDQ131089 DNM131089 DXI131089 EHE131089 ERA131089 FAW131089 FKS131089 FUO131089 GEK131089 GOG131089 GYC131089 HHY131089 HRU131089 IBQ131089 ILM131089 IVI131089 JFE131089 JPA131089 JYW131089 KIS131089 KSO131089 LCK131089 LMG131089 LWC131089 MFY131089 MPU131089 MZQ131089 NJM131089 NTI131089 ODE131089 ONA131089 OWW131089 PGS131089 PQO131089 QAK131089 QKG131089 QUC131089 RDY131089 RNU131089 RXQ131089 SHM131089 SRI131089 TBE131089 TLA131089 TUW131089 UES131089 UOO131089 UYK131089 VIG131089 VSC131089 WBY131089 WLU131089 WVQ131089 I196625 JE196625 TA196625 ACW196625 AMS196625 AWO196625 BGK196625 BQG196625 CAC196625 CJY196625 CTU196625 DDQ196625 DNM196625 DXI196625 EHE196625 ERA196625 FAW196625 FKS196625 FUO196625 GEK196625 GOG196625 GYC196625 HHY196625 HRU196625 IBQ196625 ILM196625 IVI196625 JFE196625 JPA196625 JYW196625 KIS196625 KSO196625 LCK196625 LMG196625 LWC196625 MFY196625 MPU196625 MZQ196625 NJM196625 NTI196625 ODE196625 ONA196625 OWW196625 PGS196625 PQO196625 QAK196625 QKG196625 QUC196625 RDY196625 RNU196625 RXQ196625 SHM196625 SRI196625 TBE196625 TLA196625 TUW196625 UES196625 UOO196625 UYK196625 VIG196625 VSC196625 WBY196625 WLU196625 WVQ196625 I262161 JE262161 TA262161 ACW262161 AMS262161 AWO262161 BGK262161 BQG262161 CAC262161 CJY262161 CTU262161 DDQ262161 DNM262161 DXI262161 EHE262161 ERA262161 FAW262161 FKS262161 FUO262161 GEK262161 GOG262161 GYC262161 HHY262161 HRU262161 IBQ262161 ILM262161 IVI262161 JFE262161 JPA262161 JYW262161 KIS262161 KSO262161 LCK262161 LMG262161 LWC262161 MFY262161 MPU262161 MZQ262161 NJM262161 NTI262161 ODE262161 ONA262161 OWW262161 PGS262161 PQO262161 QAK262161 QKG262161 QUC262161 RDY262161 RNU262161 RXQ262161 SHM262161 SRI262161 TBE262161 TLA262161 TUW262161 UES262161 UOO262161 UYK262161 VIG262161 VSC262161 WBY262161 WLU262161 WVQ262161 I327697 JE327697 TA327697 ACW327697 AMS327697 AWO327697 BGK327697 BQG327697 CAC327697 CJY327697 CTU327697 DDQ327697 DNM327697 DXI327697 EHE327697 ERA327697 FAW327697 FKS327697 FUO327697 GEK327697 GOG327697 GYC327697 HHY327697 HRU327697 IBQ327697 ILM327697 IVI327697 JFE327697 JPA327697 JYW327697 KIS327697 KSO327697 LCK327697 LMG327697 LWC327697 MFY327697 MPU327697 MZQ327697 NJM327697 NTI327697 ODE327697 ONA327697 OWW327697 PGS327697 PQO327697 QAK327697 QKG327697 QUC327697 RDY327697 RNU327697 RXQ327697 SHM327697 SRI327697 TBE327697 TLA327697 TUW327697 UES327697 UOO327697 UYK327697 VIG327697 VSC327697 WBY327697 WLU327697 WVQ327697 I393233 JE393233 TA393233 ACW393233 AMS393233 AWO393233 BGK393233 BQG393233 CAC393233 CJY393233 CTU393233 DDQ393233 DNM393233 DXI393233 EHE393233 ERA393233 FAW393233 FKS393233 FUO393233 GEK393233 GOG393233 GYC393233 HHY393233 HRU393233 IBQ393233 ILM393233 IVI393233 JFE393233 JPA393233 JYW393233 KIS393233 KSO393233 LCK393233 LMG393233 LWC393233 MFY393233 MPU393233 MZQ393233 NJM393233 NTI393233 ODE393233 ONA393233 OWW393233 PGS393233 PQO393233 QAK393233 QKG393233 QUC393233 RDY393233 RNU393233 RXQ393233 SHM393233 SRI393233 TBE393233 TLA393233 TUW393233 UES393233 UOO393233 UYK393233 VIG393233 VSC393233 WBY393233 WLU393233 WVQ393233 I458769 JE458769 TA458769 ACW458769 AMS458769 AWO458769 BGK458769 BQG458769 CAC458769 CJY458769 CTU458769 DDQ458769 DNM458769 DXI458769 EHE458769 ERA458769 FAW458769 FKS458769 FUO458769 GEK458769 GOG458769 GYC458769 HHY458769 HRU458769 IBQ458769 ILM458769 IVI458769 JFE458769 JPA458769 JYW458769 KIS458769 KSO458769 LCK458769 LMG458769 LWC458769 MFY458769 MPU458769 MZQ458769 NJM458769 NTI458769 ODE458769 ONA458769 OWW458769 PGS458769 PQO458769 QAK458769 QKG458769 QUC458769 RDY458769 RNU458769 RXQ458769 SHM458769 SRI458769 TBE458769 TLA458769 TUW458769 UES458769 UOO458769 UYK458769 VIG458769 VSC458769 WBY458769 WLU458769 WVQ458769 I524305 JE524305 TA524305 ACW524305 AMS524305 AWO524305 BGK524305 BQG524305 CAC524305 CJY524305 CTU524305 DDQ524305 DNM524305 DXI524305 EHE524305 ERA524305 FAW524305 FKS524305 FUO524305 GEK524305 GOG524305 GYC524305 HHY524305 HRU524305 IBQ524305 ILM524305 IVI524305 JFE524305 JPA524305 JYW524305 KIS524305 KSO524305 LCK524305 LMG524305 LWC524305 MFY524305 MPU524305 MZQ524305 NJM524305 NTI524305 ODE524305 ONA524305 OWW524305 PGS524305 PQO524305 QAK524305 QKG524305 QUC524305 RDY524305 RNU524305 RXQ524305 SHM524305 SRI524305 TBE524305 TLA524305 TUW524305 UES524305 UOO524305 UYK524305 VIG524305 VSC524305 WBY524305 WLU524305 WVQ524305 I589841 JE589841 TA589841 ACW589841 AMS589841 AWO589841 BGK589841 BQG589841 CAC589841 CJY589841 CTU589841 DDQ589841 DNM589841 DXI589841 EHE589841 ERA589841 FAW589841 FKS589841 FUO589841 GEK589841 GOG589841 GYC589841 HHY589841 HRU589841 IBQ589841 ILM589841 IVI589841 JFE589841 JPA589841 JYW589841 KIS589841 KSO589841 LCK589841 LMG589841 LWC589841 MFY589841 MPU589841 MZQ589841 NJM589841 NTI589841 ODE589841 ONA589841 OWW589841 PGS589841 PQO589841 QAK589841 QKG589841 QUC589841 RDY589841 RNU589841 RXQ589841 SHM589841 SRI589841 TBE589841 TLA589841 TUW589841 UES589841 UOO589841 UYK589841 VIG589841 VSC589841 WBY589841 WLU589841 WVQ589841 I655377 JE655377 TA655377 ACW655377 AMS655377 AWO655377 BGK655377 BQG655377 CAC655377 CJY655377 CTU655377 DDQ655377 DNM655377 DXI655377 EHE655377 ERA655377 FAW655377 FKS655377 FUO655377 GEK655377 GOG655377 GYC655377 HHY655377 HRU655377 IBQ655377 ILM655377 IVI655377 JFE655377 JPA655377 JYW655377 KIS655377 KSO655377 LCK655377 LMG655377 LWC655377 MFY655377 MPU655377 MZQ655377 NJM655377 NTI655377 ODE655377 ONA655377 OWW655377 PGS655377 PQO655377 QAK655377 QKG655377 QUC655377 RDY655377 RNU655377 RXQ655377 SHM655377 SRI655377 TBE655377 TLA655377 TUW655377 UES655377 UOO655377 UYK655377 VIG655377 VSC655377 WBY655377 WLU655377 WVQ655377 I720913 JE720913 TA720913 ACW720913 AMS720913 AWO720913 BGK720913 BQG720913 CAC720913 CJY720913 CTU720913 DDQ720913 DNM720913 DXI720913 EHE720913 ERA720913 FAW720913 FKS720913 FUO720913 GEK720913 GOG720913 GYC720913 HHY720913 HRU720913 IBQ720913 ILM720913 IVI720913 JFE720913 JPA720913 JYW720913 KIS720913 KSO720913 LCK720913 LMG720913 LWC720913 MFY720913 MPU720913 MZQ720913 NJM720913 NTI720913 ODE720913 ONA720913 OWW720913 PGS720913 PQO720913 QAK720913 QKG720913 QUC720913 RDY720913 RNU720913 RXQ720913 SHM720913 SRI720913 TBE720913 TLA720913 TUW720913 UES720913 UOO720913 UYK720913 VIG720913 VSC720913 WBY720913 WLU720913 WVQ720913 I786449 JE786449 TA786449 ACW786449 AMS786449 AWO786449 BGK786449 BQG786449 CAC786449 CJY786449 CTU786449 DDQ786449 DNM786449 DXI786449 EHE786449 ERA786449 FAW786449 FKS786449 FUO786449 GEK786449 GOG786449 GYC786449 HHY786449 HRU786449 IBQ786449 ILM786449 IVI786449 JFE786449 JPA786449 JYW786449 KIS786449 KSO786449 LCK786449 LMG786449 LWC786449 MFY786449 MPU786449 MZQ786449 NJM786449 NTI786449 ODE786449 ONA786449 OWW786449 PGS786449 PQO786449 QAK786449 QKG786449 QUC786449 RDY786449 RNU786449 RXQ786449 SHM786449 SRI786449 TBE786449 TLA786449 TUW786449 UES786449 UOO786449 UYK786449 VIG786449 VSC786449 WBY786449 WLU786449 WVQ786449 I851985 JE851985 TA851985 ACW851985 AMS851985 AWO851985 BGK851985 BQG851985 CAC851985 CJY851985 CTU851985 DDQ851985 DNM851985 DXI851985 EHE851985 ERA851985 FAW851985 FKS851985 FUO851985 GEK851985 GOG851985 GYC851985 HHY851985 HRU851985 IBQ851985 ILM851985 IVI851985 JFE851985 JPA851985 JYW851985 KIS851985 KSO851985 LCK851985 LMG851985 LWC851985 MFY851985 MPU851985 MZQ851985 NJM851985 NTI851985 ODE851985 ONA851985 OWW851985 PGS851985 PQO851985 QAK851985 QKG851985 QUC851985 RDY851985 RNU851985 RXQ851985 SHM851985 SRI851985 TBE851985 TLA851985 TUW851985 UES851985 UOO851985 UYK851985 VIG851985 VSC851985 WBY851985 WLU851985 WVQ851985 I917521 JE917521 TA917521 ACW917521 AMS917521 AWO917521 BGK917521 BQG917521 CAC917521 CJY917521 CTU917521 DDQ917521 DNM917521 DXI917521 EHE917521 ERA917521 FAW917521 FKS917521 FUO917521 GEK917521 GOG917521 GYC917521 HHY917521 HRU917521 IBQ917521 ILM917521 IVI917521 JFE917521 JPA917521 JYW917521 KIS917521 KSO917521 LCK917521 LMG917521 LWC917521 MFY917521 MPU917521 MZQ917521 NJM917521 NTI917521 ODE917521 ONA917521 OWW917521 PGS917521 PQO917521 QAK917521 QKG917521 QUC917521 RDY917521 RNU917521 RXQ917521 SHM917521 SRI917521 TBE917521 TLA917521 TUW917521 UES917521 UOO917521 UYK917521 VIG917521 VSC917521 WBY917521 WLU917521 WVQ917521 I983057 JE983057 TA983057 ACW983057 AMS983057 AWO983057 BGK983057 BQG983057 CAC983057 CJY983057 CTU983057 DDQ983057 DNM983057 DXI983057 EHE983057 ERA983057 FAW983057 FKS983057 FUO983057 GEK983057 GOG983057 GYC983057 HHY983057 HRU983057 IBQ983057 ILM983057 IVI983057 JFE983057 JPA983057 JYW983057 KIS983057 KSO983057 LCK983057 LMG983057 LWC983057 MFY983057 MPU983057 MZQ983057 NJM983057 NTI983057 ODE983057 ONA983057 OWW983057 PGS983057 PQO983057 QAK983057 QKG983057 QUC983057 RDY983057 RNU983057 RXQ983057 SHM983057 SRI983057 TBE983057 TLA983057 TUW983057 UES983057 UOO983057 UYK983057 VIG983057 VSC983057 WBY983057 WLU983057 WVQ983057 R1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WMD983057 WVZ983057">
      <formula1>"　,○,"</formula1>
    </dataValidation>
  </dataValidations>
  <hyperlinks>
    <hyperlink ref="AA1:AF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view="pageBreakPreview" zoomScaleNormal="100" zoomScaleSheetLayoutView="100" workbookViewId="0">
      <selection activeCell="G11" sqref="G11"/>
    </sheetView>
  </sheetViews>
  <sheetFormatPr defaultRowHeight="13.5"/>
  <cols>
    <col min="1" max="1" width="3.125" style="661" customWidth="1"/>
    <col min="2" max="2" width="15.375" style="661" customWidth="1"/>
    <col min="3" max="4" width="8.5" style="661" customWidth="1"/>
    <col min="5" max="6" width="8.625" style="661" customWidth="1"/>
    <col min="7" max="7" width="19.125" style="661" customWidth="1"/>
    <col min="8" max="8" width="19.25" style="661" customWidth="1"/>
    <col min="9" max="256" width="9" style="661"/>
    <col min="257" max="257" width="3.125" style="661" customWidth="1"/>
    <col min="258" max="258" width="15.375" style="661" customWidth="1"/>
    <col min="259" max="260" width="8.5" style="661" customWidth="1"/>
    <col min="261" max="262" width="8.625" style="661" customWidth="1"/>
    <col min="263" max="263" width="16.375" style="661" customWidth="1"/>
    <col min="264" max="264" width="16.75" style="661" bestFit="1" customWidth="1"/>
    <col min="265" max="512" width="9" style="661"/>
    <col min="513" max="513" width="3.125" style="661" customWidth="1"/>
    <col min="514" max="514" width="15.375" style="661" customWidth="1"/>
    <col min="515" max="516" width="8.5" style="661" customWidth="1"/>
    <col min="517" max="518" width="8.625" style="661" customWidth="1"/>
    <col min="519" max="519" width="16.375" style="661" customWidth="1"/>
    <col min="520" max="520" width="16.75" style="661" bestFit="1" customWidth="1"/>
    <col min="521" max="768" width="9" style="661"/>
    <col min="769" max="769" width="3.125" style="661" customWidth="1"/>
    <col min="770" max="770" width="15.375" style="661" customWidth="1"/>
    <col min="771" max="772" width="8.5" style="661" customWidth="1"/>
    <col min="773" max="774" width="8.625" style="661" customWidth="1"/>
    <col min="775" max="775" width="16.375" style="661" customWidth="1"/>
    <col min="776" max="776" width="16.75" style="661" bestFit="1" customWidth="1"/>
    <col min="777" max="1024" width="9" style="661"/>
    <col min="1025" max="1025" width="3.125" style="661" customWidth="1"/>
    <col min="1026" max="1026" width="15.375" style="661" customWidth="1"/>
    <col min="1027" max="1028" width="8.5" style="661" customWidth="1"/>
    <col min="1029" max="1030" width="8.625" style="661" customWidth="1"/>
    <col min="1031" max="1031" width="16.375" style="661" customWidth="1"/>
    <col min="1032" max="1032" width="16.75" style="661" bestFit="1" customWidth="1"/>
    <col min="1033" max="1280" width="9" style="661"/>
    <col min="1281" max="1281" width="3.125" style="661" customWidth="1"/>
    <col min="1282" max="1282" width="15.375" style="661" customWidth="1"/>
    <col min="1283" max="1284" width="8.5" style="661" customWidth="1"/>
    <col min="1285" max="1286" width="8.625" style="661" customWidth="1"/>
    <col min="1287" max="1287" width="16.375" style="661" customWidth="1"/>
    <col min="1288" max="1288" width="16.75" style="661" bestFit="1" customWidth="1"/>
    <col min="1289" max="1536" width="9" style="661"/>
    <col min="1537" max="1537" width="3.125" style="661" customWidth="1"/>
    <col min="1538" max="1538" width="15.375" style="661" customWidth="1"/>
    <col min="1539" max="1540" width="8.5" style="661" customWidth="1"/>
    <col min="1541" max="1542" width="8.625" style="661" customWidth="1"/>
    <col min="1543" max="1543" width="16.375" style="661" customWidth="1"/>
    <col min="1544" max="1544" width="16.75" style="661" bestFit="1" customWidth="1"/>
    <col min="1545" max="1792" width="9" style="661"/>
    <col min="1793" max="1793" width="3.125" style="661" customWidth="1"/>
    <col min="1794" max="1794" width="15.375" style="661" customWidth="1"/>
    <col min="1795" max="1796" width="8.5" style="661" customWidth="1"/>
    <col min="1797" max="1798" width="8.625" style="661" customWidth="1"/>
    <col min="1799" max="1799" width="16.375" style="661" customWidth="1"/>
    <col min="1800" max="1800" width="16.75" style="661" bestFit="1" customWidth="1"/>
    <col min="1801" max="2048" width="9" style="661"/>
    <col min="2049" max="2049" width="3.125" style="661" customWidth="1"/>
    <col min="2050" max="2050" width="15.375" style="661" customWidth="1"/>
    <col min="2051" max="2052" width="8.5" style="661" customWidth="1"/>
    <col min="2053" max="2054" width="8.625" style="661" customWidth="1"/>
    <col min="2055" max="2055" width="16.375" style="661" customWidth="1"/>
    <col min="2056" max="2056" width="16.75" style="661" bestFit="1" customWidth="1"/>
    <col min="2057" max="2304" width="9" style="661"/>
    <col min="2305" max="2305" width="3.125" style="661" customWidth="1"/>
    <col min="2306" max="2306" width="15.375" style="661" customWidth="1"/>
    <col min="2307" max="2308" width="8.5" style="661" customWidth="1"/>
    <col min="2309" max="2310" width="8.625" style="661" customWidth="1"/>
    <col min="2311" max="2311" width="16.375" style="661" customWidth="1"/>
    <col min="2312" max="2312" width="16.75" style="661" bestFit="1" customWidth="1"/>
    <col min="2313" max="2560" width="9" style="661"/>
    <col min="2561" max="2561" width="3.125" style="661" customWidth="1"/>
    <col min="2562" max="2562" width="15.375" style="661" customWidth="1"/>
    <col min="2563" max="2564" width="8.5" style="661" customWidth="1"/>
    <col min="2565" max="2566" width="8.625" style="661" customWidth="1"/>
    <col min="2567" max="2567" width="16.375" style="661" customWidth="1"/>
    <col min="2568" max="2568" width="16.75" style="661" bestFit="1" customWidth="1"/>
    <col min="2569" max="2816" width="9" style="661"/>
    <col min="2817" max="2817" width="3.125" style="661" customWidth="1"/>
    <col min="2818" max="2818" width="15.375" style="661" customWidth="1"/>
    <col min="2819" max="2820" width="8.5" style="661" customWidth="1"/>
    <col min="2821" max="2822" width="8.625" style="661" customWidth="1"/>
    <col min="2823" max="2823" width="16.375" style="661" customWidth="1"/>
    <col min="2824" max="2824" width="16.75" style="661" bestFit="1" customWidth="1"/>
    <col min="2825" max="3072" width="9" style="661"/>
    <col min="3073" max="3073" width="3.125" style="661" customWidth="1"/>
    <col min="3074" max="3074" width="15.375" style="661" customWidth="1"/>
    <col min="3075" max="3076" width="8.5" style="661" customWidth="1"/>
    <col min="3077" max="3078" width="8.625" style="661" customWidth="1"/>
    <col min="3079" max="3079" width="16.375" style="661" customWidth="1"/>
    <col min="3080" max="3080" width="16.75" style="661" bestFit="1" customWidth="1"/>
    <col min="3081" max="3328" width="9" style="661"/>
    <col min="3329" max="3329" width="3.125" style="661" customWidth="1"/>
    <col min="3330" max="3330" width="15.375" style="661" customWidth="1"/>
    <col min="3331" max="3332" width="8.5" style="661" customWidth="1"/>
    <col min="3333" max="3334" width="8.625" style="661" customWidth="1"/>
    <col min="3335" max="3335" width="16.375" style="661" customWidth="1"/>
    <col min="3336" max="3336" width="16.75" style="661" bestFit="1" customWidth="1"/>
    <col min="3337" max="3584" width="9" style="661"/>
    <col min="3585" max="3585" width="3.125" style="661" customWidth="1"/>
    <col min="3586" max="3586" width="15.375" style="661" customWidth="1"/>
    <col min="3587" max="3588" width="8.5" style="661" customWidth="1"/>
    <col min="3589" max="3590" width="8.625" style="661" customWidth="1"/>
    <col min="3591" max="3591" width="16.375" style="661" customWidth="1"/>
    <col min="3592" max="3592" width="16.75" style="661" bestFit="1" customWidth="1"/>
    <col min="3593" max="3840" width="9" style="661"/>
    <col min="3841" max="3841" width="3.125" style="661" customWidth="1"/>
    <col min="3842" max="3842" width="15.375" style="661" customWidth="1"/>
    <col min="3843" max="3844" width="8.5" style="661" customWidth="1"/>
    <col min="3845" max="3846" width="8.625" style="661" customWidth="1"/>
    <col min="3847" max="3847" width="16.375" style="661" customWidth="1"/>
    <col min="3848" max="3848" width="16.75" style="661" bestFit="1" customWidth="1"/>
    <col min="3849" max="4096" width="9" style="661"/>
    <col min="4097" max="4097" width="3.125" style="661" customWidth="1"/>
    <col min="4098" max="4098" width="15.375" style="661" customWidth="1"/>
    <col min="4099" max="4100" width="8.5" style="661" customWidth="1"/>
    <col min="4101" max="4102" width="8.625" style="661" customWidth="1"/>
    <col min="4103" max="4103" width="16.375" style="661" customWidth="1"/>
    <col min="4104" max="4104" width="16.75" style="661" bestFit="1" customWidth="1"/>
    <col min="4105" max="4352" width="9" style="661"/>
    <col min="4353" max="4353" width="3.125" style="661" customWidth="1"/>
    <col min="4354" max="4354" width="15.375" style="661" customWidth="1"/>
    <col min="4355" max="4356" width="8.5" style="661" customWidth="1"/>
    <col min="4357" max="4358" width="8.625" style="661" customWidth="1"/>
    <col min="4359" max="4359" width="16.375" style="661" customWidth="1"/>
    <col min="4360" max="4360" width="16.75" style="661" bestFit="1" customWidth="1"/>
    <col min="4361" max="4608" width="9" style="661"/>
    <col min="4609" max="4609" width="3.125" style="661" customWidth="1"/>
    <col min="4610" max="4610" width="15.375" style="661" customWidth="1"/>
    <col min="4611" max="4612" width="8.5" style="661" customWidth="1"/>
    <col min="4613" max="4614" width="8.625" style="661" customWidth="1"/>
    <col min="4615" max="4615" width="16.375" style="661" customWidth="1"/>
    <col min="4616" max="4616" width="16.75" style="661" bestFit="1" customWidth="1"/>
    <col min="4617" max="4864" width="9" style="661"/>
    <col min="4865" max="4865" width="3.125" style="661" customWidth="1"/>
    <col min="4866" max="4866" width="15.375" style="661" customWidth="1"/>
    <col min="4867" max="4868" width="8.5" style="661" customWidth="1"/>
    <col min="4869" max="4870" width="8.625" style="661" customWidth="1"/>
    <col min="4871" max="4871" width="16.375" style="661" customWidth="1"/>
    <col min="4872" max="4872" width="16.75" style="661" bestFit="1" customWidth="1"/>
    <col min="4873" max="5120" width="9" style="661"/>
    <col min="5121" max="5121" width="3.125" style="661" customWidth="1"/>
    <col min="5122" max="5122" width="15.375" style="661" customWidth="1"/>
    <col min="5123" max="5124" width="8.5" style="661" customWidth="1"/>
    <col min="5125" max="5126" width="8.625" style="661" customWidth="1"/>
    <col min="5127" max="5127" width="16.375" style="661" customWidth="1"/>
    <col min="5128" max="5128" width="16.75" style="661" bestFit="1" customWidth="1"/>
    <col min="5129" max="5376" width="9" style="661"/>
    <col min="5377" max="5377" width="3.125" style="661" customWidth="1"/>
    <col min="5378" max="5378" width="15.375" style="661" customWidth="1"/>
    <col min="5379" max="5380" width="8.5" style="661" customWidth="1"/>
    <col min="5381" max="5382" width="8.625" style="661" customWidth="1"/>
    <col min="5383" max="5383" width="16.375" style="661" customWidth="1"/>
    <col min="5384" max="5384" width="16.75" style="661" bestFit="1" customWidth="1"/>
    <col min="5385" max="5632" width="9" style="661"/>
    <col min="5633" max="5633" width="3.125" style="661" customWidth="1"/>
    <col min="5634" max="5634" width="15.375" style="661" customWidth="1"/>
    <col min="5635" max="5636" width="8.5" style="661" customWidth="1"/>
    <col min="5637" max="5638" width="8.625" style="661" customWidth="1"/>
    <col min="5639" max="5639" width="16.375" style="661" customWidth="1"/>
    <col min="5640" max="5640" width="16.75" style="661" bestFit="1" customWidth="1"/>
    <col min="5641" max="5888" width="9" style="661"/>
    <col min="5889" max="5889" width="3.125" style="661" customWidth="1"/>
    <col min="5890" max="5890" width="15.375" style="661" customWidth="1"/>
    <col min="5891" max="5892" width="8.5" style="661" customWidth="1"/>
    <col min="5893" max="5894" width="8.625" style="661" customWidth="1"/>
    <col min="5895" max="5895" width="16.375" style="661" customWidth="1"/>
    <col min="5896" max="5896" width="16.75" style="661" bestFit="1" customWidth="1"/>
    <col min="5897" max="6144" width="9" style="661"/>
    <col min="6145" max="6145" width="3.125" style="661" customWidth="1"/>
    <col min="6146" max="6146" width="15.375" style="661" customWidth="1"/>
    <col min="6147" max="6148" width="8.5" style="661" customWidth="1"/>
    <col min="6149" max="6150" width="8.625" style="661" customWidth="1"/>
    <col min="6151" max="6151" width="16.375" style="661" customWidth="1"/>
    <col min="6152" max="6152" width="16.75" style="661" bestFit="1" customWidth="1"/>
    <col min="6153" max="6400" width="9" style="661"/>
    <col min="6401" max="6401" width="3.125" style="661" customWidth="1"/>
    <col min="6402" max="6402" width="15.375" style="661" customWidth="1"/>
    <col min="6403" max="6404" width="8.5" style="661" customWidth="1"/>
    <col min="6405" max="6406" width="8.625" style="661" customWidth="1"/>
    <col min="6407" max="6407" width="16.375" style="661" customWidth="1"/>
    <col min="6408" max="6408" width="16.75" style="661" bestFit="1" customWidth="1"/>
    <col min="6409" max="6656" width="9" style="661"/>
    <col min="6657" max="6657" width="3.125" style="661" customWidth="1"/>
    <col min="6658" max="6658" width="15.375" style="661" customWidth="1"/>
    <col min="6659" max="6660" width="8.5" style="661" customWidth="1"/>
    <col min="6661" max="6662" width="8.625" style="661" customWidth="1"/>
    <col min="6663" max="6663" width="16.375" style="661" customWidth="1"/>
    <col min="6664" max="6664" width="16.75" style="661" bestFit="1" customWidth="1"/>
    <col min="6665" max="6912" width="9" style="661"/>
    <col min="6913" max="6913" width="3.125" style="661" customWidth="1"/>
    <col min="6914" max="6914" width="15.375" style="661" customWidth="1"/>
    <col min="6915" max="6916" width="8.5" style="661" customWidth="1"/>
    <col min="6917" max="6918" width="8.625" style="661" customWidth="1"/>
    <col min="6919" max="6919" width="16.375" style="661" customWidth="1"/>
    <col min="6920" max="6920" width="16.75" style="661" bestFit="1" customWidth="1"/>
    <col min="6921" max="7168" width="9" style="661"/>
    <col min="7169" max="7169" width="3.125" style="661" customWidth="1"/>
    <col min="7170" max="7170" width="15.375" style="661" customWidth="1"/>
    <col min="7171" max="7172" width="8.5" style="661" customWidth="1"/>
    <col min="7173" max="7174" width="8.625" style="661" customWidth="1"/>
    <col min="7175" max="7175" width="16.375" style="661" customWidth="1"/>
    <col min="7176" max="7176" width="16.75" style="661" bestFit="1" customWidth="1"/>
    <col min="7177" max="7424" width="9" style="661"/>
    <col min="7425" max="7425" width="3.125" style="661" customWidth="1"/>
    <col min="7426" max="7426" width="15.375" style="661" customWidth="1"/>
    <col min="7427" max="7428" width="8.5" style="661" customWidth="1"/>
    <col min="7429" max="7430" width="8.625" style="661" customWidth="1"/>
    <col min="7431" max="7431" width="16.375" style="661" customWidth="1"/>
    <col min="7432" max="7432" width="16.75" style="661" bestFit="1" customWidth="1"/>
    <col min="7433" max="7680" width="9" style="661"/>
    <col min="7681" max="7681" width="3.125" style="661" customWidth="1"/>
    <col min="7682" max="7682" width="15.375" style="661" customWidth="1"/>
    <col min="7683" max="7684" width="8.5" style="661" customWidth="1"/>
    <col min="7685" max="7686" width="8.625" style="661" customWidth="1"/>
    <col min="7687" max="7687" width="16.375" style="661" customWidth="1"/>
    <col min="7688" max="7688" width="16.75" style="661" bestFit="1" customWidth="1"/>
    <col min="7689" max="7936" width="9" style="661"/>
    <col min="7937" max="7937" width="3.125" style="661" customWidth="1"/>
    <col min="7938" max="7938" width="15.375" style="661" customWidth="1"/>
    <col min="7939" max="7940" width="8.5" style="661" customWidth="1"/>
    <col min="7941" max="7942" width="8.625" style="661" customWidth="1"/>
    <col min="7943" max="7943" width="16.375" style="661" customWidth="1"/>
    <col min="7944" max="7944" width="16.75" style="661" bestFit="1" customWidth="1"/>
    <col min="7945" max="8192" width="9" style="661"/>
    <col min="8193" max="8193" width="3.125" style="661" customWidth="1"/>
    <col min="8194" max="8194" width="15.375" style="661" customWidth="1"/>
    <col min="8195" max="8196" width="8.5" style="661" customWidth="1"/>
    <col min="8197" max="8198" width="8.625" style="661" customWidth="1"/>
    <col min="8199" max="8199" width="16.375" style="661" customWidth="1"/>
    <col min="8200" max="8200" width="16.75" style="661" bestFit="1" customWidth="1"/>
    <col min="8201" max="8448" width="9" style="661"/>
    <col min="8449" max="8449" width="3.125" style="661" customWidth="1"/>
    <col min="8450" max="8450" width="15.375" style="661" customWidth="1"/>
    <col min="8451" max="8452" width="8.5" style="661" customWidth="1"/>
    <col min="8453" max="8454" width="8.625" style="661" customWidth="1"/>
    <col min="8455" max="8455" width="16.375" style="661" customWidth="1"/>
    <col min="8456" max="8456" width="16.75" style="661" bestFit="1" customWidth="1"/>
    <col min="8457" max="8704" width="9" style="661"/>
    <col min="8705" max="8705" width="3.125" style="661" customWidth="1"/>
    <col min="8706" max="8706" width="15.375" style="661" customWidth="1"/>
    <col min="8707" max="8708" width="8.5" style="661" customWidth="1"/>
    <col min="8709" max="8710" width="8.625" style="661" customWidth="1"/>
    <col min="8711" max="8711" width="16.375" style="661" customWidth="1"/>
    <col min="8712" max="8712" width="16.75" style="661" bestFit="1" customWidth="1"/>
    <col min="8713" max="8960" width="9" style="661"/>
    <col min="8961" max="8961" width="3.125" style="661" customWidth="1"/>
    <col min="8962" max="8962" width="15.375" style="661" customWidth="1"/>
    <col min="8963" max="8964" width="8.5" style="661" customWidth="1"/>
    <col min="8965" max="8966" width="8.625" style="661" customWidth="1"/>
    <col min="8967" max="8967" width="16.375" style="661" customWidth="1"/>
    <col min="8968" max="8968" width="16.75" style="661" bestFit="1" customWidth="1"/>
    <col min="8969" max="9216" width="9" style="661"/>
    <col min="9217" max="9217" width="3.125" style="661" customWidth="1"/>
    <col min="9218" max="9218" width="15.375" style="661" customWidth="1"/>
    <col min="9219" max="9220" width="8.5" style="661" customWidth="1"/>
    <col min="9221" max="9222" width="8.625" style="661" customWidth="1"/>
    <col min="9223" max="9223" width="16.375" style="661" customWidth="1"/>
    <col min="9224" max="9224" width="16.75" style="661" bestFit="1" customWidth="1"/>
    <col min="9225" max="9472" width="9" style="661"/>
    <col min="9473" max="9473" width="3.125" style="661" customWidth="1"/>
    <col min="9474" max="9474" width="15.375" style="661" customWidth="1"/>
    <col min="9475" max="9476" width="8.5" style="661" customWidth="1"/>
    <col min="9477" max="9478" width="8.625" style="661" customWidth="1"/>
    <col min="9479" max="9479" width="16.375" style="661" customWidth="1"/>
    <col min="9480" max="9480" width="16.75" style="661" bestFit="1" customWidth="1"/>
    <col min="9481" max="9728" width="9" style="661"/>
    <col min="9729" max="9729" width="3.125" style="661" customWidth="1"/>
    <col min="9730" max="9730" width="15.375" style="661" customWidth="1"/>
    <col min="9731" max="9732" width="8.5" style="661" customWidth="1"/>
    <col min="9733" max="9734" width="8.625" style="661" customWidth="1"/>
    <col min="9735" max="9735" width="16.375" style="661" customWidth="1"/>
    <col min="9736" max="9736" width="16.75" style="661" bestFit="1" customWidth="1"/>
    <col min="9737" max="9984" width="9" style="661"/>
    <col min="9985" max="9985" width="3.125" style="661" customWidth="1"/>
    <col min="9986" max="9986" width="15.375" style="661" customWidth="1"/>
    <col min="9987" max="9988" width="8.5" style="661" customWidth="1"/>
    <col min="9989" max="9990" width="8.625" style="661" customWidth="1"/>
    <col min="9991" max="9991" width="16.375" style="661" customWidth="1"/>
    <col min="9992" max="9992" width="16.75" style="661" bestFit="1" customWidth="1"/>
    <col min="9993" max="10240" width="9" style="661"/>
    <col min="10241" max="10241" width="3.125" style="661" customWidth="1"/>
    <col min="10242" max="10242" width="15.375" style="661" customWidth="1"/>
    <col min="10243" max="10244" width="8.5" style="661" customWidth="1"/>
    <col min="10245" max="10246" width="8.625" style="661" customWidth="1"/>
    <col min="10247" max="10247" width="16.375" style="661" customWidth="1"/>
    <col min="10248" max="10248" width="16.75" style="661" bestFit="1" customWidth="1"/>
    <col min="10249" max="10496" width="9" style="661"/>
    <col min="10497" max="10497" width="3.125" style="661" customWidth="1"/>
    <col min="10498" max="10498" width="15.375" style="661" customWidth="1"/>
    <col min="10499" max="10500" width="8.5" style="661" customWidth="1"/>
    <col min="10501" max="10502" width="8.625" style="661" customWidth="1"/>
    <col min="10503" max="10503" width="16.375" style="661" customWidth="1"/>
    <col min="10504" max="10504" width="16.75" style="661" bestFit="1" customWidth="1"/>
    <col min="10505" max="10752" width="9" style="661"/>
    <col min="10753" max="10753" width="3.125" style="661" customWidth="1"/>
    <col min="10754" max="10754" width="15.375" style="661" customWidth="1"/>
    <col min="10755" max="10756" width="8.5" style="661" customWidth="1"/>
    <col min="10757" max="10758" width="8.625" style="661" customWidth="1"/>
    <col min="10759" max="10759" width="16.375" style="661" customWidth="1"/>
    <col min="10760" max="10760" width="16.75" style="661" bestFit="1" customWidth="1"/>
    <col min="10761" max="11008" width="9" style="661"/>
    <col min="11009" max="11009" width="3.125" style="661" customWidth="1"/>
    <col min="11010" max="11010" width="15.375" style="661" customWidth="1"/>
    <col min="11011" max="11012" width="8.5" style="661" customWidth="1"/>
    <col min="11013" max="11014" width="8.625" style="661" customWidth="1"/>
    <col min="11015" max="11015" width="16.375" style="661" customWidth="1"/>
    <col min="11016" max="11016" width="16.75" style="661" bestFit="1" customWidth="1"/>
    <col min="11017" max="11264" width="9" style="661"/>
    <col min="11265" max="11265" width="3.125" style="661" customWidth="1"/>
    <col min="11266" max="11266" width="15.375" style="661" customWidth="1"/>
    <col min="11267" max="11268" width="8.5" style="661" customWidth="1"/>
    <col min="11269" max="11270" width="8.625" style="661" customWidth="1"/>
    <col min="11271" max="11271" width="16.375" style="661" customWidth="1"/>
    <col min="11272" max="11272" width="16.75" style="661" bestFit="1" customWidth="1"/>
    <col min="11273" max="11520" width="9" style="661"/>
    <col min="11521" max="11521" width="3.125" style="661" customWidth="1"/>
    <col min="11522" max="11522" width="15.375" style="661" customWidth="1"/>
    <col min="11523" max="11524" width="8.5" style="661" customWidth="1"/>
    <col min="11525" max="11526" width="8.625" style="661" customWidth="1"/>
    <col min="11527" max="11527" width="16.375" style="661" customWidth="1"/>
    <col min="11528" max="11528" width="16.75" style="661" bestFit="1" customWidth="1"/>
    <col min="11529" max="11776" width="9" style="661"/>
    <col min="11777" max="11777" width="3.125" style="661" customWidth="1"/>
    <col min="11778" max="11778" width="15.375" style="661" customWidth="1"/>
    <col min="11779" max="11780" width="8.5" style="661" customWidth="1"/>
    <col min="11781" max="11782" width="8.625" style="661" customWidth="1"/>
    <col min="11783" max="11783" width="16.375" style="661" customWidth="1"/>
    <col min="11784" max="11784" width="16.75" style="661" bestFit="1" customWidth="1"/>
    <col min="11785" max="12032" width="9" style="661"/>
    <col min="12033" max="12033" width="3.125" style="661" customWidth="1"/>
    <col min="12034" max="12034" width="15.375" style="661" customWidth="1"/>
    <col min="12035" max="12036" width="8.5" style="661" customWidth="1"/>
    <col min="12037" max="12038" width="8.625" style="661" customWidth="1"/>
    <col min="12039" max="12039" width="16.375" style="661" customWidth="1"/>
    <col min="12040" max="12040" width="16.75" style="661" bestFit="1" customWidth="1"/>
    <col min="12041" max="12288" width="9" style="661"/>
    <col min="12289" max="12289" width="3.125" style="661" customWidth="1"/>
    <col min="12290" max="12290" width="15.375" style="661" customWidth="1"/>
    <col min="12291" max="12292" width="8.5" style="661" customWidth="1"/>
    <col min="12293" max="12294" width="8.625" style="661" customWidth="1"/>
    <col min="12295" max="12295" width="16.375" style="661" customWidth="1"/>
    <col min="12296" max="12296" width="16.75" style="661" bestFit="1" customWidth="1"/>
    <col min="12297" max="12544" width="9" style="661"/>
    <col min="12545" max="12545" width="3.125" style="661" customWidth="1"/>
    <col min="12546" max="12546" width="15.375" style="661" customWidth="1"/>
    <col min="12547" max="12548" width="8.5" style="661" customWidth="1"/>
    <col min="12549" max="12550" width="8.625" style="661" customWidth="1"/>
    <col min="12551" max="12551" width="16.375" style="661" customWidth="1"/>
    <col min="12552" max="12552" width="16.75" style="661" bestFit="1" customWidth="1"/>
    <col min="12553" max="12800" width="9" style="661"/>
    <col min="12801" max="12801" width="3.125" style="661" customWidth="1"/>
    <col min="12802" max="12802" width="15.375" style="661" customWidth="1"/>
    <col min="12803" max="12804" width="8.5" style="661" customWidth="1"/>
    <col min="12805" max="12806" width="8.625" style="661" customWidth="1"/>
    <col min="12807" max="12807" width="16.375" style="661" customWidth="1"/>
    <col min="12808" max="12808" width="16.75" style="661" bestFit="1" customWidth="1"/>
    <col min="12809" max="13056" width="9" style="661"/>
    <col min="13057" max="13057" width="3.125" style="661" customWidth="1"/>
    <col min="13058" max="13058" width="15.375" style="661" customWidth="1"/>
    <col min="13059" max="13060" width="8.5" style="661" customWidth="1"/>
    <col min="13061" max="13062" width="8.625" style="661" customWidth="1"/>
    <col min="13063" max="13063" width="16.375" style="661" customWidth="1"/>
    <col min="13064" max="13064" width="16.75" style="661" bestFit="1" customWidth="1"/>
    <col min="13065" max="13312" width="9" style="661"/>
    <col min="13313" max="13313" width="3.125" style="661" customWidth="1"/>
    <col min="13314" max="13314" width="15.375" style="661" customWidth="1"/>
    <col min="13315" max="13316" width="8.5" style="661" customWidth="1"/>
    <col min="13317" max="13318" width="8.625" style="661" customWidth="1"/>
    <col min="13319" max="13319" width="16.375" style="661" customWidth="1"/>
    <col min="13320" max="13320" width="16.75" style="661" bestFit="1" customWidth="1"/>
    <col min="13321" max="13568" width="9" style="661"/>
    <col min="13569" max="13569" width="3.125" style="661" customWidth="1"/>
    <col min="13570" max="13570" width="15.375" style="661" customWidth="1"/>
    <col min="13571" max="13572" width="8.5" style="661" customWidth="1"/>
    <col min="13573" max="13574" width="8.625" style="661" customWidth="1"/>
    <col min="13575" max="13575" width="16.375" style="661" customWidth="1"/>
    <col min="13576" max="13576" width="16.75" style="661" bestFit="1" customWidth="1"/>
    <col min="13577" max="13824" width="9" style="661"/>
    <col min="13825" max="13825" width="3.125" style="661" customWidth="1"/>
    <col min="13826" max="13826" width="15.375" style="661" customWidth="1"/>
    <col min="13827" max="13828" width="8.5" style="661" customWidth="1"/>
    <col min="13829" max="13830" width="8.625" style="661" customWidth="1"/>
    <col min="13831" max="13831" width="16.375" style="661" customWidth="1"/>
    <col min="13832" max="13832" width="16.75" style="661" bestFit="1" customWidth="1"/>
    <col min="13833" max="14080" width="9" style="661"/>
    <col min="14081" max="14081" width="3.125" style="661" customWidth="1"/>
    <col min="14082" max="14082" width="15.375" style="661" customWidth="1"/>
    <col min="14083" max="14084" width="8.5" style="661" customWidth="1"/>
    <col min="14085" max="14086" width="8.625" style="661" customWidth="1"/>
    <col min="14087" max="14087" width="16.375" style="661" customWidth="1"/>
    <col min="14088" max="14088" width="16.75" style="661" bestFit="1" customWidth="1"/>
    <col min="14089" max="14336" width="9" style="661"/>
    <col min="14337" max="14337" width="3.125" style="661" customWidth="1"/>
    <col min="14338" max="14338" width="15.375" style="661" customWidth="1"/>
    <col min="14339" max="14340" width="8.5" style="661" customWidth="1"/>
    <col min="14341" max="14342" width="8.625" style="661" customWidth="1"/>
    <col min="14343" max="14343" width="16.375" style="661" customWidth="1"/>
    <col min="14344" max="14344" width="16.75" style="661" bestFit="1" customWidth="1"/>
    <col min="14345" max="14592" width="9" style="661"/>
    <col min="14593" max="14593" width="3.125" style="661" customWidth="1"/>
    <col min="14594" max="14594" width="15.375" style="661" customWidth="1"/>
    <col min="14595" max="14596" width="8.5" style="661" customWidth="1"/>
    <col min="14597" max="14598" width="8.625" style="661" customWidth="1"/>
    <col min="14599" max="14599" width="16.375" style="661" customWidth="1"/>
    <col min="14600" max="14600" width="16.75" style="661" bestFit="1" customWidth="1"/>
    <col min="14601" max="14848" width="9" style="661"/>
    <col min="14849" max="14849" width="3.125" style="661" customWidth="1"/>
    <col min="14850" max="14850" width="15.375" style="661" customWidth="1"/>
    <col min="14851" max="14852" width="8.5" style="661" customWidth="1"/>
    <col min="14853" max="14854" width="8.625" style="661" customWidth="1"/>
    <col min="14855" max="14855" width="16.375" style="661" customWidth="1"/>
    <col min="14856" max="14856" width="16.75" style="661" bestFit="1" customWidth="1"/>
    <col min="14857" max="15104" width="9" style="661"/>
    <col min="15105" max="15105" width="3.125" style="661" customWidth="1"/>
    <col min="15106" max="15106" width="15.375" style="661" customWidth="1"/>
    <col min="15107" max="15108" width="8.5" style="661" customWidth="1"/>
    <col min="15109" max="15110" width="8.625" style="661" customWidth="1"/>
    <col min="15111" max="15111" width="16.375" style="661" customWidth="1"/>
    <col min="15112" max="15112" width="16.75" style="661" bestFit="1" customWidth="1"/>
    <col min="15113" max="15360" width="9" style="661"/>
    <col min="15361" max="15361" width="3.125" style="661" customWidth="1"/>
    <col min="15362" max="15362" width="15.375" style="661" customWidth="1"/>
    <col min="15363" max="15364" width="8.5" style="661" customWidth="1"/>
    <col min="15365" max="15366" width="8.625" style="661" customWidth="1"/>
    <col min="15367" max="15367" width="16.375" style="661" customWidth="1"/>
    <col min="15368" max="15368" width="16.75" style="661" bestFit="1" customWidth="1"/>
    <col min="15369" max="15616" width="9" style="661"/>
    <col min="15617" max="15617" width="3.125" style="661" customWidth="1"/>
    <col min="15618" max="15618" width="15.375" style="661" customWidth="1"/>
    <col min="15619" max="15620" width="8.5" style="661" customWidth="1"/>
    <col min="15621" max="15622" width="8.625" style="661" customWidth="1"/>
    <col min="15623" max="15623" width="16.375" style="661" customWidth="1"/>
    <col min="15624" max="15624" width="16.75" style="661" bestFit="1" customWidth="1"/>
    <col min="15625" max="15872" width="9" style="661"/>
    <col min="15873" max="15873" width="3.125" style="661" customWidth="1"/>
    <col min="15874" max="15874" width="15.375" style="661" customWidth="1"/>
    <col min="15875" max="15876" width="8.5" style="661" customWidth="1"/>
    <col min="15877" max="15878" width="8.625" style="661" customWidth="1"/>
    <col min="15879" max="15879" width="16.375" style="661" customWidth="1"/>
    <col min="15880" max="15880" width="16.75" style="661" bestFit="1" customWidth="1"/>
    <col min="15881" max="16128" width="9" style="661"/>
    <col min="16129" max="16129" width="3.125" style="661" customWidth="1"/>
    <col min="16130" max="16130" width="15.375" style="661" customWidth="1"/>
    <col min="16131" max="16132" width="8.5" style="661" customWidth="1"/>
    <col min="16133" max="16134" width="8.625" style="661" customWidth="1"/>
    <col min="16135" max="16135" width="16.375" style="661" customWidth="1"/>
    <col min="16136" max="16136" width="16.75" style="661" bestFit="1" customWidth="1"/>
    <col min="16137" max="16384" width="9" style="661"/>
  </cols>
  <sheetData>
    <row r="1" spans="1:16" ht="21.75" customHeight="1">
      <c r="A1" s="1093"/>
      <c r="B1" s="1093"/>
      <c r="H1" s="974" t="str">
        <f>IF(基本情報入力シート!$D$3="","",基本情報入力シート!$D$3)</f>
        <v/>
      </c>
      <c r="I1" s="3581" t="s">
        <v>3034</v>
      </c>
      <c r="J1" s="3581"/>
      <c r="K1" s="3581"/>
      <c r="L1" s="1047"/>
      <c r="M1" s="1047"/>
      <c r="N1" s="1047"/>
      <c r="O1" s="916"/>
      <c r="P1" s="916"/>
    </row>
    <row r="2" spans="1:16" ht="56.25" customHeight="1">
      <c r="A2" s="4904" t="s">
        <v>2232</v>
      </c>
      <c r="B2" s="4904"/>
      <c r="C2" s="4904"/>
      <c r="D2" s="4904"/>
      <c r="E2" s="4904"/>
      <c r="F2" s="4904"/>
      <c r="G2" s="4904"/>
      <c r="H2" s="4904"/>
    </row>
    <row r="3" spans="1:16" ht="15" customHeight="1">
      <c r="A3" s="1094"/>
      <c r="B3" s="1094"/>
      <c r="C3" s="1094"/>
      <c r="D3" s="1094"/>
      <c r="E3" s="1094"/>
      <c r="F3" s="1094"/>
      <c r="G3" s="1094"/>
      <c r="H3" s="1094"/>
    </row>
    <row r="4" spans="1:16" ht="30" customHeight="1">
      <c r="A4" s="4905" t="s">
        <v>883</v>
      </c>
      <c r="B4" s="4905"/>
      <c r="C4" s="4905"/>
      <c r="D4" s="4863" t="str">
        <f>IF(基本情報入力シート!$D$23="","",基本情報入力シート!$D$23)</f>
        <v/>
      </c>
      <c r="E4" s="4864"/>
      <c r="F4" s="4864"/>
      <c r="G4" s="4864"/>
      <c r="H4" s="4864"/>
    </row>
    <row r="5" spans="1:16" ht="30" customHeight="1">
      <c r="A5" s="4905" t="s">
        <v>1819</v>
      </c>
      <c r="B5" s="4905"/>
      <c r="C5" s="4905"/>
      <c r="D5" s="4906" t="s">
        <v>2819</v>
      </c>
      <c r="E5" s="4907"/>
      <c r="F5" s="4907"/>
      <c r="G5" s="4907"/>
      <c r="H5" s="4908"/>
    </row>
    <row r="6" spans="1:16" ht="15" customHeight="1">
      <c r="A6" s="1094"/>
      <c r="B6" s="1094"/>
      <c r="C6" s="1094"/>
      <c r="D6" s="1094"/>
      <c r="E6" s="1094"/>
      <c r="F6" s="1094"/>
      <c r="G6" s="1094"/>
      <c r="H6" s="1094"/>
    </row>
    <row r="7" spans="1:16" ht="17.25" customHeight="1">
      <c r="A7" s="3929"/>
      <c r="B7" s="3929"/>
      <c r="C7" s="4893" t="s">
        <v>2048</v>
      </c>
      <c r="D7" s="4893"/>
      <c r="E7" s="4894" t="s">
        <v>1604</v>
      </c>
      <c r="F7" s="4895"/>
      <c r="G7" s="4895"/>
      <c r="H7" s="4896"/>
    </row>
    <row r="8" spans="1:16" ht="17.25" customHeight="1">
      <c r="A8" s="3929"/>
      <c r="B8" s="3929"/>
      <c r="C8" s="4893"/>
      <c r="D8" s="4893"/>
      <c r="E8" s="4897"/>
      <c r="F8" s="4898"/>
      <c r="G8" s="4898"/>
      <c r="H8" s="4899"/>
    </row>
    <row r="9" spans="1:16" ht="17.25" customHeight="1">
      <c r="A9" s="3929"/>
      <c r="B9" s="3929"/>
      <c r="C9" s="4893"/>
      <c r="D9" s="4893"/>
      <c r="E9" s="4900"/>
      <c r="F9" s="4901"/>
      <c r="G9" s="4901"/>
      <c r="H9" s="4902"/>
    </row>
    <row r="10" spans="1:16" ht="17.25" customHeight="1">
      <c r="A10" s="1095"/>
      <c r="B10" s="1095"/>
      <c r="C10" s="1096"/>
      <c r="D10" s="1096"/>
      <c r="E10" s="1097"/>
      <c r="F10" s="1097"/>
      <c r="G10" s="1097"/>
    </row>
    <row r="11" spans="1:16" ht="12.75" customHeight="1">
      <c r="A11" s="1095"/>
      <c r="B11" s="4877" t="s">
        <v>2233</v>
      </c>
      <c r="C11" s="4880" t="s">
        <v>2234</v>
      </c>
      <c r="D11" s="4881"/>
      <c r="E11" s="4882"/>
      <c r="F11" s="1098"/>
      <c r="G11" s="1098"/>
      <c r="H11" s="1099"/>
    </row>
    <row r="12" spans="1:16" ht="12.75" customHeight="1">
      <c r="A12" s="1095"/>
      <c r="B12" s="4878"/>
      <c r="C12" s="4883"/>
      <c r="D12" s="4884"/>
      <c r="E12" s="4885"/>
      <c r="F12" s="1100">
        <v>1</v>
      </c>
      <c r="G12" s="1101" t="s">
        <v>2189</v>
      </c>
      <c r="H12" s="1102"/>
    </row>
    <row r="13" spans="1:16" ht="12.75" customHeight="1">
      <c r="A13" s="1095"/>
      <c r="B13" s="4878"/>
      <c r="C13" s="4883"/>
      <c r="D13" s="4884"/>
      <c r="E13" s="4885"/>
      <c r="F13" s="1100">
        <v>2</v>
      </c>
      <c r="G13" s="1101" t="s">
        <v>2191</v>
      </c>
      <c r="H13" s="1102"/>
    </row>
    <row r="14" spans="1:16" ht="12.75" customHeight="1">
      <c r="A14" s="1095"/>
      <c r="B14" s="4878"/>
      <c r="C14" s="4883"/>
      <c r="D14" s="4884"/>
      <c r="E14" s="4885"/>
      <c r="F14" s="1100">
        <v>3</v>
      </c>
      <c r="G14" s="1101" t="s">
        <v>2193</v>
      </c>
      <c r="H14" s="1102"/>
    </row>
    <row r="15" spans="1:16" ht="12.75" customHeight="1">
      <c r="A15" s="1095"/>
      <c r="B15" s="4878"/>
      <c r="C15" s="4883"/>
      <c r="D15" s="4884"/>
      <c r="E15" s="4885"/>
      <c r="F15" s="1100">
        <v>4</v>
      </c>
      <c r="G15" s="1101" t="s">
        <v>2195</v>
      </c>
      <c r="H15" s="1102"/>
    </row>
    <row r="16" spans="1:16" ht="12.75" customHeight="1">
      <c r="A16" s="1095"/>
      <c r="B16" s="4878"/>
      <c r="C16" s="4883"/>
      <c r="D16" s="4884"/>
      <c r="E16" s="4885"/>
      <c r="F16" s="1100">
        <v>5</v>
      </c>
      <c r="G16" s="1101" t="s">
        <v>2196</v>
      </c>
      <c r="H16" s="1102"/>
    </row>
    <row r="17" spans="1:8" ht="12.75" customHeight="1">
      <c r="A17" s="1095"/>
      <c r="B17" s="4878"/>
      <c r="C17" s="4883"/>
      <c r="D17" s="4884"/>
      <c r="E17" s="4885"/>
      <c r="F17" s="1100">
        <v>6</v>
      </c>
      <c r="G17" s="1101" t="s">
        <v>2190</v>
      </c>
      <c r="H17" s="1102"/>
    </row>
    <row r="18" spans="1:8" ht="12.75" customHeight="1">
      <c r="A18" s="1095"/>
      <c r="B18" s="4878"/>
      <c r="C18" s="4883"/>
      <c r="D18" s="4884"/>
      <c r="E18" s="4885"/>
      <c r="F18" s="1100">
        <v>7</v>
      </c>
      <c r="G18" s="1101" t="s">
        <v>2192</v>
      </c>
      <c r="H18" s="1102"/>
    </row>
    <row r="19" spans="1:8" ht="12.75" customHeight="1">
      <c r="A19" s="1095"/>
      <c r="B19" s="4878"/>
      <c r="C19" s="4883"/>
      <c r="D19" s="4884"/>
      <c r="E19" s="4885"/>
      <c r="F19" s="1100">
        <v>8</v>
      </c>
      <c r="G19" s="1101" t="s">
        <v>2194</v>
      </c>
      <c r="H19" s="1102"/>
    </row>
    <row r="20" spans="1:8" ht="12.75" customHeight="1">
      <c r="A20" s="1095"/>
      <c r="B20" s="4878"/>
      <c r="C20" s="4886"/>
      <c r="D20" s="4887"/>
      <c r="E20" s="4888"/>
      <c r="F20" s="1103"/>
      <c r="G20" s="1103"/>
      <c r="H20" s="1104"/>
    </row>
    <row r="21" spans="1:8" ht="47.25" customHeight="1">
      <c r="B21" s="4879"/>
      <c r="C21" s="4889" t="s">
        <v>2235</v>
      </c>
      <c r="D21" s="4890"/>
      <c r="E21" s="4890"/>
      <c r="F21" s="4890"/>
      <c r="G21" s="4890"/>
      <c r="H21" s="4891"/>
    </row>
    <row r="22" spans="1:8" ht="15.75" customHeight="1" thickBot="1">
      <c r="A22" s="674"/>
      <c r="B22" s="674"/>
      <c r="C22" s="674"/>
      <c r="D22" s="674"/>
      <c r="E22" s="674"/>
      <c r="F22" s="674"/>
      <c r="G22" s="674"/>
      <c r="H22" s="674"/>
    </row>
    <row r="23" spans="1:8" s="674" customFormat="1" ht="24.75" customHeight="1">
      <c r="A23" s="1362"/>
      <c r="B23" s="1363" t="s">
        <v>885</v>
      </c>
      <c r="C23" s="4892" t="s">
        <v>2038</v>
      </c>
      <c r="D23" s="4892"/>
      <c r="E23" s="4892" t="s">
        <v>2039</v>
      </c>
      <c r="F23" s="4903"/>
      <c r="G23" s="1105" t="s">
        <v>2236</v>
      </c>
      <c r="H23" s="1364" t="s">
        <v>2237</v>
      </c>
    </row>
    <row r="24" spans="1:8" s="674" customFormat="1" ht="17.25" customHeight="1">
      <c r="A24" s="1362">
        <v>1</v>
      </c>
      <c r="B24" s="1365"/>
      <c r="C24" s="4874"/>
      <c r="D24" s="4875"/>
      <c r="E24" s="4868"/>
      <c r="F24" s="4869"/>
      <c r="G24" s="1366"/>
      <c r="H24" s="1367"/>
    </row>
    <row r="25" spans="1:8" s="674" customFormat="1" ht="17.25" customHeight="1">
      <c r="A25" s="1362">
        <v>2</v>
      </c>
      <c r="B25" s="1365"/>
      <c r="C25" s="4874"/>
      <c r="D25" s="4875"/>
      <c r="E25" s="4868"/>
      <c r="F25" s="4869"/>
      <c r="G25" s="1366"/>
      <c r="H25" s="1367"/>
    </row>
    <row r="26" spans="1:8" s="674" customFormat="1" ht="17.25" customHeight="1">
      <c r="A26" s="1362">
        <v>3</v>
      </c>
      <c r="B26" s="1368"/>
      <c r="C26" s="4871"/>
      <c r="D26" s="4872"/>
      <c r="E26" s="4869"/>
      <c r="F26" s="4873"/>
      <c r="G26" s="1366"/>
      <c r="H26" s="1367"/>
    </row>
    <row r="27" spans="1:8" s="674" customFormat="1" ht="17.25" customHeight="1">
      <c r="A27" s="1362">
        <v>4</v>
      </c>
      <c r="B27" s="1368"/>
      <c r="C27" s="4871"/>
      <c r="D27" s="4872"/>
      <c r="E27" s="4869"/>
      <c r="F27" s="4873"/>
      <c r="G27" s="1366"/>
      <c r="H27" s="1367"/>
    </row>
    <row r="28" spans="1:8" s="674" customFormat="1" ht="17.25" customHeight="1">
      <c r="A28" s="1362">
        <v>5</v>
      </c>
      <c r="B28" s="1368"/>
      <c r="C28" s="4871"/>
      <c r="D28" s="4872"/>
      <c r="E28" s="4869"/>
      <c r="F28" s="4873"/>
      <c r="G28" s="1366"/>
      <c r="H28" s="1367"/>
    </row>
    <row r="29" spans="1:8" s="674" customFormat="1" ht="17.25" customHeight="1">
      <c r="A29" s="1362">
        <v>6</v>
      </c>
      <c r="B29" s="1368"/>
      <c r="C29" s="4871"/>
      <c r="D29" s="4872"/>
      <c r="E29" s="4869"/>
      <c r="F29" s="4873"/>
      <c r="G29" s="1366"/>
      <c r="H29" s="1369"/>
    </row>
    <row r="30" spans="1:8" s="674" customFormat="1" ht="17.25" customHeight="1">
      <c r="A30" s="1362">
        <v>7</v>
      </c>
      <c r="B30" s="1365"/>
      <c r="C30" s="4868"/>
      <c r="D30" s="4868"/>
      <c r="E30" s="4868"/>
      <c r="F30" s="4869"/>
      <c r="G30" s="1370"/>
      <c r="H30" s="1369"/>
    </row>
    <row r="31" spans="1:8" s="674" customFormat="1" ht="17.25" customHeight="1">
      <c r="A31" s="1362">
        <v>8</v>
      </c>
      <c r="B31" s="1365"/>
      <c r="C31" s="4868"/>
      <c r="D31" s="4868"/>
      <c r="E31" s="4868"/>
      <c r="F31" s="4869"/>
      <c r="G31" s="1370"/>
      <c r="H31" s="1369"/>
    </row>
    <row r="32" spans="1:8" s="674" customFormat="1" ht="17.25" customHeight="1">
      <c r="A32" s="1362">
        <v>9</v>
      </c>
      <c r="B32" s="1365"/>
      <c r="C32" s="4868"/>
      <c r="D32" s="4868"/>
      <c r="E32" s="4868"/>
      <c r="F32" s="4869"/>
      <c r="G32" s="1370"/>
      <c r="H32" s="1369"/>
    </row>
    <row r="33" spans="1:8" s="674" customFormat="1" ht="17.25" customHeight="1">
      <c r="A33" s="1362">
        <v>10</v>
      </c>
      <c r="B33" s="1365"/>
      <c r="C33" s="4868"/>
      <c r="D33" s="4868"/>
      <c r="E33" s="4868"/>
      <c r="F33" s="4869"/>
      <c r="G33" s="1370"/>
      <c r="H33" s="1369"/>
    </row>
    <row r="34" spans="1:8" s="674" customFormat="1" ht="17.25" customHeight="1">
      <c r="A34" s="1362">
        <v>11</v>
      </c>
      <c r="B34" s="1368"/>
      <c r="C34" s="4871"/>
      <c r="D34" s="4872"/>
      <c r="E34" s="4868"/>
      <c r="F34" s="4869"/>
      <c r="G34" s="1366"/>
      <c r="H34" s="1367"/>
    </row>
    <row r="35" spans="1:8" s="674" customFormat="1" ht="17.25" customHeight="1">
      <c r="A35" s="1362">
        <v>12</v>
      </c>
      <c r="B35" s="1365"/>
      <c r="C35" s="4874"/>
      <c r="D35" s="4875"/>
      <c r="E35" s="4868"/>
      <c r="F35" s="4869"/>
      <c r="G35" s="1366"/>
      <c r="H35" s="1367"/>
    </row>
    <row r="36" spans="1:8" s="674" customFormat="1" ht="17.25" customHeight="1">
      <c r="A36" s="1362">
        <v>13</v>
      </c>
      <c r="B36" s="1368"/>
      <c r="C36" s="4871"/>
      <c r="D36" s="4872"/>
      <c r="E36" s="4869"/>
      <c r="F36" s="4873"/>
      <c r="G36" s="1366"/>
      <c r="H36" s="1367"/>
    </row>
    <row r="37" spans="1:8" s="674" customFormat="1" ht="17.25" customHeight="1">
      <c r="A37" s="1362">
        <v>14</v>
      </c>
      <c r="B37" s="1365"/>
      <c r="C37" s="4874"/>
      <c r="D37" s="4875"/>
      <c r="E37" s="4868"/>
      <c r="F37" s="4869"/>
      <c r="G37" s="1366"/>
      <c r="H37" s="1367"/>
    </row>
    <row r="38" spans="1:8" s="674" customFormat="1" ht="17.25" customHeight="1">
      <c r="A38" s="1362">
        <v>15</v>
      </c>
      <c r="B38" s="1365"/>
      <c r="C38" s="4871"/>
      <c r="D38" s="4876"/>
      <c r="E38" s="4868"/>
      <c r="F38" s="4869"/>
      <c r="G38" s="1366"/>
      <c r="H38" s="1369"/>
    </row>
    <row r="39" spans="1:8" s="674" customFormat="1" ht="17.25" customHeight="1">
      <c r="A39" s="1362">
        <v>16</v>
      </c>
      <c r="B39" s="1365"/>
      <c r="C39" s="4867"/>
      <c r="D39" s="4868"/>
      <c r="E39" s="4868"/>
      <c r="F39" s="4869"/>
      <c r="G39" s="1366"/>
      <c r="H39" s="1369"/>
    </row>
    <row r="40" spans="1:8" s="674" customFormat="1" ht="17.25" customHeight="1">
      <c r="A40" s="1362">
        <v>17</v>
      </c>
      <c r="B40" s="1365"/>
      <c r="C40" s="4868"/>
      <c r="D40" s="4868"/>
      <c r="E40" s="4868"/>
      <c r="F40" s="4869"/>
      <c r="G40" s="1366"/>
      <c r="H40" s="1369"/>
    </row>
    <row r="41" spans="1:8" s="674" customFormat="1" ht="17.25" customHeight="1">
      <c r="A41" s="1362">
        <v>18</v>
      </c>
      <c r="B41" s="1365"/>
      <c r="C41" s="4868"/>
      <c r="D41" s="4868"/>
      <c r="E41" s="4868"/>
      <c r="F41" s="4869"/>
      <c r="G41" s="1366"/>
      <c r="H41" s="1369"/>
    </row>
    <row r="42" spans="1:8" s="674" customFormat="1" ht="17.25" customHeight="1">
      <c r="A42" s="1362">
        <v>19</v>
      </c>
      <c r="B42" s="1365"/>
      <c r="C42" s="4868"/>
      <c r="D42" s="4868"/>
      <c r="E42" s="4868"/>
      <c r="F42" s="4869"/>
      <c r="G42" s="1366"/>
      <c r="H42" s="1369"/>
    </row>
    <row r="43" spans="1:8" s="674" customFormat="1" ht="17.25" customHeight="1" thickBot="1">
      <c r="A43" s="1362">
        <v>20</v>
      </c>
      <c r="B43" s="1365"/>
      <c r="C43" s="4868"/>
      <c r="D43" s="4868"/>
      <c r="E43" s="4868"/>
      <c r="F43" s="4869"/>
      <c r="G43" s="1106"/>
      <c r="H43" s="1369"/>
    </row>
    <row r="44" spans="1:8" ht="39.75" customHeight="1">
      <c r="A44" s="3929" t="s">
        <v>2238</v>
      </c>
      <c r="B44" s="4870"/>
      <c r="C44" s="4870"/>
      <c r="D44" s="4870"/>
      <c r="E44" s="4870"/>
      <c r="F44" s="4870"/>
      <c r="G44" s="4870"/>
      <c r="H44" s="4870"/>
    </row>
    <row r="45" spans="1:8" ht="129" customHeight="1">
      <c r="A45" s="4870"/>
      <c r="B45" s="4870"/>
      <c r="C45" s="4870"/>
      <c r="D45" s="4870"/>
      <c r="E45" s="4870"/>
      <c r="F45" s="4870"/>
      <c r="G45" s="4870"/>
      <c r="H45" s="4870"/>
    </row>
  </sheetData>
  <protectedRanges>
    <protectedRange sqref="D4:H4" name="範囲1_1"/>
  </protectedRanges>
  <mergeCells count="57">
    <mergeCell ref="I1:K1"/>
    <mergeCell ref="B11:B21"/>
    <mergeCell ref="C11:E20"/>
    <mergeCell ref="C21:H21"/>
    <mergeCell ref="C23:D23"/>
    <mergeCell ref="A7:B7"/>
    <mergeCell ref="C7:D9"/>
    <mergeCell ref="E7:H9"/>
    <mergeCell ref="A8:B8"/>
    <mergeCell ref="A9:B9"/>
    <mergeCell ref="E23:F23"/>
    <mergeCell ref="A2:H2"/>
    <mergeCell ref="A4:C4"/>
    <mergeCell ref="D4:H4"/>
    <mergeCell ref="A5:C5"/>
    <mergeCell ref="D5:H5"/>
    <mergeCell ref="C25:D25"/>
    <mergeCell ref="E25:F25"/>
    <mergeCell ref="C26:D26"/>
    <mergeCell ref="E26:F26"/>
    <mergeCell ref="C24:D24"/>
    <mergeCell ref="E24:F24"/>
    <mergeCell ref="C27:D27"/>
    <mergeCell ref="E27:F27"/>
    <mergeCell ref="C28:D28"/>
    <mergeCell ref="E28:F28"/>
    <mergeCell ref="C29:D29"/>
    <mergeCell ref="E29:F29"/>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C43:D43"/>
    <mergeCell ref="E43:F43"/>
    <mergeCell ref="A44:H45"/>
    <mergeCell ref="C40:D40"/>
    <mergeCell ref="E40:F40"/>
    <mergeCell ref="C41:D41"/>
    <mergeCell ref="E41:F41"/>
    <mergeCell ref="C42:D42"/>
    <mergeCell ref="E42:F42"/>
  </mergeCells>
  <phoneticPr fontId="33"/>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view="pageBreakPreview" zoomScaleNormal="100" zoomScaleSheetLayoutView="100" workbookViewId="0">
      <selection activeCell="A11" sqref="A11:H11"/>
    </sheetView>
  </sheetViews>
  <sheetFormatPr defaultRowHeight="13.5"/>
  <cols>
    <col min="1" max="1" width="8.5" style="521" customWidth="1"/>
    <col min="2" max="2" width="9.375" style="521" customWidth="1"/>
    <col min="3" max="4" width="20.625" style="521" customWidth="1"/>
    <col min="5" max="5" width="11.375" style="521" customWidth="1"/>
    <col min="6" max="6" width="20.625" style="521" customWidth="1"/>
    <col min="7" max="7" width="8.75" style="521" customWidth="1"/>
    <col min="8" max="8" width="19.5" style="521" customWidth="1"/>
    <col min="9" max="17" width="20.625" style="521" customWidth="1"/>
    <col min="18" max="256" width="9" style="521"/>
    <col min="257" max="257" width="8.5" style="521" customWidth="1"/>
    <col min="258" max="258" width="9.375" style="521" customWidth="1"/>
    <col min="259" max="260" width="20.625" style="521" customWidth="1"/>
    <col min="261" max="261" width="11.375" style="521" customWidth="1"/>
    <col min="262" max="262" width="20.625" style="521" customWidth="1"/>
    <col min="263" max="263" width="8.75" style="521" customWidth="1"/>
    <col min="264" max="273" width="20.625" style="521" customWidth="1"/>
    <col min="274" max="512" width="9" style="521"/>
    <col min="513" max="513" width="8.5" style="521" customWidth="1"/>
    <col min="514" max="514" width="9.375" style="521" customWidth="1"/>
    <col min="515" max="516" width="20.625" style="521" customWidth="1"/>
    <col min="517" max="517" width="11.375" style="521" customWidth="1"/>
    <col min="518" max="518" width="20.625" style="521" customWidth="1"/>
    <col min="519" max="519" width="8.75" style="521" customWidth="1"/>
    <col min="520" max="529" width="20.625" style="521" customWidth="1"/>
    <col min="530" max="768" width="9" style="521"/>
    <col min="769" max="769" width="8.5" style="521" customWidth="1"/>
    <col min="770" max="770" width="9.375" style="521" customWidth="1"/>
    <col min="771" max="772" width="20.625" style="521" customWidth="1"/>
    <col min="773" max="773" width="11.375" style="521" customWidth="1"/>
    <col min="774" max="774" width="20.625" style="521" customWidth="1"/>
    <col min="775" max="775" width="8.75" style="521" customWidth="1"/>
    <col min="776" max="785" width="20.625" style="521" customWidth="1"/>
    <col min="786" max="1024" width="9" style="521"/>
    <col min="1025" max="1025" width="8.5" style="521" customWidth="1"/>
    <col min="1026" max="1026" width="9.375" style="521" customWidth="1"/>
    <col min="1027" max="1028" width="20.625" style="521" customWidth="1"/>
    <col min="1029" max="1029" width="11.375" style="521" customWidth="1"/>
    <col min="1030" max="1030" width="20.625" style="521" customWidth="1"/>
    <col min="1031" max="1031" width="8.75" style="521" customWidth="1"/>
    <col min="1032" max="1041" width="20.625" style="521" customWidth="1"/>
    <col min="1042" max="1280" width="9" style="521"/>
    <col min="1281" max="1281" width="8.5" style="521" customWidth="1"/>
    <col min="1282" max="1282" width="9.375" style="521" customWidth="1"/>
    <col min="1283" max="1284" width="20.625" style="521" customWidth="1"/>
    <col min="1285" max="1285" width="11.375" style="521" customWidth="1"/>
    <col min="1286" max="1286" width="20.625" style="521" customWidth="1"/>
    <col min="1287" max="1287" width="8.75" style="521" customWidth="1"/>
    <col min="1288" max="1297" width="20.625" style="521" customWidth="1"/>
    <col min="1298" max="1536" width="9" style="521"/>
    <col min="1537" max="1537" width="8.5" style="521" customWidth="1"/>
    <col min="1538" max="1538" width="9.375" style="521" customWidth="1"/>
    <col min="1539" max="1540" width="20.625" style="521" customWidth="1"/>
    <col min="1541" max="1541" width="11.375" style="521" customWidth="1"/>
    <col min="1542" max="1542" width="20.625" style="521" customWidth="1"/>
    <col min="1543" max="1543" width="8.75" style="521" customWidth="1"/>
    <col min="1544" max="1553" width="20.625" style="521" customWidth="1"/>
    <col min="1554" max="1792" width="9" style="521"/>
    <col min="1793" max="1793" width="8.5" style="521" customWidth="1"/>
    <col min="1794" max="1794" width="9.375" style="521" customWidth="1"/>
    <col min="1795" max="1796" width="20.625" style="521" customWidth="1"/>
    <col min="1797" max="1797" width="11.375" style="521" customWidth="1"/>
    <col min="1798" max="1798" width="20.625" style="521" customWidth="1"/>
    <col min="1799" max="1799" width="8.75" style="521" customWidth="1"/>
    <col min="1800" max="1809" width="20.625" style="521" customWidth="1"/>
    <col min="1810" max="2048" width="9" style="521"/>
    <col min="2049" max="2049" width="8.5" style="521" customWidth="1"/>
    <col min="2050" max="2050" width="9.375" style="521" customWidth="1"/>
    <col min="2051" max="2052" width="20.625" style="521" customWidth="1"/>
    <col min="2053" max="2053" width="11.375" style="521" customWidth="1"/>
    <col min="2054" max="2054" width="20.625" style="521" customWidth="1"/>
    <col min="2055" max="2055" width="8.75" style="521" customWidth="1"/>
    <col min="2056" max="2065" width="20.625" style="521" customWidth="1"/>
    <col min="2066" max="2304" width="9" style="521"/>
    <col min="2305" max="2305" width="8.5" style="521" customWidth="1"/>
    <col min="2306" max="2306" width="9.375" style="521" customWidth="1"/>
    <col min="2307" max="2308" width="20.625" style="521" customWidth="1"/>
    <col min="2309" max="2309" width="11.375" style="521" customWidth="1"/>
    <col min="2310" max="2310" width="20.625" style="521" customWidth="1"/>
    <col min="2311" max="2311" width="8.75" style="521" customWidth="1"/>
    <col min="2312" max="2321" width="20.625" style="521" customWidth="1"/>
    <col min="2322" max="2560" width="9" style="521"/>
    <col min="2561" max="2561" width="8.5" style="521" customWidth="1"/>
    <col min="2562" max="2562" width="9.375" style="521" customWidth="1"/>
    <col min="2563" max="2564" width="20.625" style="521" customWidth="1"/>
    <col min="2565" max="2565" width="11.375" style="521" customWidth="1"/>
    <col min="2566" max="2566" width="20.625" style="521" customWidth="1"/>
    <col min="2567" max="2567" width="8.75" style="521" customWidth="1"/>
    <col min="2568" max="2577" width="20.625" style="521" customWidth="1"/>
    <col min="2578" max="2816" width="9" style="521"/>
    <col min="2817" max="2817" width="8.5" style="521" customWidth="1"/>
    <col min="2818" max="2818" width="9.375" style="521" customWidth="1"/>
    <col min="2819" max="2820" width="20.625" style="521" customWidth="1"/>
    <col min="2821" max="2821" width="11.375" style="521" customWidth="1"/>
    <col min="2822" max="2822" width="20.625" style="521" customWidth="1"/>
    <col min="2823" max="2823" width="8.75" style="521" customWidth="1"/>
    <col min="2824" max="2833" width="20.625" style="521" customWidth="1"/>
    <col min="2834" max="3072" width="9" style="521"/>
    <col min="3073" max="3073" width="8.5" style="521" customWidth="1"/>
    <col min="3074" max="3074" width="9.375" style="521" customWidth="1"/>
    <col min="3075" max="3076" width="20.625" style="521" customWidth="1"/>
    <col min="3077" max="3077" width="11.375" style="521" customWidth="1"/>
    <col min="3078" max="3078" width="20.625" style="521" customWidth="1"/>
    <col min="3079" max="3079" width="8.75" style="521" customWidth="1"/>
    <col min="3080" max="3089" width="20.625" style="521" customWidth="1"/>
    <col min="3090" max="3328" width="9" style="521"/>
    <col min="3329" max="3329" width="8.5" style="521" customWidth="1"/>
    <col min="3330" max="3330" width="9.375" style="521" customWidth="1"/>
    <col min="3331" max="3332" width="20.625" style="521" customWidth="1"/>
    <col min="3333" max="3333" width="11.375" style="521" customWidth="1"/>
    <col min="3334" max="3334" width="20.625" style="521" customWidth="1"/>
    <col min="3335" max="3335" width="8.75" style="521" customWidth="1"/>
    <col min="3336" max="3345" width="20.625" style="521" customWidth="1"/>
    <col min="3346" max="3584" width="9" style="521"/>
    <col min="3585" max="3585" width="8.5" style="521" customWidth="1"/>
    <col min="3586" max="3586" width="9.375" style="521" customWidth="1"/>
    <col min="3587" max="3588" width="20.625" style="521" customWidth="1"/>
    <col min="3589" max="3589" width="11.375" style="521" customWidth="1"/>
    <col min="3590" max="3590" width="20.625" style="521" customWidth="1"/>
    <col min="3591" max="3591" width="8.75" style="521" customWidth="1"/>
    <col min="3592" max="3601" width="20.625" style="521" customWidth="1"/>
    <col min="3602" max="3840" width="9" style="521"/>
    <col min="3841" max="3841" width="8.5" style="521" customWidth="1"/>
    <col min="3842" max="3842" width="9.375" style="521" customWidth="1"/>
    <col min="3843" max="3844" width="20.625" style="521" customWidth="1"/>
    <col min="3845" max="3845" width="11.375" style="521" customWidth="1"/>
    <col min="3846" max="3846" width="20.625" style="521" customWidth="1"/>
    <col min="3847" max="3847" width="8.75" style="521" customWidth="1"/>
    <col min="3848" max="3857" width="20.625" style="521" customWidth="1"/>
    <col min="3858" max="4096" width="9" style="521"/>
    <col min="4097" max="4097" width="8.5" style="521" customWidth="1"/>
    <col min="4098" max="4098" width="9.375" style="521" customWidth="1"/>
    <col min="4099" max="4100" width="20.625" style="521" customWidth="1"/>
    <col min="4101" max="4101" width="11.375" style="521" customWidth="1"/>
    <col min="4102" max="4102" width="20.625" style="521" customWidth="1"/>
    <col min="4103" max="4103" width="8.75" style="521" customWidth="1"/>
    <col min="4104" max="4113" width="20.625" style="521" customWidth="1"/>
    <col min="4114" max="4352" width="9" style="521"/>
    <col min="4353" max="4353" width="8.5" style="521" customWidth="1"/>
    <col min="4354" max="4354" width="9.375" style="521" customWidth="1"/>
    <col min="4355" max="4356" width="20.625" style="521" customWidth="1"/>
    <col min="4357" max="4357" width="11.375" style="521" customWidth="1"/>
    <col min="4358" max="4358" width="20.625" style="521" customWidth="1"/>
    <col min="4359" max="4359" width="8.75" style="521" customWidth="1"/>
    <col min="4360" max="4369" width="20.625" style="521" customWidth="1"/>
    <col min="4370" max="4608" width="9" style="521"/>
    <col min="4609" max="4609" width="8.5" style="521" customWidth="1"/>
    <col min="4610" max="4610" width="9.375" style="521" customWidth="1"/>
    <col min="4611" max="4612" width="20.625" style="521" customWidth="1"/>
    <col min="4613" max="4613" width="11.375" style="521" customWidth="1"/>
    <col min="4614" max="4614" width="20.625" style="521" customWidth="1"/>
    <col min="4615" max="4615" width="8.75" style="521" customWidth="1"/>
    <col min="4616" max="4625" width="20.625" style="521" customWidth="1"/>
    <col min="4626" max="4864" width="9" style="521"/>
    <col min="4865" max="4865" width="8.5" style="521" customWidth="1"/>
    <col min="4866" max="4866" width="9.375" style="521" customWidth="1"/>
    <col min="4867" max="4868" width="20.625" style="521" customWidth="1"/>
    <col min="4869" max="4869" width="11.375" style="521" customWidth="1"/>
    <col min="4870" max="4870" width="20.625" style="521" customWidth="1"/>
    <col min="4871" max="4871" width="8.75" style="521" customWidth="1"/>
    <col min="4872" max="4881" width="20.625" style="521" customWidth="1"/>
    <col min="4882" max="5120" width="9" style="521"/>
    <col min="5121" max="5121" width="8.5" style="521" customWidth="1"/>
    <col min="5122" max="5122" width="9.375" style="521" customWidth="1"/>
    <col min="5123" max="5124" width="20.625" style="521" customWidth="1"/>
    <col min="5125" max="5125" width="11.375" style="521" customWidth="1"/>
    <col min="5126" max="5126" width="20.625" style="521" customWidth="1"/>
    <col min="5127" max="5127" width="8.75" style="521" customWidth="1"/>
    <col min="5128" max="5137" width="20.625" style="521" customWidth="1"/>
    <col min="5138" max="5376" width="9" style="521"/>
    <col min="5377" max="5377" width="8.5" style="521" customWidth="1"/>
    <col min="5378" max="5378" width="9.375" style="521" customWidth="1"/>
    <col min="5379" max="5380" width="20.625" style="521" customWidth="1"/>
    <col min="5381" max="5381" width="11.375" style="521" customWidth="1"/>
    <col min="5382" max="5382" width="20.625" style="521" customWidth="1"/>
    <col min="5383" max="5383" width="8.75" style="521" customWidth="1"/>
    <col min="5384" max="5393" width="20.625" style="521" customWidth="1"/>
    <col min="5394" max="5632" width="9" style="521"/>
    <col min="5633" max="5633" width="8.5" style="521" customWidth="1"/>
    <col min="5634" max="5634" width="9.375" style="521" customWidth="1"/>
    <col min="5635" max="5636" width="20.625" style="521" customWidth="1"/>
    <col min="5637" max="5637" width="11.375" style="521" customWidth="1"/>
    <col min="5638" max="5638" width="20.625" style="521" customWidth="1"/>
    <col min="5639" max="5639" width="8.75" style="521" customWidth="1"/>
    <col min="5640" max="5649" width="20.625" style="521" customWidth="1"/>
    <col min="5650" max="5888" width="9" style="521"/>
    <col min="5889" max="5889" width="8.5" style="521" customWidth="1"/>
    <col min="5890" max="5890" width="9.375" style="521" customWidth="1"/>
    <col min="5891" max="5892" width="20.625" style="521" customWidth="1"/>
    <col min="5893" max="5893" width="11.375" style="521" customWidth="1"/>
    <col min="5894" max="5894" width="20.625" style="521" customWidth="1"/>
    <col min="5895" max="5895" width="8.75" style="521" customWidth="1"/>
    <col min="5896" max="5905" width="20.625" style="521" customWidth="1"/>
    <col min="5906" max="6144" width="9" style="521"/>
    <col min="6145" max="6145" width="8.5" style="521" customWidth="1"/>
    <col min="6146" max="6146" width="9.375" style="521" customWidth="1"/>
    <col min="6147" max="6148" width="20.625" style="521" customWidth="1"/>
    <col min="6149" max="6149" width="11.375" style="521" customWidth="1"/>
    <col min="6150" max="6150" width="20.625" style="521" customWidth="1"/>
    <col min="6151" max="6151" width="8.75" style="521" customWidth="1"/>
    <col min="6152" max="6161" width="20.625" style="521" customWidth="1"/>
    <col min="6162" max="6400" width="9" style="521"/>
    <col min="6401" max="6401" width="8.5" style="521" customWidth="1"/>
    <col min="6402" max="6402" width="9.375" style="521" customWidth="1"/>
    <col min="6403" max="6404" width="20.625" style="521" customWidth="1"/>
    <col min="6405" max="6405" width="11.375" style="521" customWidth="1"/>
    <col min="6406" max="6406" width="20.625" style="521" customWidth="1"/>
    <col min="6407" max="6407" width="8.75" style="521" customWidth="1"/>
    <col min="6408" max="6417" width="20.625" style="521" customWidth="1"/>
    <col min="6418" max="6656" width="9" style="521"/>
    <col min="6657" max="6657" width="8.5" style="521" customWidth="1"/>
    <col min="6658" max="6658" width="9.375" style="521" customWidth="1"/>
    <col min="6659" max="6660" width="20.625" style="521" customWidth="1"/>
    <col min="6661" max="6661" width="11.375" style="521" customWidth="1"/>
    <col min="6662" max="6662" width="20.625" style="521" customWidth="1"/>
    <col min="6663" max="6663" width="8.75" style="521" customWidth="1"/>
    <col min="6664" max="6673" width="20.625" style="521" customWidth="1"/>
    <col min="6674" max="6912" width="9" style="521"/>
    <col min="6913" max="6913" width="8.5" style="521" customWidth="1"/>
    <col min="6914" max="6914" width="9.375" style="521" customWidth="1"/>
    <col min="6915" max="6916" width="20.625" style="521" customWidth="1"/>
    <col min="6917" max="6917" width="11.375" style="521" customWidth="1"/>
    <col min="6918" max="6918" width="20.625" style="521" customWidth="1"/>
    <col min="6919" max="6919" width="8.75" style="521" customWidth="1"/>
    <col min="6920" max="6929" width="20.625" style="521" customWidth="1"/>
    <col min="6930" max="7168" width="9" style="521"/>
    <col min="7169" max="7169" width="8.5" style="521" customWidth="1"/>
    <col min="7170" max="7170" width="9.375" style="521" customWidth="1"/>
    <col min="7171" max="7172" width="20.625" style="521" customWidth="1"/>
    <col min="7173" max="7173" width="11.375" style="521" customWidth="1"/>
    <col min="7174" max="7174" width="20.625" style="521" customWidth="1"/>
    <col min="7175" max="7175" width="8.75" style="521" customWidth="1"/>
    <col min="7176" max="7185" width="20.625" style="521" customWidth="1"/>
    <col min="7186" max="7424" width="9" style="521"/>
    <col min="7425" max="7425" width="8.5" style="521" customWidth="1"/>
    <col min="7426" max="7426" width="9.375" style="521" customWidth="1"/>
    <col min="7427" max="7428" width="20.625" style="521" customWidth="1"/>
    <col min="7429" max="7429" width="11.375" style="521" customWidth="1"/>
    <col min="7430" max="7430" width="20.625" style="521" customWidth="1"/>
    <col min="7431" max="7431" width="8.75" style="521" customWidth="1"/>
    <col min="7432" max="7441" width="20.625" style="521" customWidth="1"/>
    <col min="7442" max="7680" width="9" style="521"/>
    <col min="7681" max="7681" width="8.5" style="521" customWidth="1"/>
    <col min="7682" max="7682" width="9.375" style="521" customWidth="1"/>
    <col min="7683" max="7684" width="20.625" style="521" customWidth="1"/>
    <col min="7685" max="7685" width="11.375" style="521" customWidth="1"/>
    <col min="7686" max="7686" width="20.625" style="521" customWidth="1"/>
    <col min="7687" max="7687" width="8.75" style="521" customWidth="1"/>
    <col min="7688" max="7697" width="20.625" style="521" customWidth="1"/>
    <col min="7698" max="7936" width="9" style="521"/>
    <col min="7937" max="7937" width="8.5" style="521" customWidth="1"/>
    <col min="7938" max="7938" width="9.375" style="521" customWidth="1"/>
    <col min="7939" max="7940" width="20.625" style="521" customWidth="1"/>
    <col min="7941" max="7941" width="11.375" style="521" customWidth="1"/>
    <col min="7942" max="7942" width="20.625" style="521" customWidth="1"/>
    <col min="7943" max="7943" width="8.75" style="521" customWidth="1"/>
    <col min="7944" max="7953" width="20.625" style="521" customWidth="1"/>
    <col min="7954" max="8192" width="9" style="521"/>
    <col min="8193" max="8193" width="8.5" style="521" customWidth="1"/>
    <col min="8194" max="8194" width="9.375" style="521" customWidth="1"/>
    <col min="8195" max="8196" width="20.625" style="521" customWidth="1"/>
    <col min="8197" max="8197" width="11.375" style="521" customWidth="1"/>
    <col min="8198" max="8198" width="20.625" style="521" customWidth="1"/>
    <col min="8199" max="8199" width="8.75" style="521" customWidth="1"/>
    <col min="8200" max="8209" width="20.625" style="521" customWidth="1"/>
    <col min="8210" max="8448" width="9" style="521"/>
    <col min="8449" max="8449" width="8.5" style="521" customWidth="1"/>
    <col min="8450" max="8450" width="9.375" style="521" customWidth="1"/>
    <col min="8451" max="8452" width="20.625" style="521" customWidth="1"/>
    <col min="8453" max="8453" width="11.375" style="521" customWidth="1"/>
    <col min="8454" max="8454" width="20.625" style="521" customWidth="1"/>
    <col min="8455" max="8455" width="8.75" style="521" customWidth="1"/>
    <col min="8456" max="8465" width="20.625" style="521" customWidth="1"/>
    <col min="8466" max="8704" width="9" style="521"/>
    <col min="8705" max="8705" width="8.5" style="521" customWidth="1"/>
    <col min="8706" max="8706" width="9.375" style="521" customWidth="1"/>
    <col min="8707" max="8708" width="20.625" style="521" customWidth="1"/>
    <col min="8709" max="8709" width="11.375" style="521" customWidth="1"/>
    <col min="8710" max="8710" width="20.625" style="521" customWidth="1"/>
    <col min="8711" max="8711" width="8.75" style="521" customWidth="1"/>
    <col min="8712" max="8721" width="20.625" style="521" customWidth="1"/>
    <col min="8722" max="8960" width="9" style="521"/>
    <col min="8961" max="8961" width="8.5" style="521" customWidth="1"/>
    <col min="8962" max="8962" width="9.375" style="521" customWidth="1"/>
    <col min="8963" max="8964" width="20.625" style="521" customWidth="1"/>
    <col min="8965" max="8965" width="11.375" style="521" customWidth="1"/>
    <col min="8966" max="8966" width="20.625" style="521" customWidth="1"/>
    <col min="8967" max="8967" width="8.75" style="521" customWidth="1"/>
    <col min="8968" max="8977" width="20.625" style="521" customWidth="1"/>
    <col min="8978" max="9216" width="9" style="521"/>
    <col min="9217" max="9217" width="8.5" style="521" customWidth="1"/>
    <col min="9218" max="9218" width="9.375" style="521" customWidth="1"/>
    <col min="9219" max="9220" width="20.625" style="521" customWidth="1"/>
    <col min="9221" max="9221" width="11.375" style="521" customWidth="1"/>
    <col min="9222" max="9222" width="20.625" style="521" customWidth="1"/>
    <col min="9223" max="9223" width="8.75" style="521" customWidth="1"/>
    <col min="9224" max="9233" width="20.625" style="521" customWidth="1"/>
    <col min="9234" max="9472" width="9" style="521"/>
    <col min="9473" max="9473" width="8.5" style="521" customWidth="1"/>
    <col min="9474" max="9474" width="9.375" style="521" customWidth="1"/>
    <col min="9475" max="9476" width="20.625" style="521" customWidth="1"/>
    <col min="9477" max="9477" width="11.375" style="521" customWidth="1"/>
    <col min="9478" max="9478" width="20.625" style="521" customWidth="1"/>
    <col min="9479" max="9479" width="8.75" style="521" customWidth="1"/>
    <col min="9480" max="9489" width="20.625" style="521" customWidth="1"/>
    <col min="9490" max="9728" width="9" style="521"/>
    <col min="9729" max="9729" width="8.5" style="521" customWidth="1"/>
    <col min="9730" max="9730" width="9.375" style="521" customWidth="1"/>
    <col min="9731" max="9732" width="20.625" style="521" customWidth="1"/>
    <col min="9733" max="9733" width="11.375" style="521" customWidth="1"/>
    <col min="9734" max="9734" width="20.625" style="521" customWidth="1"/>
    <col min="9735" max="9735" width="8.75" style="521" customWidth="1"/>
    <col min="9736" max="9745" width="20.625" style="521" customWidth="1"/>
    <col min="9746" max="9984" width="9" style="521"/>
    <col min="9985" max="9985" width="8.5" style="521" customWidth="1"/>
    <col min="9986" max="9986" width="9.375" style="521" customWidth="1"/>
    <col min="9987" max="9988" width="20.625" style="521" customWidth="1"/>
    <col min="9989" max="9989" width="11.375" style="521" customWidth="1"/>
    <col min="9990" max="9990" width="20.625" style="521" customWidth="1"/>
    <col min="9991" max="9991" width="8.75" style="521" customWidth="1"/>
    <col min="9992" max="10001" width="20.625" style="521" customWidth="1"/>
    <col min="10002" max="10240" width="9" style="521"/>
    <col min="10241" max="10241" width="8.5" style="521" customWidth="1"/>
    <col min="10242" max="10242" width="9.375" style="521" customWidth="1"/>
    <col min="10243" max="10244" width="20.625" style="521" customWidth="1"/>
    <col min="10245" max="10245" width="11.375" style="521" customWidth="1"/>
    <col min="10246" max="10246" width="20.625" style="521" customWidth="1"/>
    <col min="10247" max="10247" width="8.75" style="521" customWidth="1"/>
    <col min="10248" max="10257" width="20.625" style="521" customWidth="1"/>
    <col min="10258" max="10496" width="9" style="521"/>
    <col min="10497" max="10497" width="8.5" style="521" customWidth="1"/>
    <col min="10498" max="10498" width="9.375" style="521" customWidth="1"/>
    <col min="10499" max="10500" width="20.625" style="521" customWidth="1"/>
    <col min="10501" max="10501" width="11.375" style="521" customWidth="1"/>
    <col min="10502" max="10502" width="20.625" style="521" customWidth="1"/>
    <col min="10503" max="10503" width="8.75" style="521" customWidth="1"/>
    <col min="10504" max="10513" width="20.625" style="521" customWidth="1"/>
    <col min="10514" max="10752" width="9" style="521"/>
    <col min="10753" max="10753" width="8.5" style="521" customWidth="1"/>
    <col min="10754" max="10754" width="9.375" style="521" customWidth="1"/>
    <col min="10755" max="10756" width="20.625" style="521" customWidth="1"/>
    <col min="10757" max="10757" width="11.375" style="521" customWidth="1"/>
    <col min="10758" max="10758" width="20.625" style="521" customWidth="1"/>
    <col min="10759" max="10759" width="8.75" style="521" customWidth="1"/>
    <col min="10760" max="10769" width="20.625" style="521" customWidth="1"/>
    <col min="10770" max="11008" width="9" style="521"/>
    <col min="11009" max="11009" width="8.5" style="521" customWidth="1"/>
    <col min="11010" max="11010" width="9.375" style="521" customWidth="1"/>
    <col min="11011" max="11012" width="20.625" style="521" customWidth="1"/>
    <col min="11013" max="11013" width="11.375" style="521" customWidth="1"/>
    <col min="11014" max="11014" width="20.625" style="521" customWidth="1"/>
    <col min="11015" max="11015" width="8.75" style="521" customWidth="1"/>
    <col min="11016" max="11025" width="20.625" style="521" customWidth="1"/>
    <col min="11026" max="11264" width="9" style="521"/>
    <col min="11265" max="11265" width="8.5" style="521" customWidth="1"/>
    <col min="11266" max="11266" width="9.375" style="521" customWidth="1"/>
    <col min="11267" max="11268" width="20.625" style="521" customWidth="1"/>
    <col min="11269" max="11269" width="11.375" style="521" customWidth="1"/>
    <col min="11270" max="11270" width="20.625" style="521" customWidth="1"/>
    <col min="11271" max="11271" width="8.75" style="521" customWidth="1"/>
    <col min="11272" max="11281" width="20.625" style="521" customWidth="1"/>
    <col min="11282" max="11520" width="9" style="521"/>
    <col min="11521" max="11521" width="8.5" style="521" customWidth="1"/>
    <col min="11522" max="11522" width="9.375" style="521" customWidth="1"/>
    <col min="11523" max="11524" width="20.625" style="521" customWidth="1"/>
    <col min="11525" max="11525" width="11.375" style="521" customWidth="1"/>
    <col min="11526" max="11526" width="20.625" style="521" customWidth="1"/>
    <col min="11527" max="11527" width="8.75" style="521" customWidth="1"/>
    <col min="11528" max="11537" width="20.625" style="521" customWidth="1"/>
    <col min="11538" max="11776" width="9" style="521"/>
    <col min="11777" max="11777" width="8.5" style="521" customWidth="1"/>
    <col min="11778" max="11778" width="9.375" style="521" customWidth="1"/>
    <col min="11779" max="11780" width="20.625" style="521" customWidth="1"/>
    <col min="11781" max="11781" width="11.375" style="521" customWidth="1"/>
    <col min="11782" max="11782" width="20.625" style="521" customWidth="1"/>
    <col min="11783" max="11783" width="8.75" style="521" customWidth="1"/>
    <col min="11784" max="11793" width="20.625" style="521" customWidth="1"/>
    <col min="11794" max="12032" width="9" style="521"/>
    <col min="12033" max="12033" width="8.5" style="521" customWidth="1"/>
    <col min="12034" max="12034" width="9.375" style="521" customWidth="1"/>
    <col min="12035" max="12036" width="20.625" style="521" customWidth="1"/>
    <col min="12037" max="12037" width="11.375" style="521" customWidth="1"/>
    <col min="12038" max="12038" width="20.625" style="521" customWidth="1"/>
    <col min="12039" max="12039" width="8.75" style="521" customWidth="1"/>
    <col min="12040" max="12049" width="20.625" style="521" customWidth="1"/>
    <col min="12050" max="12288" width="9" style="521"/>
    <col min="12289" max="12289" width="8.5" style="521" customWidth="1"/>
    <col min="12290" max="12290" width="9.375" style="521" customWidth="1"/>
    <col min="12291" max="12292" width="20.625" style="521" customWidth="1"/>
    <col min="12293" max="12293" width="11.375" style="521" customWidth="1"/>
    <col min="12294" max="12294" width="20.625" style="521" customWidth="1"/>
    <col min="12295" max="12295" width="8.75" style="521" customWidth="1"/>
    <col min="12296" max="12305" width="20.625" style="521" customWidth="1"/>
    <col min="12306" max="12544" width="9" style="521"/>
    <col min="12545" max="12545" width="8.5" style="521" customWidth="1"/>
    <col min="12546" max="12546" width="9.375" style="521" customWidth="1"/>
    <col min="12547" max="12548" width="20.625" style="521" customWidth="1"/>
    <col min="12549" max="12549" width="11.375" style="521" customWidth="1"/>
    <col min="12550" max="12550" width="20.625" style="521" customWidth="1"/>
    <col min="12551" max="12551" width="8.75" style="521" customWidth="1"/>
    <col min="12552" max="12561" width="20.625" style="521" customWidth="1"/>
    <col min="12562" max="12800" width="9" style="521"/>
    <col min="12801" max="12801" width="8.5" style="521" customWidth="1"/>
    <col min="12802" max="12802" width="9.375" style="521" customWidth="1"/>
    <col min="12803" max="12804" width="20.625" style="521" customWidth="1"/>
    <col min="12805" max="12805" width="11.375" style="521" customWidth="1"/>
    <col min="12806" max="12806" width="20.625" style="521" customWidth="1"/>
    <col min="12807" max="12807" width="8.75" style="521" customWidth="1"/>
    <col min="12808" max="12817" width="20.625" style="521" customWidth="1"/>
    <col min="12818" max="13056" width="9" style="521"/>
    <col min="13057" max="13057" width="8.5" style="521" customWidth="1"/>
    <col min="13058" max="13058" width="9.375" style="521" customWidth="1"/>
    <col min="13059" max="13060" width="20.625" style="521" customWidth="1"/>
    <col min="13061" max="13061" width="11.375" style="521" customWidth="1"/>
    <col min="13062" max="13062" width="20.625" style="521" customWidth="1"/>
    <col min="13063" max="13063" width="8.75" style="521" customWidth="1"/>
    <col min="13064" max="13073" width="20.625" style="521" customWidth="1"/>
    <col min="13074" max="13312" width="9" style="521"/>
    <col min="13313" max="13313" width="8.5" style="521" customWidth="1"/>
    <col min="13314" max="13314" width="9.375" style="521" customWidth="1"/>
    <col min="13315" max="13316" width="20.625" style="521" customWidth="1"/>
    <col min="13317" max="13317" width="11.375" style="521" customWidth="1"/>
    <col min="13318" max="13318" width="20.625" style="521" customWidth="1"/>
    <col min="13319" max="13319" width="8.75" style="521" customWidth="1"/>
    <col min="13320" max="13329" width="20.625" style="521" customWidth="1"/>
    <col min="13330" max="13568" width="9" style="521"/>
    <col min="13569" max="13569" width="8.5" style="521" customWidth="1"/>
    <col min="13570" max="13570" width="9.375" style="521" customWidth="1"/>
    <col min="13571" max="13572" width="20.625" style="521" customWidth="1"/>
    <col min="13573" max="13573" width="11.375" style="521" customWidth="1"/>
    <col min="13574" max="13574" width="20.625" style="521" customWidth="1"/>
    <col min="13575" max="13575" width="8.75" style="521" customWidth="1"/>
    <col min="13576" max="13585" width="20.625" style="521" customWidth="1"/>
    <col min="13586" max="13824" width="9" style="521"/>
    <col min="13825" max="13825" width="8.5" style="521" customWidth="1"/>
    <col min="13826" max="13826" width="9.375" style="521" customWidth="1"/>
    <col min="13827" max="13828" width="20.625" style="521" customWidth="1"/>
    <col min="13829" max="13829" width="11.375" style="521" customWidth="1"/>
    <col min="13830" max="13830" width="20.625" style="521" customWidth="1"/>
    <col min="13831" max="13831" width="8.75" style="521" customWidth="1"/>
    <col min="13832" max="13841" width="20.625" style="521" customWidth="1"/>
    <col min="13842" max="14080" width="9" style="521"/>
    <col min="14081" max="14081" width="8.5" style="521" customWidth="1"/>
    <col min="14082" max="14082" width="9.375" style="521" customWidth="1"/>
    <col min="14083" max="14084" width="20.625" style="521" customWidth="1"/>
    <col min="14085" max="14085" width="11.375" style="521" customWidth="1"/>
    <col min="14086" max="14086" width="20.625" style="521" customWidth="1"/>
    <col min="14087" max="14087" width="8.75" style="521" customWidth="1"/>
    <col min="14088" max="14097" width="20.625" style="521" customWidth="1"/>
    <col min="14098" max="14336" width="9" style="521"/>
    <col min="14337" max="14337" width="8.5" style="521" customWidth="1"/>
    <col min="14338" max="14338" width="9.375" style="521" customWidth="1"/>
    <col min="14339" max="14340" width="20.625" style="521" customWidth="1"/>
    <col min="14341" max="14341" width="11.375" style="521" customWidth="1"/>
    <col min="14342" max="14342" width="20.625" style="521" customWidth="1"/>
    <col min="14343" max="14343" width="8.75" style="521" customWidth="1"/>
    <col min="14344" max="14353" width="20.625" style="521" customWidth="1"/>
    <col min="14354" max="14592" width="9" style="521"/>
    <col min="14593" max="14593" width="8.5" style="521" customWidth="1"/>
    <col min="14594" max="14594" width="9.375" style="521" customWidth="1"/>
    <col min="14595" max="14596" width="20.625" style="521" customWidth="1"/>
    <col min="14597" max="14597" width="11.375" style="521" customWidth="1"/>
    <col min="14598" max="14598" width="20.625" style="521" customWidth="1"/>
    <col min="14599" max="14599" width="8.75" style="521" customWidth="1"/>
    <col min="14600" max="14609" width="20.625" style="521" customWidth="1"/>
    <col min="14610" max="14848" width="9" style="521"/>
    <col min="14849" max="14849" width="8.5" style="521" customWidth="1"/>
    <col min="14850" max="14850" width="9.375" style="521" customWidth="1"/>
    <col min="14851" max="14852" width="20.625" style="521" customWidth="1"/>
    <col min="14853" max="14853" width="11.375" style="521" customWidth="1"/>
    <col min="14854" max="14854" width="20.625" style="521" customWidth="1"/>
    <col min="14855" max="14855" width="8.75" style="521" customWidth="1"/>
    <col min="14856" max="14865" width="20.625" style="521" customWidth="1"/>
    <col min="14866" max="15104" width="9" style="521"/>
    <col min="15105" max="15105" width="8.5" style="521" customWidth="1"/>
    <col min="15106" max="15106" width="9.375" style="521" customWidth="1"/>
    <col min="15107" max="15108" width="20.625" style="521" customWidth="1"/>
    <col min="15109" max="15109" width="11.375" style="521" customWidth="1"/>
    <col min="15110" max="15110" width="20.625" style="521" customWidth="1"/>
    <col min="15111" max="15111" width="8.75" style="521" customWidth="1"/>
    <col min="15112" max="15121" width="20.625" style="521" customWidth="1"/>
    <col min="15122" max="15360" width="9" style="521"/>
    <col min="15361" max="15361" width="8.5" style="521" customWidth="1"/>
    <col min="15362" max="15362" width="9.375" style="521" customWidth="1"/>
    <col min="15363" max="15364" width="20.625" style="521" customWidth="1"/>
    <col min="15365" max="15365" width="11.375" style="521" customWidth="1"/>
    <col min="15366" max="15366" width="20.625" style="521" customWidth="1"/>
    <col min="15367" max="15367" width="8.75" style="521" customWidth="1"/>
    <col min="15368" max="15377" width="20.625" style="521" customWidth="1"/>
    <col min="15378" max="15616" width="9" style="521"/>
    <col min="15617" max="15617" width="8.5" style="521" customWidth="1"/>
    <col min="15618" max="15618" width="9.375" style="521" customWidth="1"/>
    <col min="15619" max="15620" width="20.625" style="521" customWidth="1"/>
    <col min="15621" max="15621" width="11.375" style="521" customWidth="1"/>
    <col min="15622" max="15622" width="20.625" style="521" customWidth="1"/>
    <col min="15623" max="15623" width="8.75" style="521" customWidth="1"/>
    <col min="15624" max="15633" width="20.625" style="521" customWidth="1"/>
    <col min="15634" max="15872" width="9" style="521"/>
    <col min="15873" max="15873" width="8.5" style="521" customWidth="1"/>
    <col min="15874" max="15874" width="9.375" style="521" customWidth="1"/>
    <col min="15875" max="15876" width="20.625" style="521" customWidth="1"/>
    <col min="15877" max="15877" width="11.375" style="521" customWidth="1"/>
    <col min="15878" max="15878" width="20.625" style="521" customWidth="1"/>
    <col min="15879" max="15879" width="8.75" style="521" customWidth="1"/>
    <col min="15880" max="15889" width="20.625" style="521" customWidth="1"/>
    <col min="15890" max="16128" width="9" style="521"/>
    <col min="16129" max="16129" width="8.5" style="521" customWidth="1"/>
    <col min="16130" max="16130" width="9.375" style="521" customWidth="1"/>
    <col min="16131" max="16132" width="20.625" style="521" customWidth="1"/>
    <col min="16133" max="16133" width="11.375" style="521" customWidth="1"/>
    <col min="16134" max="16134" width="20.625" style="521" customWidth="1"/>
    <col min="16135" max="16135" width="8.75" style="521" customWidth="1"/>
    <col min="16136" max="16145" width="20.625" style="521" customWidth="1"/>
    <col min="16146" max="16384" width="9" style="521"/>
  </cols>
  <sheetData>
    <row r="1" spans="1:15" ht="20.100000000000001" customHeight="1">
      <c r="H1" s="3581" t="s">
        <v>3034</v>
      </c>
      <c r="I1" s="3581"/>
      <c r="J1" s="1047"/>
    </row>
    <row r="2" spans="1:15" ht="20.100000000000001" customHeight="1">
      <c r="F2" s="3240" t="str">
        <f>IF(基本情報入力シート!$D$3="","",基本情報入力シート!$D$3)</f>
        <v/>
      </c>
      <c r="G2" s="3240"/>
      <c r="H2" s="916"/>
      <c r="I2" s="916"/>
      <c r="J2" s="916"/>
      <c r="K2" s="916"/>
      <c r="L2" s="916"/>
      <c r="M2" s="916"/>
      <c r="N2" s="916"/>
      <c r="O2" s="916"/>
    </row>
    <row r="3" spans="1:15" ht="20.100000000000001" customHeight="1"/>
    <row r="4" spans="1:15" ht="20.100000000000001" customHeight="1">
      <c r="A4" s="4946" t="s">
        <v>2239</v>
      </c>
      <c r="B4" s="4946"/>
      <c r="C4" s="4946"/>
      <c r="D4" s="4946"/>
      <c r="E4" s="4946"/>
      <c r="F4" s="4946"/>
      <c r="G4" s="4946"/>
    </row>
    <row r="5" spans="1:15" ht="20.100000000000001" customHeight="1" thickBot="1">
      <c r="A5" s="1107"/>
      <c r="B5" s="1107"/>
      <c r="C5" s="1107"/>
      <c r="D5" s="1107"/>
      <c r="E5" s="1107"/>
      <c r="F5" s="1107"/>
      <c r="G5" s="1107"/>
    </row>
    <row r="6" spans="1:15" ht="27" customHeight="1">
      <c r="A6" s="4947" t="s">
        <v>1970</v>
      </c>
      <c r="B6" s="4948"/>
      <c r="C6" s="4577" t="str">
        <f>IF(基本情報入力シート!$D$23="","",基本情報入力シート!$D$23)</f>
        <v/>
      </c>
      <c r="D6" s="4578"/>
      <c r="E6" s="4578"/>
      <c r="F6" s="4578"/>
      <c r="G6" s="4949"/>
    </row>
    <row r="7" spans="1:15" ht="27" customHeight="1" thickBot="1">
      <c r="A7" s="4925" t="s">
        <v>1580</v>
      </c>
      <c r="B7" s="4926"/>
      <c r="C7" s="4927" t="s">
        <v>2820</v>
      </c>
      <c r="D7" s="4928"/>
      <c r="E7" s="4928"/>
      <c r="F7" s="4928"/>
      <c r="G7" s="4929"/>
    </row>
    <row r="8" spans="1:15" s="795" customFormat="1" ht="27" customHeight="1">
      <c r="A8" s="4930" t="s">
        <v>2240</v>
      </c>
      <c r="B8" s="4931"/>
      <c r="C8" s="4931"/>
      <c r="D8" s="4931"/>
      <c r="E8" s="4932"/>
      <c r="F8" s="4933"/>
      <c r="G8" s="4934"/>
    </row>
    <row r="9" spans="1:15" s="795" customFormat="1" ht="27" customHeight="1">
      <c r="A9" s="4935" t="s">
        <v>2241</v>
      </c>
      <c r="B9" s="4936"/>
      <c r="C9" s="4936"/>
      <c r="D9" s="4936"/>
      <c r="E9" s="4937"/>
      <c r="F9" s="4938"/>
      <c r="G9" s="4939"/>
    </row>
    <row r="10" spans="1:15" s="795" customFormat="1" ht="27" customHeight="1" thickBot="1">
      <c r="A10" s="4940" t="s">
        <v>2242</v>
      </c>
      <c r="B10" s="4941"/>
      <c r="C10" s="4941"/>
      <c r="D10" s="4941"/>
      <c r="E10" s="4942"/>
      <c r="F10" s="4943"/>
      <c r="G10" s="4944"/>
    </row>
    <row r="11" spans="1:15" s="795" customFormat="1" ht="19.5" customHeight="1" thickBot="1">
      <c r="A11" s="4945"/>
      <c r="B11" s="4945"/>
      <c r="C11" s="4945"/>
      <c r="D11" s="4945"/>
      <c r="E11" s="4945"/>
      <c r="F11" s="4945"/>
      <c r="G11" s="4945"/>
      <c r="H11" s="4945"/>
    </row>
    <row r="12" spans="1:15" s="795" customFormat="1" ht="27.75" customHeight="1">
      <c r="A12" s="4922" t="s">
        <v>2243</v>
      </c>
      <c r="B12" s="4923"/>
      <c r="C12" s="4923"/>
      <c r="D12" s="4923"/>
      <c r="E12" s="4923"/>
      <c r="F12" s="4923" t="s">
        <v>2244</v>
      </c>
      <c r="G12" s="4924"/>
    </row>
    <row r="13" spans="1:15" s="795" customFormat="1" ht="27.75" customHeight="1">
      <c r="A13" s="1371">
        <v>1</v>
      </c>
      <c r="B13" s="4910"/>
      <c r="C13" s="4910"/>
      <c r="D13" s="4910"/>
      <c r="E13" s="4910"/>
      <c r="F13" s="4910"/>
      <c r="G13" s="4911"/>
    </row>
    <row r="14" spans="1:15" s="795" customFormat="1" ht="27.75" customHeight="1">
      <c r="A14" s="1371">
        <v>2</v>
      </c>
      <c r="B14" s="4910"/>
      <c r="C14" s="4910"/>
      <c r="D14" s="4910"/>
      <c r="E14" s="4910"/>
      <c r="F14" s="4910"/>
      <c r="G14" s="4911"/>
    </row>
    <row r="15" spans="1:15" s="795" customFormat="1" ht="27.75" customHeight="1">
      <c r="A15" s="1371">
        <v>3</v>
      </c>
      <c r="B15" s="4910"/>
      <c r="C15" s="4910"/>
      <c r="D15" s="4910"/>
      <c r="E15" s="4910"/>
      <c r="F15" s="4910"/>
      <c r="G15" s="4911"/>
    </row>
    <row r="16" spans="1:15" s="795" customFormat="1" ht="27.75" customHeight="1">
      <c r="A16" s="1371">
        <v>4</v>
      </c>
      <c r="B16" s="4910"/>
      <c r="C16" s="4910"/>
      <c r="D16" s="4910"/>
      <c r="E16" s="4910"/>
      <c r="F16" s="4910"/>
      <c r="G16" s="4911"/>
    </row>
    <row r="17" spans="1:7" s="795" customFormat="1" ht="27.75" customHeight="1">
      <c r="A17" s="1371">
        <v>5</v>
      </c>
      <c r="B17" s="4910"/>
      <c r="C17" s="4910"/>
      <c r="D17" s="4910"/>
      <c r="E17" s="4910"/>
      <c r="F17" s="4910"/>
      <c r="G17" s="4911"/>
    </row>
    <row r="18" spans="1:7" s="795" customFormat="1" ht="27.75" customHeight="1">
      <c r="A18" s="1371">
        <v>6</v>
      </c>
      <c r="B18" s="4910"/>
      <c r="C18" s="4910"/>
      <c r="D18" s="4910"/>
      <c r="E18" s="4910"/>
      <c r="F18" s="4910"/>
      <c r="G18" s="4911"/>
    </row>
    <row r="19" spans="1:7" s="795" customFormat="1" ht="27.75" customHeight="1">
      <c r="A19" s="1371">
        <v>7</v>
      </c>
      <c r="B19" s="4910"/>
      <c r="C19" s="4910"/>
      <c r="D19" s="4910"/>
      <c r="E19" s="4910"/>
      <c r="F19" s="4910"/>
      <c r="G19" s="4911"/>
    </row>
    <row r="20" spans="1:7" s="795" customFormat="1" ht="27.75" customHeight="1">
      <c r="A20" s="1371">
        <v>8</v>
      </c>
      <c r="B20" s="4910"/>
      <c r="C20" s="4910"/>
      <c r="D20" s="4910"/>
      <c r="E20" s="4910"/>
      <c r="F20" s="4910"/>
      <c r="G20" s="4911"/>
    </row>
    <row r="21" spans="1:7" s="795" customFormat="1" ht="27.75" customHeight="1">
      <c r="A21" s="1371">
        <v>9</v>
      </c>
      <c r="B21" s="4910"/>
      <c r="C21" s="4910"/>
      <c r="D21" s="4910"/>
      <c r="E21" s="4910"/>
      <c r="F21" s="4910"/>
      <c r="G21" s="4911"/>
    </row>
    <row r="22" spans="1:7" s="795" customFormat="1" ht="27.75" customHeight="1">
      <c r="A22" s="1371">
        <v>10</v>
      </c>
      <c r="B22" s="4910"/>
      <c r="C22" s="4910"/>
      <c r="D22" s="4910"/>
      <c r="E22" s="4910"/>
      <c r="F22" s="4910"/>
      <c r="G22" s="4911"/>
    </row>
    <row r="23" spans="1:7" s="795" customFormat="1" ht="27.75" customHeight="1" thickBot="1">
      <c r="A23" s="1108" t="s">
        <v>94</v>
      </c>
      <c r="B23" s="4912" t="s">
        <v>2821</v>
      </c>
      <c r="C23" s="4912"/>
      <c r="D23" s="4912"/>
      <c r="E23" s="4912"/>
      <c r="F23" s="1109"/>
      <c r="G23" s="1110" t="s">
        <v>2822</v>
      </c>
    </row>
    <row r="24" spans="1:7" s="795" customFormat="1" ht="19.5" thickBot="1"/>
    <row r="25" spans="1:7" s="795" customFormat="1" ht="27.75" customHeight="1">
      <c r="A25" s="4922" t="s">
        <v>2245</v>
      </c>
      <c r="B25" s="4923"/>
      <c r="C25" s="4923"/>
      <c r="D25" s="4923"/>
      <c r="E25" s="4923"/>
      <c r="F25" s="4923" t="s">
        <v>2244</v>
      </c>
      <c r="G25" s="4924"/>
    </row>
    <row r="26" spans="1:7" s="795" customFormat="1" ht="27.75" customHeight="1">
      <c r="A26" s="1371">
        <v>1</v>
      </c>
      <c r="B26" s="4910"/>
      <c r="C26" s="4910"/>
      <c r="D26" s="4910"/>
      <c r="E26" s="4910"/>
      <c r="F26" s="4910"/>
      <c r="G26" s="4911"/>
    </row>
    <row r="27" spans="1:7" s="795" customFormat="1" ht="27.75" customHeight="1">
      <c r="A27" s="1371">
        <v>2</v>
      </c>
      <c r="B27" s="4910"/>
      <c r="C27" s="4910"/>
      <c r="D27" s="4910"/>
      <c r="E27" s="4910"/>
      <c r="F27" s="4910"/>
      <c r="G27" s="4911"/>
    </row>
    <row r="28" spans="1:7" s="795" customFormat="1" ht="27.75" customHeight="1">
      <c r="A28" s="1371">
        <v>3</v>
      </c>
      <c r="B28" s="4910"/>
      <c r="C28" s="4910"/>
      <c r="D28" s="4910"/>
      <c r="E28" s="4910"/>
      <c r="F28" s="4910"/>
      <c r="G28" s="4911"/>
    </row>
    <row r="29" spans="1:7" s="795" customFormat="1" ht="27.75" customHeight="1">
      <c r="A29" s="1371">
        <v>4</v>
      </c>
      <c r="B29" s="4910"/>
      <c r="C29" s="4910"/>
      <c r="D29" s="4910"/>
      <c r="E29" s="4910"/>
      <c r="F29" s="4910"/>
      <c r="G29" s="4911"/>
    </row>
    <row r="30" spans="1:7" s="795" customFormat="1" ht="27.75" customHeight="1">
      <c r="A30" s="1371">
        <v>5</v>
      </c>
      <c r="B30" s="4910"/>
      <c r="C30" s="4910"/>
      <c r="D30" s="4910"/>
      <c r="E30" s="4910"/>
      <c r="F30" s="4910"/>
      <c r="G30" s="4911"/>
    </row>
    <row r="31" spans="1:7" s="795" customFormat="1" ht="27.75" customHeight="1" thickBot="1">
      <c r="A31" s="1108" t="s">
        <v>94</v>
      </c>
      <c r="B31" s="4912" t="s">
        <v>2246</v>
      </c>
      <c r="C31" s="4912"/>
      <c r="D31" s="4912"/>
      <c r="E31" s="4912"/>
      <c r="F31" s="1109"/>
      <c r="G31" s="1110" t="s">
        <v>2823</v>
      </c>
    </row>
    <row r="32" spans="1:7" s="795" customFormat="1" ht="19.5" thickBot="1"/>
    <row r="33" spans="1:8" s="795" customFormat="1" ht="13.5" customHeight="1">
      <c r="A33" s="4913" t="s">
        <v>2247</v>
      </c>
      <c r="B33" s="4914"/>
      <c r="C33" s="4914"/>
      <c r="D33" s="4914"/>
      <c r="E33" s="4917" t="s">
        <v>2824</v>
      </c>
      <c r="F33" s="4918"/>
      <c r="G33" s="4920" t="s">
        <v>2825</v>
      </c>
    </row>
    <row r="34" spans="1:8" s="795" customFormat="1" ht="13.5" customHeight="1" thickBot="1">
      <c r="A34" s="4915"/>
      <c r="B34" s="4916"/>
      <c r="C34" s="4916"/>
      <c r="D34" s="4916"/>
      <c r="E34" s="4912"/>
      <c r="F34" s="4919"/>
      <c r="G34" s="4921"/>
    </row>
    <row r="35" spans="1:8" s="795" customFormat="1" ht="18.75"/>
    <row r="36" spans="1:8" s="795" customFormat="1" ht="32.25" customHeight="1">
      <c r="A36" s="4909" t="s">
        <v>2248</v>
      </c>
      <c r="B36" s="4909"/>
      <c r="C36" s="4909"/>
      <c r="D36" s="4909"/>
      <c r="E36" s="4909"/>
      <c r="F36" s="4909"/>
      <c r="G36" s="4909"/>
      <c r="H36" s="1111"/>
    </row>
    <row r="37" spans="1:8" s="795" customFormat="1" ht="25.5" customHeight="1">
      <c r="A37" s="4909" t="s">
        <v>2249</v>
      </c>
      <c r="B37" s="4909"/>
      <c r="C37" s="4909"/>
      <c r="D37" s="4909"/>
      <c r="E37" s="4909"/>
      <c r="F37" s="4909"/>
      <c r="G37" s="1111"/>
      <c r="H37" s="1111"/>
    </row>
    <row r="38" spans="1:8" s="795" customFormat="1" ht="27" customHeight="1">
      <c r="A38" s="1112" t="s">
        <v>2250</v>
      </c>
      <c r="B38" s="1112"/>
      <c r="C38" s="1112"/>
      <c r="D38" s="1112"/>
      <c r="E38" s="1112"/>
      <c r="F38" s="1112"/>
      <c r="G38" s="1112"/>
      <c r="H38" s="1112"/>
    </row>
    <row r="39" spans="1:8" s="795" customFormat="1" ht="20.25" customHeight="1">
      <c r="A39" s="1112" t="s">
        <v>2826</v>
      </c>
      <c r="B39" s="1113"/>
      <c r="C39" s="1113"/>
      <c r="D39" s="1113"/>
      <c r="E39" s="1113"/>
      <c r="F39" s="1113"/>
      <c r="G39" s="1113"/>
      <c r="H39" s="1113"/>
    </row>
    <row r="40" spans="1:8" ht="24.95" customHeight="1"/>
    <row r="41" spans="1:8" ht="24.95" customHeight="1"/>
    <row r="42" spans="1:8" ht="24.95" customHeight="1"/>
    <row r="43" spans="1:8" ht="24.95" customHeight="1"/>
    <row r="44" spans="1:8" ht="24.95" customHeight="1"/>
    <row r="45" spans="1:8" ht="24.95" customHeight="1"/>
    <row r="46" spans="1:8" ht="24.95" customHeight="1"/>
    <row r="47" spans="1:8" ht="24.95" customHeight="1"/>
    <row r="48" spans="1:8" ht="24.95" customHeight="1"/>
    <row r="49" ht="24.95" customHeight="1"/>
    <row r="50" ht="24.95" customHeight="1"/>
    <row r="51" ht="24.95" customHeight="1"/>
    <row r="52" ht="24.95" customHeight="1"/>
    <row r="53" ht="24.95" customHeight="1"/>
  </sheetData>
  <protectedRanges>
    <protectedRange sqref="C6:G6" name="範囲1_1"/>
  </protectedRanges>
  <mergeCells count="56">
    <mergeCell ref="H1:I1"/>
    <mergeCell ref="F2:G2"/>
    <mergeCell ref="A4:G4"/>
    <mergeCell ref="A6:B6"/>
    <mergeCell ref="C6:G6"/>
    <mergeCell ref="A7:B7"/>
    <mergeCell ref="C7:G7"/>
    <mergeCell ref="B14:E14"/>
    <mergeCell ref="F14:G14"/>
    <mergeCell ref="A8:E8"/>
    <mergeCell ref="F8:G8"/>
    <mergeCell ref="A9:E9"/>
    <mergeCell ref="F9:G9"/>
    <mergeCell ref="A10:E10"/>
    <mergeCell ref="F10:G10"/>
    <mergeCell ref="A11:H11"/>
    <mergeCell ref="A12:E12"/>
    <mergeCell ref="F12:G12"/>
    <mergeCell ref="B13:E13"/>
    <mergeCell ref="F13:G13"/>
    <mergeCell ref="B15:E15"/>
    <mergeCell ref="F15:G15"/>
    <mergeCell ref="B16:E16"/>
    <mergeCell ref="F16:G16"/>
    <mergeCell ref="B17:E17"/>
    <mergeCell ref="F17:G17"/>
    <mergeCell ref="A25:E25"/>
    <mergeCell ref="F25:G25"/>
    <mergeCell ref="B18:E18"/>
    <mergeCell ref="F18:G18"/>
    <mergeCell ref="B19:E19"/>
    <mergeCell ref="F19:G19"/>
    <mergeCell ref="B20:E20"/>
    <mergeCell ref="F20:G20"/>
    <mergeCell ref="B21:E21"/>
    <mergeCell ref="F21:G21"/>
    <mergeCell ref="B22:E22"/>
    <mergeCell ref="F22:G22"/>
    <mergeCell ref="B23:E23"/>
    <mergeCell ref="B26:E26"/>
    <mergeCell ref="F26:G26"/>
    <mergeCell ref="B27:E27"/>
    <mergeCell ref="F27:G27"/>
    <mergeCell ref="B28:E28"/>
    <mergeCell ref="F28:G28"/>
    <mergeCell ref="A36:G36"/>
    <mergeCell ref="A37:F37"/>
    <mergeCell ref="B29:E29"/>
    <mergeCell ref="F29:G29"/>
    <mergeCell ref="B30:E30"/>
    <mergeCell ref="F30:G30"/>
    <mergeCell ref="B31:E31"/>
    <mergeCell ref="A33:D34"/>
    <mergeCell ref="E33:E34"/>
    <mergeCell ref="F33:F34"/>
    <mergeCell ref="G33:G34"/>
  </mergeCells>
  <phoneticPr fontId="33"/>
  <hyperlinks>
    <hyperlink ref="H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colBreaks count="1" manualBreakCount="1">
    <brk id="7" max="31" man="1"/>
  </col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7"/>
  <sheetViews>
    <sheetView view="pageBreakPreview" zoomScaleNormal="100" zoomScaleSheetLayoutView="100" workbookViewId="0">
      <selection activeCell="C11" sqref="C11:G11"/>
    </sheetView>
  </sheetViews>
  <sheetFormatPr defaultColWidth="9" defaultRowHeight="13.5"/>
  <cols>
    <col min="1" max="1" width="1.625" style="1114" customWidth="1"/>
    <col min="2" max="2" width="10.25" style="1114" customWidth="1"/>
    <col min="3" max="3" width="15.625" style="1114" customWidth="1"/>
    <col min="4" max="4" width="15.25" style="1114" customWidth="1"/>
    <col min="5" max="5" width="17.5" style="1114" customWidth="1"/>
    <col min="6" max="6" width="15.125" style="1114" customWidth="1"/>
    <col min="7" max="7" width="19.625" style="1114" customWidth="1"/>
    <col min="8" max="8" width="1.875" style="1114" customWidth="1"/>
    <col min="9" max="9" width="2.5" style="1114" customWidth="1"/>
    <col min="10" max="10" width="8.125" style="1114" customWidth="1"/>
    <col min="11" max="11" width="7.875" style="1114" customWidth="1"/>
    <col min="12" max="256" width="9" style="1114"/>
    <col min="257" max="257" width="1.125" style="1114" customWidth="1"/>
    <col min="258" max="259" width="15.625" style="1114" customWidth="1"/>
    <col min="260" max="260" width="15.25" style="1114" customWidth="1"/>
    <col min="261" max="261" width="17.5" style="1114" customWidth="1"/>
    <col min="262" max="262" width="15.125" style="1114" customWidth="1"/>
    <col min="263" max="263" width="15.25" style="1114" customWidth="1"/>
    <col min="264" max="264" width="3.75" style="1114" customWidth="1"/>
    <col min="265" max="265" width="2.5" style="1114" customWidth="1"/>
    <col min="266" max="512" width="9" style="1114"/>
    <col min="513" max="513" width="1.125" style="1114" customWidth="1"/>
    <col min="514" max="515" width="15.625" style="1114" customWidth="1"/>
    <col min="516" max="516" width="15.25" style="1114" customWidth="1"/>
    <col min="517" max="517" width="17.5" style="1114" customWidth="1"/>
    <col min="518" max="518" width="15.125" style="1114" customWidth="1"/>
    <col min="519" max="519" width="15.25" style="1114" customWidth="1"/>
    <col min="520" max="520" width="3.75" style="1114" customWidth="1"/>
    <col min="521" max="521" width="2.5" style="1114" customWidth="1"/>
    <col min="522" max="768" width="9" style="1114"/>
    <col min="769" max="769" width="1.125" style="1114" customWidth="1"/>
    <col min="770" max="771" width="15.625" style="1114" customWidth="1"/>
    <col min="772" max="772" width="15.25" style="1114" customWidth="1"/>
    <col min="773" max="773" width="17.5" style="1114" customWidth="1"/>
    <col min="774" max="774" width="15.125" style="1114" customWidth="1"/>
    <col min="775" max="775" width="15.25" style="1114" customWidth="1"/>
    <col min="776" max="776" width="3.75" style="1114" customWidth="1"/>
    <col min="777" max="777" width="2.5" style="1114" customWidth="1"/>
    <col min="778" max="1024" width="9" style="1114"/>
    <col min="1025" max="1025" width="1.125" style="1114" customWidth="1"/>
    <col min="1026" max="1027" width="15.625" style="1114" customWidth="1"/>
    <col min="1028" max="1028" width="15.25" style="1114" customWidth="1"/>
    <col min="1029" max="1029" width="17.5" style="1114" customWidth="1"/>
    <col min="1030" max="1030" width="15.125" style="1114" customWidth="1"/>
    <col min="1031" max="1031" width="15.25" style="1114" customWidth="1"/>
    <col min="1032" max="1032" width="3.75" style="1114" customWidth="1"/>
    <col min="1033" max="1033" width="2.5" style="1114" customWidth="1"/>
    <col min="1034" max="1280" width="9" style="1114"/>
    <col min="1281" max="1281" width="1.125" style="1114" customWidth="1"/>
    <col min="1282" max="1283" width="15.625" style="1114" customWidth="1"/>
    <col min="1284" max="1284" width="15.25" style="1114" customWidth="1"/>
    <col min="1285" max="1285" width="17.5" style="1114" customWidth="1"/>
    <col min="1286" max="1286" width="15.125" style="1114" customWidth="1"/>
    <col min="1287" max="1287" width="15.25" style="1114" customWidth="1"/>
    <col min="1288" max="1288" width="3.75" style="1114" customWidth="1"/>
    <col min="1289" max="1289" width="2.5" style="1114" customWidth="1"/>
    <col min="1290" max="1536" width="9" style="1114"/>
    <col min="1537" max="1537" width="1.125" style="1114" customWidth="1"/>
    <col min="1538" max="1539" width="15.625" style="1114" customWidth="1"/>
    <col min="1540" max="1540" width="15.25" style="1114" customWidth="1"/>
    <col min="1541" max="1541" width="17.5" style="1114" customWidth="1"/>
    <col min="1542" max="1542" width="15.125" style="1114" customWidth="1"/>
    <col min="1543" max="1543" width="15.25" style="1114" customWidth="1"/>
    <col min="1544" max="1544" width="3.75" style="1114" customWidth="1"/>
    <col min="1545" max="1545" width="2.5" style="1114" customWidth="1"/>
    <col min="1546" max="1792" width="9" style="1114"/>
    <col min="1793" max="1793" width="1.125" style="1114" customWidth="1"/>
    <col min="1794" max="1795" width="15.625" style="1114" customWidth="1"/>
    <col min="1796" max="1796" width="15.25" style="1114" customWidth="1"/>
    <col min="1797" max="1797" width="17.5" style="1114" customWidth="1"/>
    <col min="1798" max="1798" width="15.125" style="1114" customWidth="1"/>
    <col min="1799" max="1799" width="15.25" style="1114" customWidth="1"/>
    <col min="1800" max="1800" width="3.75" style="1114" customWidth="1"/>
    <col min="1801" max="1801" width="2.5" style="1114" customWidth="1"/>
    <col min="1802" max="2048" width="9" style="1114"/>
    <col min="2049" max="2049" width="1.125" style="1114" customWidth="1"/>
    <col min="2050" max="2051" width="15.625" style="1114" customWidth="1"/>
    <col min="2052" max="2052" width="15.25" style="1114" customWidth="1"/>
    <col min="2053" max="2053" width="17.5" style="1114" customWidth="1"/>
    <col min="2054" max="2054" width="15.125" style="1114" customWidth="1"/>
    <col min="2055" max="2055" width="15.25" style="1114" customWidth="1"/>
    <col min="2056" max="2056" width="3.75" style="1114" customWidth="1"/>
    <col min="2057" max="2057" width="2.5" style="1114" customWidth="1"/>
    <col min="2058" max="2304" width="9" style="1114"/>
    <col min="2305" max="2305" width="1.125" style="1114" customWidth="1"/>
    <col min="2306" max="2307" width="15.625" style="1114" customWidth="1"/>
    <col min="2308" max="2308" width="15.25" style="1114" customWidth="1"/>
    <col min="2309" max="2309" width="17.5" style="1114" customWidth="1"/>
    <col min="2310" max="2310" width="15.125" style="1114" customWidth="1"/>
    <col min="2311" max="2311" width="15.25" style="1114" customWidth="1"/>
    <col min="2312" max="2312" width="3.75" style="1114" customWidth="1"/>
    <col min="2313" max="2313" width="2.5" style="1114" customWidth="1"/>
    <col min="2314" max="2560" width="9" style="1114"/>
    <col min="2561" max="2561" width="1.125" style="1114" customWidth="1"/>
    <col min="2562" max="2563" width="15.625" style="1114" customWidth="1"/>
    <col min="2564" max="2564" width="15.25" style="1114" customWidth="1"/>
    <col min="2565" max="2565" width="17.5" style="1114" customWidth="1"/>
    <col min="2566" max="2566" width="15.125" style="1114" customWidth="1"/>
    <col min="2567" max="2567" width="15.25" style="1114" customWidth="1"/>
    <col min="2568" max="2568" width="3.75" style="1114" customWidth="1"/>
    <col min="2569" max="2569" width="2.5" style="1114" customWidth="1"/>
    <col min="2570" max="2816" width="9" style="1114"/>
    <col min="2817" max="2817" width="1.125" style="1114" customWidth="1"/>
    <col min="2818" max="2819" width="15.625" style="1114" customWidth="1"/>
    <col min="2820" max="2820" width="15.25" style="1114" customWidth="1"/>
    <col min="2821" max="2821" width="17.5" style="1114" customWidth="1"/>
    <col min="2822" max="2822" width="15.125" style="1114" customWidth="1"/>
    <col min="2823" max="2823" width="15.25" style="1114" customWidth="1"/>
    <col min="2824" max="2824" width="3.75" style="1114" customWidth="1"/>
    <col min="2825" max="2825" width="2.5" style="1114" customWidth="1"/>
    <col min="2826" max="3072" width="9" style="1114"/>
    <col min="3073" max="3073" width="1.125" style="1114" customWidth="1"/>
    <col min="3074" max="3075" width="15.625" style="1114" customWidth="1"/>
    <col min="3076" max="3076" width="15.25" style="1114" customWidth="1"/>
    <col min="3077" max="3077" width="17.5" style="1114" customWidth="1"/>
    <col min="3078" max="3078" width="15.125" style="1114" customWidth="1"/>
    <col min="3079" max="3079" width="15.25" style="1114" customWidth="1"/>
    <col min="3080" max="3080" width="3.75" style="1114" customWidth="1"/>
    <col min="3081" max="3081" width="2.5" style="1114" customWidth="1"/>
    <col min="3082" max="3328" width="9" style="1114"/>
    <col min="3329" max="3329" width="1.125" style="1114" customWidth="1"/>
    <col min="3330" max="3331" width="15.625" style="1114" customWidth="1"/>
    <col min="3332" max="3332" width="15.25" style="1114" customWidth="1"/>
    <col min="3333" max="3333" width="17.5" style="1114" customWidth="1"/>
    <col min="3334" max="3334" width="15.125" style="1114" customWidth="1"/>
    <col min="3335" max="3335" width="15.25" style="1114" customWidth="1"/>
    <col min="3336" max="3336" width="3.75" style="1114" customWidth="1"/>
    <col min="3337" max="3337" width="2.5" style="1114" customWidth="1"/>
    <col min="3338" max="3584" width="9" style="1114"/>
    <col min="3585" max="3585" width="1.125" style="1114" customWidth="1"/>
    <col min="3586" max="3587" width="15.625" style="1114" customWidth="1"/>
    <col min="3588" max="3588" width="15.25" style="1114" customWidth="1"/>
    <col min="3589" max="3589" width="17.5" style="1114" customWidth="1"/>
    <col min="3590" max="3590" width="15.125" style="1114" customWidth="1"/>
    <col min="3591" max="3591" width="15.25" style="1114" customWidth="1"/>
    <col min="3592" max="3592" width="3.75" style="1114" customWidth="1"/>
    <col min="3593" max="3593" width="2.5" style="1114" customWidth="1"/>
    <col min="3594" max="3840" width="9" style="1114"/>
    <col min="3841" max="3841" width="1.125" style="1114" customWidth="1"/>
    <col min="3842" max="3843" width="15.625" style="1114" customWidth="1"/>
    <col min="3844" max="3844" width="15.25" style="1114" customWidth="1"/>
    <col min="3845" max="3845" width="17.5" style="1114" customWidth="1"/>
    <col min="3846" max="3846" width="15.125" style="1114" customWidth="1"/>
    <col min="3847" max="3847" width="15.25" style="1114" customWidth="1"/>
    <col min="3848" max="3848" width="3.75" style="1114" customWidth="1"/>
    <col min="3849" max="3849" width="2.5" style="1114" customWidth="1"/>
    <col min="3850" max="4096" width="9" style="1114"/>
    <col min="4097" max="4097" width="1.125" style="1114" customWidth="1"/>
    <col min="4098" max="4099" width="15.625" style="1114" customWidth="1"/>
    <col min="4100" max="4100" width="15.25" style="1114" customWidth="1"/>
    <col min="4101" max="4101" width="17.5" style="1114" customWidth="1"/>
    <col min="4102" max="4102" width="15.125" style="1114" customWidth="1"/>
    <col min="4103" max="4103" width="15.25" style="1114" customWidth="1"/>
    <col min="4104" max="4104" width="3.75" style="1114" customWidth="1"/>
    <col min="4105" max="4105" width="2.5" style="1114" customWidth="1"/>
    <col min="4106" max="4352" width="9" style="1114"/>
    <col min="4353" max="4353" width="1.125" style="1114" customWidth="1"/>
    <col min="4354" max="4355" width="15.625" style="1114" customWidth="1"/>
    <col min="4356" max="4356" width="15.25" style="1114" customWidth="1"/>
    <col min="4357" max="4357" width="17.5" style="1114" customWidth="1"/>
    <col min="4358" max="4358" width="15.125" style="1114" customWidth="1"/>
    <col min="4359" max="4359" width="15.25" style="1114" customWidth="1"/>
    <col min="4360" max="4360" width="3.75" style="1114" customWidth="1"/>
    <col min="4361" max="4361" width="2.5" style="1114" customWidth="1"/>
    <col min="4362" max="4608" width="9" style="1114"/>
    <col min="4609" max="4609" width="1.125" style="1114" customWidth="1"/>
    <col min="4610" max="4611" width="15.625" style="1114" customWidth="1"/>
    <col min="4612" max="4612" width="15.25" style="1114" customWidth="1"/>
    <col min="4613" max="4613" width="17.5" style="1114" customWidth="1"/>
    <col min="4614" max="4614" width="15.125" style="1114" customWidth="1"/>
    <col min="4615" max="4615" width="15.25" style="1114" customWidth="1"/>
    <col min="4616" max="4616" width="3.75" style="1114" customWidth="1"/>
    <col min="4617" max="4617" width="2.5" style="1114" customWidth="1"/>
    <col min="4618" max="4864" width="9" style="1114"/>
    <col min="4865" max="4865" width="1.125" style="1114" customWidth="1"/>
    <col min="4866" max="4867" width="15.625" style="1114" customWidth="1"/>
    <col min="4868" max="4868" width="15.25" style="1114" customWidth="1"/>
    <col min="4869" max="4869" width="17.5" style="1114" customWidth="1"/>
    <col min="4870" max="4870" width="15.125" style="1114" customWidth="1"/>
    <col min="4871" max="4871" width="15.25" style="1114" customWidth="1"/>
    <col min="4872" max="4872" width="3.75" style="1114" customWidth="1"/>
    <col min="4873" max="4873" width="2.5" style="1114" customWidth="1"/>
    <col min="4874" max="5120" width="9" style="1114"/>
    <col min="5121" max="5121" width="1.125" style="1114" customWidth="1"/>
    <col min="5122" max="5123" width="15.625" style="1114" customWidth="1"/>
    <col min="5124" max="5124" width="15.25" style="1114" customWidth="1"/>
    <col min="5125" max="5125" width="17.5" style="1114" customWidth="1"/>
    <col min="5126" max="5126" width="15.125" style="1114" customWidth="1"/>
    <col min="5127" max="5127" width="15.25" style="1114" customWidth="1"/>
    <col min="5128" max="5128" width="3.75" style="1114" customWidth="1"/>
    <col min="5129" max="5129" width="2.5" style="1114" customWidth="1"/>
    <col min="5130" max="5376" width="9" style="1114"/>
    <col min="5377" max="5377" width="1.125" style="1114" customWidth="1"/>
    <col min="5378" max="5379" width="15.625" style="1114" customWidth="1"/>
    <col min="5380" max="5380" width="15.25" style="1114" customWidth="1"/>
    <col min="5381" max="5381" width="17.5" style="1114" customWidth="1"/>
    <col min="5382" max="5382" width="15.125" style="1114" customWidth="1"/>
    <col min="5383" max="5383" width="15.25" style="1114" customWidth="1"/>
    <col min="5384" max="5384" width="3.75" style="1114" customWidth="1"/>
    <col min="5385" max="5385" width="2.5" style="1114" customWidth="1"/>
    <col min="5386" max="5632" width="9" style="1114"/>
    <col min="5633" max="5633" width="1.125" style="1114" customWidth="1"/>
    <col min="5634" max="5635" width="15.625" style="1114" customWidth="1"/>
    <col min="5636" max="5636" width="15.25" style="1114" customWidth="1"/>
    <col min="5637" max="5637" width="17.5" style="1114" customWidth="1"/>
    <col min="5638" max="5638" width="15.125" style="1114" customWidth="1"/>
    <col min="5639" max="5639" width="15.25" style="1114" customWidth="1"/>
    <col min="5640" max="5640" width="3.75" style="1114" customWidth="1"/>
    <col min="5641" max="5641" width="2.5" style="1114" customWidth="1"/>
    <col min="5642" max="5888" width="9" style="1114"/>
    <col min="5889" max="5889" width="1.125" style="1114" customWidth="1"/>
    <col min="5890" max="5891" width="15.625" style="1114" customWidth="1"/>
    <col min="5892" max="5892" width="15.25" style="1114" customWidth="1"/>
    <col min="5893" max="5893" width="17.5" style="1114" customWidth="1"/>
    <col min="5894" max="5894" width="15.125" style="1114" customWidth="1"/>
    <col min="5895" max="5895" width="15.25" style="1114" customWidth="1"/>
    <col min="5896" max="5896" width="3.75" style="1114" customWidth="1"/>
    <col min="5897" max="5897" width="2.5" style="1114" customWidth="1"/>
    <col min="5898" max="6144" width="9" style="1114"/>
    <col min="6145" max="6145" width="1.125" style="1114" customWidth="1"/>
    <col min="6146" max="6147" width="15.625" style="1114" customWidth="1"/>
    <col min="6148" max="6148" width="15.25" style="1114" customWidth="1"/>
    <col min="6149" max="6149" width="17.5" style="1114" customWidth="1"/>
    <col min="6150" max="6150" width="15.125" style="1114" customWidth="1"/>
    <col min="6151" max="6151" width="15.25" style="1114" customWidth="1"/>
    <col min="6152" max="6152" width="3.75" style="1114" customWidth="1"/>
    <col min="6153" max="6153" width="2.5" style="1114" customWidth="1"/>
    <col min="6154" max="6400" width="9" style="1114"/>
    <col min="6401" max="6401" width="1.125" style="1114" customWidth="1"/>
    <col min="6402" max="6403" width="15.625" style="1114" customWidth="1"/>
    <col min="6404" max="6404" width="15.25" style="1114" customWidth="1"/>
    <col min="6405" max="6405" width="17.5" style="1114" customWidth="1"/>
    <col min="6406" max="6406" width="15.125" style="1114" customWidth="1"/>
    <col min="6407" max="6407" width="15.25" style="1114" customWidth="1"/>
    <col min="6408" max="6408" width="3.75" style="1114" customWidth="1"/>
    <col min="6409" max="6409" width="2.5" style="1114" customWidth="1"/>
    <col min="6410" max="6656" width="9" style="1114"/>
    <col min="6657" max="6657" width="1.125" style="1114" customWidth="1"/>
    <col min="6658" max="6659" width="15.625" style="1114" customWidth="1"/>
    <col min="6660" max="6660" width="15.25" style="1114" customWidth="1"/>
    <col min="6661" max="6661" width="17.5" style="1114" customWidth="1"/>
    <col min="6662" max="6662" width="15.125" style="1114" customWidth="1"/>
    <col min="6663" max="6663" width="15.25" style="1114" customWidth="1"/>
    <col min="6664" max="6664" width="3.75" style="1114" customWidth="1"/>
    <col min="6665" max="6665" width="2.5" style="1114" customWidth="1"/>
    <col min="6666" max="6912" width="9" style="1114"/>
    <col min="6913" max="6913" width="1.125" style="1114" customWidth="1"/>
    <col min="6914" max="6915" width="15.625" style="1114" customWidth="1"/>
    <col min="6916" max="6916" width="15.25" style="1114" customWidth="1"/>
    <col min="6917" max="6917" width="17.5" style="1114" customWidth="1"/>
    <col min="6918" max="6918" width="15.125" style="1114" customWidth="1"/>
    <col min="6919" max="6919" width="15.25" style="1114" customWidth="1"/>
    <col min="6920" max="6920" width="3.75" style="1114" customWidth="1"/>
    <col min="6921" max="6921" width="2.5" style="1114" customWidth="1"/>
    <col min="6922" max="7168" width="9" style="1114"/>
    <col min="7169" max="7169" width="1.125" style="1114" customWidth="1"/>
    <col min="7170" max="7171" width="15.625" style="1114" customWidth="1"/>
    <col min="7172" max="7172" width="15.25" style="1114" customWidth="1"/>
    <col min="7173" max="7173" width="17.5" style="1114" customWidth="1"/>
    <col min="7174" max="7174" width="15.125" style="1114" customWidth="1"/>
    <col min="7175" max="7175" width="15.25" style="1114" customWidth="1"/>
    <col min="7176" max="7176" width="3.75" style="1114" customWidth="1"/>
    <col min="7177" max="7177" width="2.5" style="1114" customWidth="1"/>
    <col min="7178" max="7424" width="9" style="1114"/>
    <col min="7425" max="7425" width="1.125" style="1114" customWidth="1"/>
    <col min="7426" max="7427" width="15.625" style="1114" customWidth="1"/>
    <col min="7428" max="7428" width="15.25" style="1114" customWidth="1"/>
    <col min="7429" max="7429" width="17.5" style="1114" customWidth="1"/>
    <col min="7430" max="7430" width="15.125" style="1114" customWidth="1"/>
    <col min="7431" max="7431" width="15.25" style="1114" customWidth="1"/>
    <col min="7432" max="7432" width="3.75" style="1114" customWidth="1"/>
    <col min="7433" max="7433" width="2.5" style="1114" customWidth="1"/>
    <col min="7434" max="7680" width="9" style="1114"/>
    <col min="7681" max="7681" width="1.125" style="1114" customWidth="1"/>
    <col min="7682" max="7683" width="15.625" style="1114" customWidth="1"/>
    <col min="7684" max="7684" width="15.25" style="1114" customWidth="1"/>
    <col min="7685" max="7685" width="17.5" style="1114" customWidth="1"/>
    <col min="7686" max="7686" width="15.125" style="1114" customWidth="1"/>
    <col min="7687" max="7687" width="15.25" style="1114" customWidth="1"/>
    <col min="7688" max="7688" width="3.75" style="1114" customWidth="1"/>
    <col min="7689" max="7689" width="2.5" style="1114" customWidth="1"/>
    <col min="7690" max="7936" width="9" style="1114"/>
    <col min="7937" max="7937" width="1.125" style="1114" customWidth="1"/>
    <col min="7938" max="7939" width="15.625" style="1114" customWidth="1"/>
    <col min="7940" max="7940" width="15.25" style="1114" customWidth="1"/>
    <col min="7941" max="7941" width="17.5" style="1114" customWidth="1"/>
    <col min="7942" max="7942" width="15.125" style="1114" customWidth="1"/>
    <col min="7943" max="7943" width="15.25" style="1114" customWidth="1"/>
    <col min="7944" max="7944" width="3.75" style="1114" customWidth="1"/>
    <col min="7945" max="7945" width="2.5" style="1114" customWidth="1"/>
    <col min="7946" max="8192" width="9" style="1114"/>
    <col min="8193" max="8193" width="1.125" style="1114" customWidth="1"/>
    <col min="8194" max="8195" width="15.625" style="1114" customWidth="1"/>
    <col min="8196" max="8196" width="15.25" style="1114" customWidth="1"/>
    <col min="8197" max="8197" width="17.5" style="1114" customWidth="1"/>
    <col min="8198" max="8198" width="15.125" style="1114" customWidth="1"/>
    <col min="8199" max="8199" width="15.25" style="1114" customWidth="1"/>
    <col min="8200" max="8200" width="3.75" style="1114" customWidth="1"/>
    <col min="8201" max="8201" width="2.5" style="1114" customWidth="1"/>
    <col min="8202" max="8448" width="9" style="1114"/>
    <col min="8449" max="8449" width="1.125" style="1114" customWidth="1"/>
    <col min="8450" max="8451" width="15.625" style="1114" customWidth="1"/>
    <col min="8452" max="8452" width="15.25" style="1114" customWidth="1"/>
    <col min="8453" max="8453" width="17.5" style="1114" customWidth="1"/>
    <col min="8454" max="8454" width="15.125" style="1114" customWidth="1"/>
    <col min="8455" max="8455" width="15.25" style="1114" customWidth="1"/>
    <col min="8456" max="8456" width="3.75" style="1114" customWidth="1"/>
    <col min="8457" max="8457" width="2.5" style="1114" customWidth="1"/>
    <col min="8458" max="8704" width="9" style="1114"/>
    <col min="8705" max="8705" width="1.125" style="1114" customWidth="1"/>
    <col min="8706" max="8707" width="15.625" style="1114" customWidth="1"/>
    <col min="8708" max="8708" width="15.25" style="1114" customWidth="1"/>
    <col min="8709" max="8709" width="17.5" style="1114" customWidth="1"/>
    <col min="8710" max="8710" width="15.125" style="1114" customWidth="1"/>
    <col min="8711" max="8711" width="15.25" style="1114" customWidth="1"/>
    <col min="8712" max="8712" width="3.75" style="1114" customWidth="1"/>
    <col min="8713" max="8713" width="2.5" style="1114" customWidth="1"/>
    <col min="8714" max="8960" width="9" style="1114"/>
    <col min="8961" max="8961" width="1.125" style="1114" customWidth="1"/>
    <col min="8962" max="8963" width="15.625" style="1114" customWidth="1"/>
    <col min="8964" max="8964" width="15.25" style="1114" customWidth="1"/>
    <col min="8965" max="8965" width="17.5" style="1114" customWidth="1"/>
    <col min="8966" max="8966" width="15.125" style="1114" customWidth="1"/>
    <col min="8967" max="8967" width="15.25" style="1114" customWidth="1"/>
    <col min="8968" max="8968" width="3.75" style="1114" customWidth="1"/>
    <col min="8969" max="8969" width="2.5" style="1114" customWidth="1"/>
    <col min="8970" max="9216" width="9" style="1114"/>
    <col min="9217" max="9217" width="1.125" style="1114" customWidth="1"/>
    <col min="9218" max="9219" width="15.625" style="1114" customWidth="1"/>
    <col min="9220" max="9220" width="15.25" style="1114" customWidth="1"/>
    <col min="9221" max="9221" width="17.5" style="1114" customWidth="1"/>
    <col min="9222" max="9222" width="15.125" style="1114" customWidth="1"/>
    <col min="9223" max="9223" width="15.25" style="1114" customWidth="1"/>
    <col min="9224" max="9224" width="3.75" style="1114" customWidth="1"/>
    <col min="9225" max="9225" width="2.5" style="1114" customWidth="1"/>
    <col min="9226" max="9472" width="9" style="1114"/>
    <col min="9473" max="9473" width="1.125" style="1114" customWidth="1"/>
    <col min="9474" max="9475" width="15.625" style="1114" customWidth="1"/>
    <col min="9476" max="9476" width="15.25" style="1114" customWidth="1"/>
    <col min="9477" max="9477" width="17.5" style="1114" customWidth="1"/>
    <col min="9478" max="9478" width="15.125" style="1114" customWidth="1"/>
    <col min="9479" max="9479" width="15.25" style="1114" customWidth="1"/>
    <col min="9480" max="9480" width="3.75" style="1114" customWidth="1"/>
    <col min="9481" max="9481" width="2.5" style="1114" customWidth="1"/>
    <col min="9482" max="9728" width="9" style="1114"/>
    <col min="9729" max="9729" width="1.125" style="1114" customWidth="1"/>
    <col min="9730" max="9731" width="15.625" style="1114" customWidth="1"/>
    <col min="9732" max="9732" width="15.25" style="1114" customWidth="1"/>
    <col min="9733" max="9733" width="17.5" style="1114" customWidth="1"/>
    <col min="9734" max="9734" width="15.125" style="1114" customWidth="1"/>
    <col min="9735" max="9735" width="15.25" style="1114" customWidth="1"/>
    <col min="9736" max="9736" width="3.75" style="1114" customWidth="1"/>
    <col min="9737" max="9737" width="2.5" style="1114" customWidth="1"/>
    <col min="9738" max="9984" width="9" style="1114"/>
    <col min="9985" max="9985" width="1.125" style="1114" customWidth="1"/>
    <col min="9986" max="9987" width="15.625" style="1114" customWidth="1"/>
    <col min="9988" max="9988" width="15.25" style="1114" customWidth="1"/>
    <col min="9989" max="9989" width="17.5" style="1114" customWidth="1"/>
    <col min="9990" max="9990" width="15.125" style="1114" customWidth="1"/>
    <col min="9991" max="9991" width="15.25" style="1114" customWidth="1"/>
    <col min="9992" max="9992" width="3.75" style="1114" customWidth="1"/>
    <col min="9993" max="9993" width="2.5" style="1114" customWidth="1"/>
    <col min="9994" max="10240" width="9" style="1114"/>
    <col min="10241" max="10241" width="1.125" style="1114" customWidth="1"/>
    <col min="10242" max="10243" width="15.625" style="1114" customWidth="1"/>
    <col min="10244" max="10244" width="15.25" style="1114" customWidth="1"/>
    <col min="10245" max="10245" width="17.5" style="1114" customWidth="1"/>
    <col min="10246" max="10246" width="15.125" style="1114" customWidth="1"/>
    <col min="10247" max="10247" width="15.25" style="1114" customWidth="1"/>
    <col min="10248" max="10248" width="3.75" style="1114" customWidth="1"/>
    <col min="10249" max="10249" width="2.5" style="1114" customWidth="1"/>
    <col min="10250" max="10496" width="9" style="1114"/>
    <col min="10497" max="10497" width="1.125" style="1114" customWidth="1"/>
    <col min="10498" max="10499" width="15.625" style="1114" customWidth="1"/>
    <col min="10500" max="10500" width="15.25" style="1114" customWidth="1"/>
    <col min="10501" max="10501" width="17.5" style="1114" customWidth="1"/>
    <col min="10502" max="10502" width="15.125" style="1114" customWidth="1"/>
    <col min="10503" max="10503" width="15.25" style="1114" customWidth="1"/>
    <col min="10504" max="10504" width="3.75" style="1114" customWidth="1"/>
    <col min="10505" max="10505" width="2.5" style="1114" customWidth="1"/>
    <col min="10506" max="10752" width="9" style="1114"/>
    <col min="10753" max="10753" width="1.125" style="1114" customWidth="1"/>
    <col min="10754" max="10755" width="15.625" style="1114" customWidth="1"/>
    <col min="10756" max="10756" width="15.25" style="1114" customWidth="1"/>
    <col min="10757" max="10757" width="17.5" style="1114" customWidth="1"/>
    <col min="10758" max="10758" width="15.125" style="1114" customWidth="1"/>
    <col min="10759" max="10759" width="15.25" style="1114" customWidth="1"/>
    <col min="10760" max="10760" width="3.75" style="1114" customWidth="1"/>
    <col min="10761" max="10761" width="2.5" style="1114" customWidth="1"/>
    <col min="10762" max="11008" width="9" style="1114"/>
    <col min="11009" max="11009" width="1.125" style="1114" customWidth="1"/>
    <col min="11010" max="11011" width="15.625" style="1114" customWidth="1"/>
    <col min="11012" max="11012" width="15.25" style="1114" customWidth="1"/>
    <col min="11013" max="11013" width="17.5" style="1114" customWidth="1"/>
    <col min="11014" max="11014" width="15.125" style="1114" customWidth="1"/>
    <col min="11015" max="11015" width="15.25" style="1114" customWidth="1"/>
    <col min="11016" max="11016" width="3.75" style="1114" customWidth="1"/>
    <col min="11017" max="11017" width="2.5" style="1114" customWidth="1"/>
    <col min="11018" max="11264" width="9" style="1114"/>
    <col min="11265" max="11265" width="1.125" style="1114" customWidth="1"/>
    <col min="11266" max="11267" width="15.625" style="1114" customWidth="1"/>
    <col min="11268" max="11268" width="15.25" style="1114" customWidth="1"/>
    <col min="11269" max="11269" width="17.5" style="1114" customWidth="1"/>
    <col min="11270" max="11270" width="15.125" style="1114" customWidth="1"/>
    <col min="11271" max="11271" width="15.25" style="1114" customWidth="1"/>
    <col min="11272" max="11272" width="3.75" style="1114" customWidth="1"/>
    <col min="11273" max="11273" width="2.5" style="1114" customWidth="1"/>
    <col min="11274" max="11520" width="9" style="1114"/>
    <col min="11521" max="11521" width="1.125" style="1114" customWidth="1"/>
    <col min="11522" max="11523" width="15.625" style="1114" customWidth="1"/>
    <col min="11524" max="11524" width="15.25" style="1114" customWidth="1"/>
    <col min="11525" max="11525" width="17.5" style="1114" customWidth="1"/>
    <col min="11526" max="11526" width="15.125" style="1114" customWidth="1"/>
    <col min="11527" max="11527" width="15.25" style="1114" customWidth="1"/>
    <col min="11528" max="11528" width="3.75" style="1114" customWidth="1"/>
    <col min="11529" max="11529" width="2.5" style="1114" customWidth="1"/>
    <col min="11530" max="11776" width="9" style="1114"/>
    <col min="11777" max="11777" width="1.125" style="1114" customWidth="1"/>
    <col min="11778" max="11779" width="15.625" style="1114" customWidth="1"/>
    <col min="11780" max="11780" width="15.25" style="1114" customWidth="1"/>
    <col min="11781" max="11781" width="17.5" style="1114" customWidth="1"/>
    <col min="11782" max="11782" width="15.125" style="1114" customWidth="1"/>
    <col min="11783" max="11783" width="15.25" style="1114" customWidth="1"/>
    <col min="11784" max="11784" width="3.75" style="1114" customWidth="1"/>
    <col min="11785" max="11785" width="2.5" style="1114" customWidth="1"/>
    <col min="11786" max="12032" width="9" style="1114"/>
    <col min="12033" max="12033" width="1.125" style="1114" customWidth="1"/>
    <col min="12034" max="12035" width="15.625" style="1114" customWidth="1"/>
    <col min="12036" max="12036" width="15.25" style="1114" customWidth="1"/>
    <col min="12037" max="12037" width="17.5" style="1114" customWidth="1"/>
    <col min="12038" max="12038" width="15.125" style="1114" customWidth="1"/>
    <col min="12039" max="12039" width="15.25" style="1114" customWidth="1"/>
    <col min="12040" max="12040" width="3.75" style="1114" customWidth="1"/>
    <col min="12041" max="12041" width="2.5" style="1114" customWidth="1"/>
    <col min="12042" max="12288" width="9" style="1114"/>
    <col min="12289" max="12289" width="1.125" style="1114" customWidth="1"/>
    <col min="12290" max="12291" width="15.625" style="1114" customWidth="1"/>
    <col min="12292" max="12292" width="15.25" style="1114" customWidth="1"/>
    <col min="12293" max="12293" width="17.5" style="1114" customWidth="1"/>
    <col min="12294" max="12294" width="15.125" style="1114" customWidth="1"/>
    <col min="12295" max="12295" width="15.25" style="1114" customWidth="1"/>
    <col min="12296" max="12296" width="3.75" style="1114" customWidth="1"/>
    <col min="12297" max="12297" width="2.5" style="1114" customWidth="1"/>
    <col min="12298" max="12544" width="9" style="1114"/>
    <col min="12545" max="12545" width="1.125" style="1114" customWidth="1"/>
    <col min="12546" max="12547" width="15.625" style="1114" customWidth="1"/>
    <col min="12548" max="12548" width="15.25" style="1114" customWidth="1"/>
    <col min="12549" max="12549" width="17.5" style="1114" customWidth="1"/>
    <col min="12550" max="12550" width="15.125" style="1114" customWidth="1"/>
    <col min="12551" max="12551" width="15.25" style="1114" customWidth="1"/>
    <col min="12552" max="12552" width="3.75" style="1114" customWidth="1"/>
    <col min="12553" max="12553" width="2.5" style="1114" customWidth="1"/>
    <col min="12554" max="12800" width="9" style="1114"/>
    <col min="12801" max="12801" width="1.125" style="1114" customWidth="1"/>
    <col min="12802" max="12803" width="15.625" style="1114" customWidth="1"/>
    <col min="12804" max="12804" width="15.25" style="1114" customWidth="1"/>
    <col min="12805" max="12805" width="17.5" style="1114" customWidth="1"/>
    <col min="12806" max="12806" width="15.125" style="1114" customWidth="1"/>
    <col min="12807" max="12807" width="15.25" style="1114" customWidth="1"/>
    <col min="12808" max="12808" width="3.75" style="1114" customWidth="1"/>
    <col min="12809" max="12809" width="2.5" style="1114" customWidth="1"/>
    <col min="12810" max="13056" width="9" style="1114"/>
    <col min="13057" max="13057" width="1.125" style="1114" customWidth="1"/>
    <col min="13058" max="13059" width="15.625" style="1114" customWidth="1"/>
    <col min="13060" max="13060" width="15.25" style="1114" customWidth="1"/>
    <col min="13061" max="13061" width="17.5" style="1114" customWidth="1"/>
    <col min="13062" max="13062" width="15.125" style="1114" customWidth="1"/>
    <col min="13063" max="13063" width="15.25" style="1114" customWidth="1"/>
    <col min="13064" max="13064" width="3.75" style="1114" customWidth="1"/>
    <col min="13065" max="13065" width="2.5" style="1114" customWidth="1"/>
    <col min="13066" max="13312" width="9" style="1114"/>
    <col min="13313" max="13313" width="1.125" style="1114" customWidth="1"/>
    <col min="13314" max="13315" width="15.625" style="1114" customWidth="1"/>
    <col min="13316" max="13316" width="15.25" style="1114" customWidth="1"/>
    <col min="13317" max="13317" width="17.5" style="1114" customWidth="1"/>
    <col min="13318" max="13318" width="15.125" style="1114" customWidth="1"/>
    <col min="13319" max="13319" width="15.25" style="1114" customWidth="1"/>
    <col min="13320" max="13320" width="3.75" style="1114" customWidth="1"/>
    <col min="13321" max="13321" width="2.5" style="1114" customWidth="1"/>
    <col min="13322" max="13568" width="9" style="1114"/>
    <col min="13569" max="13569" width="1.125" style="1114" customWidth="1"/>
    <col min="13570" max="13571" width="15.625" style="1114" customWidth="1"/>
    <col min="13572" max="13572" width="15.25" style="1114" customWidth="1"/>
    <col min="13573" max="13573" width="17.5" style="1114" customWidth="1"/>
    <col min="13574" max="13574" width="15.125" style="1114" customWidth="1"/>
    <col min="13575" max="13575" width="15.25" style="1114" customWidth="1"/>
    <col min="13576" max="13576" width="3.75" style="1114" customWidth="1"/>
    <col min="13577" max="13577" width="2.5" style="1114" customWidth="1"/>
    <col min="13578" max="13824" width="9" style="1114"/>
    <col min="13825" max="13825" width="1.125" style="1114" customWidth="1"/>
    <col min="13826" max="13827" width="15.625" style="1114" customWidth="1"/>
    <col min="13828" max="13828" width="15.25" style="1114" customWidth="1"/>
    <col min="13829" max="13829" width="17.5" style="1114" customWidth="1"/>
    <col min="13830" max="13830" width="15.125" style="1114" customWidth="1"/>
    <col min="13831" max="13831" width="15.25" style="1114" customWidth="1"/>
    <col min="13832" max="13832" width="3.75" style="1114" customWidth="1"/>
    <col min="13833" max="13833" width="2.5" style="1114" customWidth="1"/>
    <col min="13834" max="14080" width="9" style="1114"/>
    <col min="14081" max="14081" width="1.125" style="1114" customWidth="1"/>
    <col min="14082" max="14083" width="15.625" style="1114" customWidth="1"/>
    <col min="14084" max="14084" width="15.25" style="1114" customWidth="1"/>
    <col min="14085" max="14085" width="17.5" style="1114" customWidth="1"/>
    <col min="14086" max="14086" width="15.125" style="1114" customWidth="1"/>
    <col min="14087" max="14087" width="15.25" style="1114" customWidth="1"/>
    <col min="14088" max="14088" width="3.75" style="1114" customWidth="1"/>
    <col min="14089" max="14089" width="2.5" style="1114" customWidth="1"/>
    <col min="14090" max="14336" width="9" style="1114"/>
    <col min="14337" max="14337" width="1.125" style="1114" customWidth="1"/>
    <col min="14338" max="14339" width="15.625" style="1114" customWidth="1"/>
    <col min="14340" max="14340" width="15.25" style="1114" customWidth="1"/>
    <col min="14341" max="14341" width="17.5" style="1114" customWidth="1"/>
    <col min="14342" max="14342" width="15.125" style="1114" customWidth="1"/>
    <col min="14343" max="14343" width="15.25" style="1114" customWidth="1"/>
    <col min="14344" max="14344" width="3.75" style="1114" customWidth="1"/>
    <col min="14345" max="14345" width="2.5" style="1114" customWidth="1"/>
    <col min="14346" max="14592" width="9" style="1114"/>
    <col min="14593" max="14593" width="1.125" style="1114" customWidth="1"/>
    <col min="14594" max="14595" width="15.625" style="1114" customWidth="1"/>
    <col min="14596" max="14596" width="15.25" style="1114" customWidth="1"/>
    <col min="14597" max="14597" width="17.5" style="1114" customWidth="1"/>
    <col min="14598" max="14598" width="15.125" style="1114" customWidth="1"/>
    <col min="14599" max="14599" width="15.25" style="1114" customWidth="1"/>
    <col min="14600" max="14600" width="3.75" style="1114" customWidth="1"/>
    <col min="14601" max="14601" width="2.5" style="1114" customWidth="1"/>
    <col min="14602" max="14848" width="9" style="1114"/>
    <col min="14849" max="14849" width="1.125" style="1114" customWidth="1"/>
    <col min="14850" max="14851" width="15.625" style="1114" customWidth="1"/>
    <col min="14852" max="14852" width="15.25" style="1114" customWidth="1"/>
    <col min="14853" max="14853" width="17.5" style="1114" customWidth="1"/>
    <col min="14854" max="14854" width="15.125" style="1114" customWidth="1"/>
    <col min="14855" max="14855" width="15.25" style="1114" customWidth="1"/>
    <col min="14856" max="14856" width="3.75" style="1114" customWidth="1"/>
    <col min="14857" max="14857" width="2.5" style="1114" customWidth="1"/>
    <col min="14858" max="15104" width="9" style="1114"/>
    <col min="15105" max="15105" width="1.125" style="1114" customWidth="1"/>
    <col min="15106" max="15107" width="15.625" style="1114" customWidth="1"/>
    <col min="15108" max="15108" width="15.25" style="1114" customWidth="1"/>
    <col min="15109" max="15109" width="17.5" style="1114" customWidth="1"/>
    <col min="15110" max="15110" width="15.125" style="1114" customWidth="1"/>
    <col min="15111" max="15111" width="15.25" style="1114" customWidth="1"/>
    <col min="15112" max="15112" width="3.75" style="1114" customWidth="1"/>
    <col min="15113" max="15113" width="2.5" style="1114" customWidth="1"/>
    <col min="15114" max="15360" width="9" style="1114"/>
    <col min="15361" max="15361" width="1.125" style="1114" customWidth="1"/>
    <col min="15362" max="15363" width="15.625" style="1114" customWidth="1"/>
    <col min="15364" max="15364" width="15.25" style="1114" customWidth="1"/>
    <col min="15365" max="15365" width="17.5" style="1114" customWidth="1"/>
    <col min="15366" max="15366" width="15.125" style="1114" customWidth="1"/>
    <col min="15367" max="15367" width="15.25" style="1114" customWidth="1"/>
    <col min="15368" max="15368" width="3.75" style="1114" customWidth="1"/>
    <col min="15369" max="15369" width="2.5" style="1114" customWidth="1"/>
    <col min="15370" max="15616" width="9" style="1114"/>
    <col min="15617" max="15617" width="1.125" style="1114" customWidth="1"/>
    <col min="15618" max="15619" width="15.625" style="1114" customWidth="1"/>
    <col min="15620" max="15620" width="15.25" style="1114" customWidth="1"/>
    <col min="15621" max="15621" width="17.5" style="1114" customWidth="1"/>
    <col min="15622" max="15622" width="15.125" style="1114" customWidth="1"/>
    <col min="15623" max="15623" width="15.25" style="1114" customWidth="1"/>
    <col min="15624" max="15624" width="3.75" style="1114" customWidth="1"/>
    <col min="15625" max="15625" width="2.5" style="1114" customWidth="1"/>
    <col min="15626" max="15872" width="9" style="1114"/>
    <col min="15873" max="15873" width="1.125" style="1114" customWidth="1"/>
    <col min="15874" max="15875" width="15.625" style="1114" customWidth="1"/>
    <col min="15876" max="15876" width="15.25" style="1114" customWidth="1"/>
    <col min="15877" max="15877" width="17.5" style="1114" customWidth="1"/>
    <col min="15878" max="15878" width="15.125" style="1114" customWidth="1"/>
    <col min="15879" max="15879" width="15.25" style="1114" customWidth="1"/>
    <col min="15880" max="15880" width="3.75" style="1114" customWidth="1"/>
    <col min="15881" max="15881" width="2.5" style="1114" customWidth="1"/>
    <col min="15882" max="16128" width="9" style="1114"/>
    <col min="16129" max="16129" width="1.125" style="1114" customWidth="1"/>
    <col min="16130" max="16131" width="15.625" style="1114" customWidth="1"/>
    <col min="16132" max="16132" width="15.25" style="1114" customWidth="1"/>
    <col min="16133" max="16133" width="17.5" style="1114" customWidth="1"/>
    <col min="16134" max="16134" width="15.125" style="1114" customWidth="1"/>
    <col min="16135" max="16135" width="15.25" style="1114" customWidth="1"/>
    <col min="16136" max="16136" width="3.75" style="1114" customWidth="1"/>
    <col min="16137" max="16137" width="2.5" style="1114" customWidth="1"/>
    <col min="16138" max="16384" width="9" style="1114"/>
  </cols>
  <sheetData>
    <row r="1" spans="2:12" ht="23.25" customHeight="1">
      <c r="I1" s="1047"/>
      <c r="J1" s="3581" t="s">
        <v>3034</v>
      </c>
      <c r="K1" s="3581"/>
      <c r="L1" s="3581"/>
    </row>
    <row r="2" spans="2:12" ht="22.5" customHeight="1">
      <c r="F2" s="3240" t="str">
        <f>IF(基本情報入力シート!$D$3="","",基本情報入力シート!$D$3)</f>
        <v/>
      </c>
      <c r="G2" s="3240"/>
    </row>
    <row r="3" spans="2:12" ht="15.75" customHeight="1">
      <c r="F3" s="1115"/>
      <c r="G3" s="1115"/>
    </row>
    <row r="4" spans="2:12" ht="27.75" customHeight="1">
      <c r="B4" s="4962" t="s">
        <v>2182</v>
      </c>
      <c r="C4" s="4962"/>
      <c r="D4" s="4962"/>
      <c r="E4" s="4962"/>
      <c r="F4" s="4962"/>
      <c r="G4" s="4962"/>
    </row>
    <row r="5" spans="2:12" ht="21.75" customHeight="1">
      <c r="B5" s="1116"/>
      <c r="C5" s="1116"/>
      <c r="D5" s="1116"/>
      <c r="E5" s="1116"/>
      <c r="F5" s="1116"/>
      <c r="G5" s="1116"/>
    </row>
    <row r="6" spans="2:12" ht="21.75" customHeight="1">
      <c r="B6" s="4963" t="s">
        <v>2251</v>
      </c>
      <c r="C6" s="4963"/>
      <c r="D6" s="4801" t="str">
        <f>IF(基本情報入力シート!$D$23="","",基本情報入力シート!$D$23)</f>
        <v/>
      </c>
      <c r="E6" s="4801"/>
      <c r="F6" s="4801"/>
      <c r="G6" s="4801"/>
    </row>
    <row r="7" spans="2:12" ht="21.75" customHeight="1">
      <c r="B7" s="4963" t="s">
        <v>1702</v>
      </c>
      <c r="C7" s="4963"/>
      <c r="D7" s="4964" t="s">
        <v>2252</v>
      </c>
      <c r="E7" s="4964"/>
      <c r="F7" s="4964"/>
      <c r="G7" s="4964"/>
    </row>
    <row r="8" spans="2:12" ht="18" customHeight="1" thickBot="1">
      <c r="B8" s="1117"/>
      <c r="C8" s="1117"/>
      <c r="D8" s="1117"/>
      <c r="E8" s="1117"/>
      <c r="F8" s="1117"/>
      <c r="G8" s="1117"/>
    </row>
    <row r="9" spans="2:12" ht="22.5" customHeight="1" thickBot="1">
      <c r="B9" s="4960" t="s">
        <v>2253</v>
      </c>
      <c r="C9" s="4961" t="s">
        <v>2254</v>
      </c>
      <c r="D9" s="4961"/>
      <c r="E9" s="4961"/>
      <c r="F9" s="4961"/>
      <c r="G9" s="4961"/>
    </row>
    <row r="10" spans="2:12" ht="35.25" customHeight="1" thickBot="1">
      <c r="B10" s="4960"/>
      <c r="C10" s="1118"/>
      <c r="D10" s="4952" t="s">
        <v>2255</v>
      </c>
      <c r="E10" s="4952"/>
      <c r="F10" s="4952"/>
      <c r="G10" s="4952"/>
    </row>
    <row r="11" spans="2:12" ht="22.5" customHeight="1" thickBot="1">
      <c r="B11" s="4960"/>
      <c r="C11" s="4953" t="s">
        <v>2256</v>
      </c>
      <c r="D11" s="4953"/>
      <c r="E11" s="4953"/>
      <c r="F11" s="4953"/>
      <c r="G11" s="4953"/>
    </row>
    <row r="12" spans="2:12" ht="35.25" customHeight="1" thickBot="1">
      <c r="B12" s="4960"/>
      <c r="C12" s="1118"/>
      <c r="D12" s="4952" t="s">
        <v>2255</v>
      </c>
      <c r="E12" s="4952"/>
      <c r="F12" s="4952"/>
      <c r="G12" s="4952"/>
    </row>
    <row r="13" spans="2:12" ht="22.5" customHeight="1" thickBot="1">
      <c r="B13" s="4960"/>
      <c r="C13" s="4953" t="s">
        <v>2257</v>
      </c>
      <c r="D13" s="4953"/>
      <c r="E13" s="4953"/>
      <c r="F13" s="4953"/>
      <c r="G13" s="4953"/>
    </row>
    <row r="14" spans="2:12" ht="35.25" customHeight="1" thickBot="1">
      <c r="B14" s="4960"/>
      <c r="C14" s="1118"/>
      <c r="D14" s="4952" t="s">
        <v>2255</v>
      </c>
      <c r="E14" s="4952"/>
      <c r="F14" s="4952"/>
      <c r="G14" s="4952"/>
    </row>
    <row r="15" spans="2:12" ht="22.5" customHeight="1" thickBot="1">
      <c r="B15" s="4960"/>
      <c r="C15" s="4953" t="s">
        <v>2258</v>
      </c>
      <c r="D15" s="4953"/>
      <c r="E15" s="4953"/>
      <c r="F15" s="4953"/>
      <c r="G15" s="4953"/>
    </row>
    <row r="16" spans="2:12" ht="35.25" customHeight="1" thickBot="1">
      <c r="B16" s="4960"/>
      <c r="C16" s="1118"/>
      <c r="D16" s="4952" t="s">
        <v>2255</v>
      </c>
      <c r="E16" s="4952"/>
      <c r="F16" s="4952"/>
      <c r="G16" s="4952"/>
    </row>
    <row r="17" spans="2:7" ht="22.5" customHeight="1" thickBot="1">
      <c r="B17" s="4960"/>
      <c r="C17" s="4953" t="s">
        <v>2259</v>
      </c>
      <c r="D17" s="4953"/>
      <c r="E17" s="4953"/>
      <c r="F17" s="4953"/>
      <c r="G17" s="4953"/>
    </row>
    <row r="18" spans="2:7" ht="35.25" customHeight="1" thickBot="1">
      <c r="B18" s="4960"/>
      <c r="C18" s="1118"/>
      <c r="D18" s="4952" t="s">
        <v>2255</v>
      </c>
      <c r="E18" s="4952"/>
      <c r="F18" s="4952"/>
      <c r="G18" s="4952"/>
    </row>
    <row r="19" spans="2:7" ht="22.5" customHeight="1" thickBot="1">
      <c r="B19" s="4960"/>
      <c r="C19" s="4953" t="s">
        <v>2260</v>
      </c>
      <c r="D19" s="4953"/>
      <c r="E19" s="4953"/>
      <c r="F19" s="4953"/>
      <c r="G19" s="4953"/>
    </row>
    <row r="20" spans="2:7" ht="35.25" customHeight="1" thickBot="1">
      <c r="B20" s="4960"/>
      <c r="C20" s="1119"/>
      <c r="D20" s="4954" t="s">
        <v>2255</v>
      </c>
      <c r="E20" s="4954"/>
      <c r="F20" s="4954"/>
      <c r="G20" s="4954"/>
    </row>
    <row r="21" spans="2:7" ht="31.5" customHeight="1" thickBot="1">
      <c r="B21" s="4955" t="s">
        <v>1704</v>
      </c>
      <c r="C21" s="4956" t="s">
        <v>2261</v>
      </c>
      <c r="D21" s="4956"/>
      <c r="E21" s="4956"/>
      <c r="F21" s="4956"/>
      <c r="G21" s="4956"/>
    </row>
    <row r="22" spans="2:7" ht="35.25" customHeight="1" thickBot="1">
      <c r="B22" s="4955"/>
      <c r="C22" s="1120"/>
      <c r="D22" s="4957" t="s">
        <v>2262</v>
      </c>
      <c r="E22" s="4957"/>
      <c r="F22" s="4957"/>
      <c r="G22" s="4957"/>
    </row>
    <row r="23" spans="2:7" ht="22.5" customHeight="1" thickBot="1">
      <c r="B23" s="4955"/>
      <c r="C23" s="4958" t="s">
        <v>2263</v>
      </c>
      <c r="D23" s="4958"/>
      <c r="E23" s="4958"/>
      <c r="F23" s="4958"/>
      <c r="G23" s="4958"/>
    </row>
    <row r="24" spans="2:7" ht="35.25" customHeight="1" thickBot="1">
      <c r="B24" s="4955"/>
      <c r="C24" s="1121"/>
      <c r="D24" s="4959" t="s">
        <v>2262</v>
      </c>
      <c r="E24" s="4959"/>
      <c r="F24" s="4959"/>
      <c r="G24" s="4959"/>
    </row>
    <row r="25" spans="2:7" ht="52.5" customHeight="1">
      <c r="B25" s="4950" t="s">
        <v>2264</v>
      </c>
      <c r="C25" s="4950"/>
      <c r="D25" s="4950"/>
      <c r="E25" s="4950"/>
      <c r="F25" s="4950"/>
      <c r="G25" s="4950"/>
    </row>
    <row r="26" spans="2:7">
      <c r="B26" s="4951"/>
      <c r="C26" s="4951"/>
      <c r="D26" s="4951"/>
      <c r="E26" s="4951"/>
      <c r="F26" s="4951"/>
      <c r="G26" s="4951"/>
    </row>
    <row r="27" spans="2:7">
      <c r="B27" s="4951"/>
      <c r="C27" s="4951"/>
      <c r="D27" s="4951"/>
      <c r="E27" s="4951"/>
      <c r="F27" s="4951"/>
      <c r="G27" s="4951"/>
    </row>
  </sheetData>
  <protectedRanges>
    <protectedRange sqref="D6:G6" name="範囲1_1"/>
  </protectedRanges>
  <mergeCells count="27">
    <mergeCell ref="D14:G14"/>
    <mergeCell ref="C15:G15"/>
    <mergeCell ref="D16:G16"/>
    <mergeCell ref="C17:G17"/>
    <mergeCell ref="F2:G2"/>
    <mergeCell ref="B4:G4"/>
    <mergeCell ref="B6:C6"/>
    <mergeCell ref="D6:G6"/>
    <mergeCell ref="B7:C7"/>
    <mergeCell ref="D7:G7"/>
    <mergeCell ref="C13:G13"/>
    <mergeCell ref="J1:L1"/>
    <mergeCell ref="B25:G25"/>
    <mergeCell ref="B26:G27"/>
    <mergeCell ref="D18:G18"/>
    <mergeCell ref="C19:G19"/>
    <mergeCell ref="D20:G20"/>
    <mergeCell ref="B21:B24"/>
    <mergeCell ref="C21:G21"/>
    <mergeCell ref="D22:G22"/>
    <mergeCell ref="C23:G23"/>
    <mergeCell ref="D24:G24"/>
    <mergeCell ref="B9:B20"/>
    <mergeCell ref="C9:G9"/>
    <mergeCell ref="D10:G10"/>
    <mergeCell ref="C11:G11"/>
    <mergeCell ref="D12:G12"/>
  </mergeCells>
  <phoneticPr fontId="33"/>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view="pageBreakPreview" zoomScale="110" zoomScaleNormal="100" zoomScaleSheetLayoutView="110" workbookViewId="0">
      <selection activeCell="G11" sqref="G11"/>
    </sheetView>
  </sheetViews>
  <sheetFormatPr defaultRowHeight="18.75"/>
  <cols>
    <col min="1" max="1" width="1.375" style="1122" customWidth="1"/>
    <col min="2" max="2" width="24.25" style="1122" customWidth="1"/>
    <col min="3" max="3" width="6.75" style="1122" customWidth="1"/>
    <col min="4" max="5" width="21.25" style="1122" customWidth="1"/>
    <col min="6" max="6" width="3.125" style="1122" customWidth="1"/>
    <col min="7" max="256" width="9" style="1122"/>
    <col min="257" max="257" width="1.375" style="1122" customWidth="1"/>
    <col min="258" max="258" width="24.25" style="1122" customWidth="1"/>
    <col min="259" max="259" width="6.75" style="1122" customWidth="1"/>
    <col min="260" max="261" width="21.25" style="1122" customWidth="1"/>
    <col min="262" max="262" width="3.125" style="1122" customWidth="1"/>
    <col min="263" max="512" width="9" style="1122"/>
    <col min="513" max="513" width="1.375" style="1122" customWidth="1"/>
    <col min="514" max="514" width="24.25" style="1122" customWidth="1"/>
    <col min="515" max="515" width="6.75" style="1122" customWidth="1"/>
    <col min="516" max="517" width="21.25" style="1122" customWidth="1"/>
    <col min="518" max="518" width="3.125" style="1122" customWidth="1"/>
    <col min="519" max="768" width="9" style="1122"/>
    <col min="769" max="769" width="1.375" style="1122" customWidth="1"/>
    <col min="770" max="770" width="24.25" style="1122" customWidth="1"/>
    <col min="771" max="771" width="6.75" style="1122" customWidth="1"/>
    <col min="772" max="773" width="21.25" style="1122" customWidth="1"/>
    <col min="774" max="774" width="3.125" style="1122" customWidth="1"/>
    <col min="775" max="1024" width="9" style="1122"/>
    <col min="1025" max="1025" width="1.375" style="1122" customWidth="1"/>
    <col min="1026" max="1026" width="24.25" style="1122" customWidth="1"/>
    <col min="1027" max="1027" width="6.75" style="1122" customWidth="1"/>
    <col min="1028" max="1029" width="21.25" style="1122" customWidth="1"/>
    <col min="1030" max="1030" width="3.125" style="1122" customWidth="1"/>
    <col min="1031" max="1280" width="9" style="1122"/>
    <col min="1281" max="1281" width="1.375" style="1122" customWidth="1"/>
    <col min="1282" max="1282" width="24.25" style="1122" customWidth="1"/>
    <col min="1283" max="1283" width="6.75" style="1122" customWidth="1"/>
    <col min="1284" max="1285" width="21.25" style="1122" customWidth="1"/>
    <col min="1286" max="1286" width="3.125" style="1122" customWidth="1"/>
    <col min="1287" max="1536" width="9" style="1122"/>
    <col min="1537" max="1537" width="1.375" style="1122" customWidth="1"/>
    <col min="1538" max="1538" width="24.25" style="1122" customWidth="1"/>
    <col min="1539" max="1539" width="6.75" style="1122" customWidth="1"/>
    <col min="1540" max="1541" width="21.25" style="1122" customWidth="1"/>
    <col min="1542" max="1542" width="3.125" style="1122" customWidth="1"/>
    <col min="1543" max="1792" width="9" style="1122"/>
    <col min="1793" max="1793" width="1.375" style="1122" customWidth="1"/>
    <col min="1794" max="1794" width="24.25" style="1122" customWidth="1"/>
    <col min="1795" max="1795" width="6.75" style="1122" customWidth="1"/>
    <col min="1796" max="1797" width="21.25" style="1122" customWidth="1"/>
    <col min="1798" max="1798" width="3.125" style="1122" customWidth="1"/>
    <col min="1799" max="2048" width="9" style="1122"/>
    <col min="2049" max="2049" width="1.375" style="1122" customWidth="1"/>
    <col min="2050" max="2050" width="24.25" style="1122" customWidth="1"/>
    <col min="2051" max="2051" width="6.75" style="1122" customWidth="1"/>
    <col min="2052" max="2053" width="21.25" style="1122" customWidth="1"/>
    <col min="2054" max="2054" width="3.125" style="1122" customWidth="1"/>
    <col min="2055" max="2304" width="9" style="1122"/>
    <col min="2305" max="2305" width="1.375" style="1122" customWidth="1"/>
    <col min="2306" max="2306" width="24.25" style="1122" customWidth="1"/>
    <col min="2307" max="2307" width="6.75" style="1122" customWidth="1"/>
    <col min="2308" max="2309" width="21.25" style="1122" customWidth="1"/>
    <col min="2310" max="2310" width="3.125" style="1122" customWidth="1"/>
    <col min="2311" max="2560" width="9" style="1122"/>
    <col min="2561" max="2561" width="1.375" style="1122" customWidth="1"/>
    <col min="2562" max="2562" width="24.25" style="1122" customWidth="1"/>
    <col min="2563" max="2563" width="6.75" style="1122" customWidth="1"/>
    <col min="2564" max="2565" width="21.25" style="1122" customWidth="1"/>
    <col min="2566" max="2566" width="3.125" style="1122" customWidth="1"/>
    <col min="2567" max="2816" width="9" style="1122"/>
    <col min="2817" max="2817" width="1.375" style="1122" customWidth="1"/>
    <col min="2818" max="2818" width="24.25" style="1122" customWidth="1"/>
    <col min="2819" max="2819" width="6.75" style="1122" customWidth="1"/>
    <col min="2820" max="2821" width="21.25" style="1122" customWidth="1"/>
    <col min="2822" max="2822" width="3.125" style="1122" customWidth="1"/>
    <col min="2823" max="3072" width="9" style="1122"/>
    <col min="3073" max="3073" width="1.375" style="1122" customWidth="1"/>
    <col min="3074" max="3074" width="24.25" style="1122" customWidth="1"/>
    <col min="3075" max="3075" width="6.75" style="1122" customWidth="1"/>
    <col min="3076" max="3077" width="21.25" style="1122" customWidth="1"/>
    <col min="3078" max="3078" width="3.125" style="1122" customWidth="1"/>
    <col min="3079" max="3328" width="9" style="1122"/>
    <col min="3329" max="3329" width="1.375" style="1122" customWidth="1"/>
    <col min="3330" max="3330" width="24.25" style="1122" customWidth="1"/>
    <col min="3331" max="3331" width="6.75" style="1122" customWidth="1"/>
    <col min="3332" max="3333" width="21.25" style="1122" customWidth="1"/>
    <col min="3334" max="3334" width="3.125" style="1122" customWidth="1"/>
    <col min="3335" max="3584" width="9" style="1122"/>
    <col min="3585" max="3585" width="1.375" style="1122" customWidth="1"/>
    <col min="3586" max="3586" width="24.25" style="1122" customWidth="1"/>
    <col min="3587" max="3587" width="6.75" style="1122" customWidth="1"/>
    <col min="3588" max="3589" width="21.25" style="1122" customWidth="1"/>
    <col min="3590" max="3590" width="3.125" style="1122" customWidth="1"/>
    <col min="3591" max="3840" width="9" style="1122"/>
    <col min="3841" max="3841" width="1.375" style="1122" customWidth="1"/>
    <col min="3842" max="3842" width="24.25" style="1122" customWidth="1"/>
    <col min="3843" max="3843" width="6.75" style="1122" customWidth="1"/>
    <col min="3844" max="3845" width="21.25" style="1122" customWidth="1"/>
    <col min="3846" max="3846" width="3.125" style="1122" customWidth="1"/>
    <col min="3847" max="4096" width="9" style="1122"/>
    <col min="4097" max="4097" width="1.375" style="1122" customWidth="1"/>
    <col min="4098" max="4098" width="24.25" style="1122" customWidth="1"/>
    <col min="4099" max="4099" width="6.75" style="1122" customWidth="1"/>
    <col min="4100" max="4101" width="21.25" style="1122" customWidth="1"/>
    <col min="4102" max="4102" width="3.125" style="1122" customWidth="1"/>
    <col min="4103" max="4352" width="9" style="1122"/>
    <col min="4353" max="4353" width="1.375" style="1122" customWidth="1"/>
    <col min="4354" max="4354" width="24.25" style="1122" customWidth="1"/>
    <col min="4355" max="4355" width="6.75" style="1122" customWidth="1"/>
    <col min="4356" max="4357" width="21.25" style="1122" customWidth="1"/>
    <col min="4358" max="4358" width="3.125" style="1122" customWidth="1"/>
    <col min="4359" max="4608" width="9" style="1122"/>
    <col min="4609" max="4609" width="1.375" style="1122" customWidth="1"/>
    <col min="4610" max="4610" width="24.25" style="1122" customWidth="1"/>
    <col min="4611" max="4611" width="6.75" style="1122" customWidth="1"/>
    <col min="4612" max="4613" width="21.25" style="1122" customWidth="1"/>
    <col min="4614" max="4614" width="3.125" style="1122" customWidth="1"/>
    <col min="4615" max="4864" width="9" style="1122"/>
    <col min="4865" max="4865" width="1.375" style="1122" customWidth="1"/>
    <col min="4866" max="4866" width="24.25" style="1122" customWidth="1"/>
    <col min="4867" max="4867" width="6.75" style="1122" customWidth="1"/>
    <col min="4868" max="4869" width="21.25" style="1122" customWidth="1"/>
    <col min="4870" max="4870" width="3.125" style="1122" customWidth="1"/>
    <col min="4871" max="5120" width="9" style="1122"/>
    <col min="5121" max="5121" width="1.375" style="1122" customWidth="1"/>
    <col min="5122" max="5122" width="24.25" style="1122" customWidth="1"/>
    <col min="5123" max="5123" width="6.75" style="1122" customWidth="1"/>
    <col min="5124" max="5125" width="21.25" style="1122" customWidth="1"/>
    <col min="5126" max="5126" width="3.125" style="1122" customWidth="1"/>
    <col min="5127" max="5376" width="9" style="1122"/>
    <col min="5377" max="5377" width="1.375" style="1122" customWidth="1"/>
    <col min="5378" max="5378" width="24.25" style="1122" customWidth="1"/>
    <col min="5379" max="5379" width="6.75" style="1122" customWidth="1"/>
    <col min="5380" max="5381" width="21.25" style="1122" customWidth="1"/>
    <col min="5382" max="5382" width="3.125" style="1122" customWidth="1"/>
    <col min="5383" max="5632" width="9" style="1122"/>
    <col min="5633" max="5633" width="1.375" style="1122" customWidth="1"/>
    <col min="5634" max="5634" width="24.25" style="1122" customWidth="1"/>
    <col min="5635" max="5635" width="6.75" style="1122" customWidth="1"/>
    <col min="5636" max="5637" width="21.25" style="1122" customWidth="1"/>
    <col min="5638" max="5638" width="3.125" style="1122" customWidth="1"/>
    <col min="5639" max="5888" width="9" style="1122"/>
    <col min="5889" max="5889" width="1.375" style="1122" customWidth="1"/>
    <col min="5890" max="5890" width="24.25" style="1122" customWidth="1"/>
    <col min="5891" max="5891" width="6.75" style="1122" customWidth="1"/>
    <col min="5892" max="5893" width="21.25" style="1122" customWidth="1"/>
    <col min="5894" max="5894" width="3.125" style="1122" customWidth="1"/>
    <col min="5895" max="6144" width="9" style="1122"/>
    <col min="6145" max="6145" width="1.375" style="1122" customWidth="1"/>
    <col min="6146" max="6146" width="24.25" style="1122" customWidth="1"/>
    <col min="6147" max="6147" width="6.75" style="1122" customWidth="1"/>
    <col min="6148" max="6149" width="21.25" style="1122" customWidth="1"/>
    <col min="6150" max="6150" width="3.125" style="1122" customWidth="1"/>
    <col min="6151" max="6400" width="9" style="1122"/>
    <col min="6401" max="6401" width="1.375" style="1122" customWidth="1"/>
    <col min="6402" max="6402" width="24.25" style="1122" customWidth="1"/>
    <col min="6403" max="6403" width="6.75" style="1122" customWidth="1"/>
    <col min="6404" max="6405" width="21.25" style="1122" customWidth="1"/>
    <col min="6406" max="6406" width="3.125" style="1122" customWidth="1"/>
    <col min="6407" max="6656" width="9" style="1122"/>
    <col min="6657" max="6657" width="1.375" style="1122" customWidth="1"/>
    <col min="6658" max="6658" width="24.25" style="1122" customWidth="1"/>
    <col min="6659" max="6659" width="6.75" style="1122" customWidth="1"/>
    <col min="6660" max="6661" width="21.25" style="1122" customWidth="1"/>
    <col min="6662" max="6662" width="3.125" style="1122" customWidth="1"/>
    <col min="6663" max="6912" width="9" style="1122"/>
    <col min="6913" max="6913" width="1.375" style="1122" customWidth="1"/>
    <col min="6914" max="6914" width="24.25" style="1122" customWidth="1"/>
    <col min="6915" max="6915" width="6.75" style="1122" customWidth="1"/>
    <col min="6916" max="6917" width="21.25" style="1122" customWidth="1"/>
    <col min="6918" max="6918" width="3.125" style="1122" customWidth="1"/>
    <col min="6919" max="7168" width="9" style="1122"/>
    <col min="7169" max="7169" width="1.375" style="1122" customWidth="1"/>
    <col min="7170" max="7170" width="24.25" style="1122" customWidth="1"/>
    <col min="7171" max="7171" width="6.75" style="1122" customWidth="1"/>
    <col min="7172" max="7173" width="21.25" style="1122" customWidth="1"/>
    <col min="7174" max="7174" width="3.125" style="1122" customWidth="1"/>
    <col min="7175" max="7424" width="9" style="1122"/>
    <col min="7425" max="7425" width="1.375" style="1122" customWidth="1"/>
    <col min="7426" max="7426" width="24.25" style="1122" customWidth="1"/>
    <col min="7427" max="7427" width="6.75" style="1122" customWidth="1"/>
    <col min="7428" max="7429" width="21.25" style="1122" customWidth="1"/>
    <col min="7430" max="7430" width="3.125" style="1122" customWidth="1"/>
    <col min="7431" max="7680" width="9" style="1122"/>
    <col min="7681" max="7681" width="1.375" style="1122" customWidth="1"/>
    <col min="7682" max="7682" width="24.25" style="1122" customWidth="1"/>
    <col min="7683" max="7683" width="6.75" style="1122" customWidth="1"/>
    <col min="7684" max="7685" width="21.25" style="1122" customWidth="1"/>
    <col min="7686" max="7686" width="3.125" style="1122" customWidth="1"/>
    <col min="7687" max="7936" width="9" style="1122"/>
    <col min="7937" max="7937" width="1.375" style="1122" customWidth="1"/>
    <col min="7938" max="7938" width="24.25" style="1122" customWidth="1"/>
    <col min="7939" max="7939" width="6.75" style="1122" customWidth="1"/>
    <col min="7940" max="7941" width="21.25" style="1122" customWidth="1"/>
    <col min="7942" max="7942" width="3.125" style="1122" customWidth="1"/>
    <col min="7943" max="8192" width="9" style="1122"/>
    <col min="8193" max="8193" width="1.375" style="1122" customWidth="1"/>
    <col min="8194" max="8194" width="24.25" style="1122" customWidth="1"/>
    <col min="8195" max="8195" width="6.75" style="1122" customWidth="1"/>
    <col min="8196" max="8197" width="21.25" style="1122" customWidth="1"/>
    <col min="8198" max="8198" width="3.125" style="1122" customWidth="1"/>
    <col min="8199" max="8448" width="9" style="1122"/>
    <col min="8449" max="8449" width="1.375" style="1122" customWidth="1"/>
    <col min="8450" max="8450" width="24.25" style="1122" customWidth="1"/>
    <col min="8451" max="8451" width="6.75" style="1122" customWidth="1"/>
    <col min="8452" max="8453" width="21.25" style="1122" customWidth="1"/>
    <col min="8454" max="8454" width="3.125" style="1122" customWidth="1"/>
    <col min="8455" max="8704" width="9" style="1122"/>
    <col min="8705" max="8705" width="1.375" style="1122" customWidth="1"/>
    <col min="8706" max="8706" width="24.25" style="1122" customWidth="1"/>
    <col min="8707" max="8707" width="6.75" style="1122" customWidth="1"/>
    <col min="8708" max="8709" width="21.25" style="1122" customWidth="1"/>
    <col min="8710" max="8710" width="3.125" style="1122" customWidth="1"/>
    <col min="8711" max="8960" width="9" style="1122"/>
    <col min="8961" max="8961" width="1.375" style="1122" customWidth="1"/>
    <col min="8962" max="8962" width="24.25" style="1122" customWidth="1"/>
    <col min="8963" max="8963" width="6.75" style="1122" customWidth="1"/>
    <col min="8964" max="8965" width="21.25" style="1122" customWidth="1"/>
    <col min="8966" max="8966" width="3.125" style="1122" customWidth="1"/>
    <col min="8967" max="9216" width="9" style="1122"/>
    <col min="9217" max="9217" width="1.375" style="1122" customWidth="1"/>
    <col min="9218" max="9218" width="24.25" style="1122" customWidth="1"/>
    <col min="9219" max="9219" width="6.75" style="1122" customWidth="1"/>
    <col min="9220" max="9221" width="21.25" style="1122" customWidth="1"/>
    <col min="9222" max="9222" width="3.125" style="1122" customWidth="1"/>
    <col min="9223" max="9472" width="9" style="1122"/>
    <col min="9473" max="9473" width="1.375" style="1122" customWidth="1"/>
    <col min="9474" max="9474" width="24.25" style="1122" customWidth="1"/>
    <col min="9475" max="9475" width="6.75" style="1122" customWidth="1"/>
    <col min="9476" max="9477" width="21.25" style="1122" customWidth="1"/>
    <col min="9478" max="9478" width="3.125" style="1122" customWidth="1"/>
    <col min="9479" max="9728" width="9" style="1122"/>
    <col min="9729" max="9729" width="1.375" style="1122" customWidth="1"/>
    <col min="9730" max="9730" width="24.25" style="1122" customWidth="1"/>
    <col min="9731" max="9731" width="6.75" style="1122" customWidth="1"/>
    <col min="9732" max="9733" width="21.25" style="1122" customWidth="1"/>
    <col min="9734" max="9734" width="3.125" style="1122" customWidth="1"/>
    <col min="9735" max="9984" width="9" style="1122"/>
    <col min="9985" max="9985" width="1.375" style="1122" customWidth="1"/>
    <col min="9986" max="9986" width="24.25" style="1122" customWidth="1"/>
    <col min="9987" max="9987" width="6.75" style="1122" customWidth="1"/>
    <col min="9988" max="9989" width="21.25" style="1122" customWidth="1"/>
    <col min="9990" max="9990" width="3.125" style="1122" customWidth="1"/>
    <col min="9991" max="10240" width="9" style="1122"/>
    <col min="10241" max="10241" width="1.375" style="1122" customWidth="1"/>
    <col min="10242" max="10242" width="24.25" style="1122" customWidth="1"/>
    <col min="10243" max="10243" width="6.75" style="1122" customWidth="1"/>
    <col min="10244" max="10245" width="21.25" style="1122" customWidth="1"/>
    <col min="10246" max="10246" width="3.125" style="1122" customWidth="1"/>
    <col min="10247" max="10496" width="9" style="1122"/>
    <col min="10497" max="10497" width="1.375" style="1122" customWidth="1"/>
    <col min="10498" max="10498" width="24.25" style="1122" customWidth="1"/>
    <col min="10499" max="10499" width="6.75" style="1122" customWidth="1"/>
    <col min="10500" max="10501" width="21.25" style="1122" customWidth="1"/>
    <col min="10502" max="10502" width="3.125" style="1122" customWidth="1"/>
    <col min="10503" max="10752" width="9" style="1122"/>
    <col min="10753" max="10753" width="1.375" style="1122" customWidth="1"/>
    <col min="10754" max="10754" width="24.25" style="1122" customWidth="1"/>
    <col min="10755" max="10755" width="6.75" style="1122" customWidth="1"/>
    <col min="10756" max="10757" width="21.25" style="1122" customWidth="1"/>
    <col min="10758" max="10758" width="3.125" style="1122" customWidth="1"/>
    <col min="10759" max="11008" width="9" style="1122"/>
    <col min="11009" max="11009" width="1.375" style="1122" customWidth="1"/>
    <col min="11010" max="11010" width="24.25" style="1122" customWidth="1"/>
    <col min="11011" max="11011" width="6.75" style="1122" customWidth="1"/>
    <col min="11012" max="11013" width="21.25" style="1122" customWidth="1"/>
    <col min="11014" max="11014" width="3.125" style="1122" customWidth="1"/>
    <col min="11015" max="11264" width="9" style="1122"/>
    <col min="11265" max="11265" width="1.375" style="1122" customWidth="1"/>
    <col min="11266" max="11266" width="24.25" style="1122" customWidth="1"/>
    <col min="11267" max="11267" width="6.75" style="1122" customWidth="1"/>
    <col min="11268" max="11269" width="21.25" style="1122" customWidth="1"/>
    <col min="11270" max="11270" width="3.125" style="1122" customWidth="1"/>
    <col min="11271" max="11520" width="9" style="1122"/>
    <col min="11521" max="11521" width="1.375" style="1122" customWidth="1"/>
    <col min="11522" max="11522" width="24.25" style="1122" customWidth="1"/>
    <col min="11523" max="11523" width="6.75" style="1122" customWidth="1"/>
    <col min="11524" max="11525" width="21.25" style="1122" customWidth="1"/>
    <col min="11526" max="11526" width="3.125" style="1122" customWidth="1"/>
    <col min="11527" max="11776" width="9" style="1122"/>
    <col min="11777" max="11777" width="1.375" style="1122" customWidth="1"/>
    <col min="11778" max="11778" width="24.25" style="1122" customWidth="1"/>
    <col min="11779" max="11779" width="6.75" style="1122" customWidth="1"/>
    <col min="11780" max="11781" width="21.25" style="1122" customWidth="1"/>
    <col min="11782" max="11782" width="3.125" style="1122" customWidth="1"/>
    <col min="11783" max="12032" width="9" style="1122"/>
    <col min="12033" max="12033" width="1.375" style="1122" customWidth="1"/>
    <col min="12034" max="12034" width="24.25" style="1122" customWidth="1"/>
    <col min="12035" max="12035" width="6.75" style="1122" customWidth="1"/>
    <col min="12036" max="12037" width="21.25" style="1122" customWidth="1"/>
    <col min="12038" max="12038" width="3.125" style="1122" customWidth="1"/>
    <col min="12039" max="12288" width="9" style="1122"/>
    <col min="12289" max="12289" width="1.375" style="1122" customWidth="1"/>
    <col min="12290" max="12290" width="24.25" style="1122" customWidth="1"/>
    <col min="12291" max="12291" width="6.75" style="1122" customWidth="1"/>
    <col min="12292" max="12293" width="21.25" style="1122" customWidth="1"/>
    <col min="12294" max="12294" width="3.125" style="1122" customWidth="1"/>
    <col min="12295" max="12544" width="9" style="1122"/>
    <col min="12545" max="12545" width="1.375" style="1122" customWidth="1"/>
    <col min="12546" max="12546" width="24.25" style="1122" customWidth="1"/>
    <col min="12547" max="12547" width="6.75" style="1122" customWidth="1"/>
    <col min="12548" max="12549" width="21.25" style="1122" customWidth="1"/>
    <col min="12550" max="12550" width="3.125" style="1122" customWidth="1"/>
    <col min="12551" max="12800" width="9" style="1122"/>
    <col min="12801" max="12801" width="1.375" style="1122" customWidth="1"/>
    <col min="12802" max="12802" width="24.25" style="1122" customWidth="1"/>
    <col min="12803" max="12803" width="6.75" style="1122" customWidth="1"/>
    <col min="12804" max="12805" width="21.25" style="1122" customWidth="1"/>
    <col min="12806" max="12806" width="3.125" style="1122" customWidth="1"/>
    <col min="12807" max="13056" width="9" style="1122"/>
    <col min="13057" max="13057" width="1.375" style="1122" customWidth="1"/>
    <col min="13058" max="13058" width="24.25" style="1122" customWidth="1"/>
    <col min="13059" max="13059" width="6.75" style="1122" customWidth="1"/>
    <col min="13060" max="13061" width="21.25" style="1122" customWidth="1"/>
    <col min="13062" max="13062" width="3.125" style="1122" customWidth="1"/>
    <col min="13063" max="13312" width="9" style="1122"/>
    <col min="13313" max="13313" width="1.375" style="1122" customWidth="1"/>
    <col min="13314" max="13314" width="24.25" style="1122" customWidth="1"/>
    <col min="13315" max="13315" width="6.75" style="1122" customWidth="1"/>
    <col min="13316" max="13317" width="21.25" style="1122" customWidth="1"/>
    <col min="13318" max="13318" width="3.125" style="1122" customWidth="1"/>
    <col min="13319" max="13568" width="9" style="1122"/>
    <col min="13569" max="13569" width="1.375" style="1122" customWidth="1"/>
    <col min="13570" max="13570" width="24.25" style="1122" customWidth="1"/>
    <col min="13571" max="13571" width="6.75" style="1122" customWidth="1"/>
    <col min="13572" max="13573" width="21.25" style="1122" customWidth="1"/>
    <col min="13574" max="13574" width="3.125" style="1122" customWidth="1"/>
    <col min="13575" max="13824" width="9" style="1122"/>
    <col min="13825" max="13825" width="1.375" style="1122" customWidth="1"/>
    <col min="13826" max="13826" width="24.25" style="1122" customWidth="1"/>
    <col min="13827" max="13827" width="6.75" style="1122" customWidth="1"/>
    <col min="13828" max="13829" width="21.25" style="1122" customWidth="1"/>
    <col min="13830" max="13830" width="3.125" style="1122" customWidth="1"/>
    <col min="13831" max="14080" width="9" style="1122"/>
    <col min="14081" max="14081" width="1.375" style="1122" customWidth="1"/>
    <col min="14082" max="14082" width="24.25" style="1122" customWidth="1"/>
    <col min="14083" max="14083" width="6.75" style="1122" customWidth="1"/>
    <col min="14084" max="14085" width="21.25" style="1122" customWidth="1"/>
    <col min="14086" max="14086" width="3.125" style="1122" customWidth="1"/>
    <col min="14087" max="14336" width="9" style="1122"/>
    <col min="14337" max="14337" width="1.375" style="1122" customWidth="1"/>
    <col min="14338" max="14338" width="24.25" style="1122" customWidth="1"/>
    <col min="14339" max="14339" width="6.75" style="1122" customWidth="1"/>
    <col min="14340" max="14341" width="21.25" style="1122" customWidth="1"/>
    <col min="14342" max="14342" width="3.125" style="1122" customWidth="1"/>
    <col min="14343" max="14592" width="9" style="1122"/>
    <col min="14593" max="14593" width="1.375" style="1122" customWidth="1"/>
    <col min="14594" max="14594" width="24.25" style="1122" customWidth="1"/>
    <col min="14595" max="14595" width="6.75" style="1122" customWidth="1"/>
    <col min="14596" max="14597" width="21.25" style="1122" customWidth="1"/>
    <col min="14598" max="14598" width="3.125" style="1122" customWidth="1"/>
    <col min="14599" max="14848" width="9" style="1122"/>
    <col min="14849" max="14849" width="1.375" style="1122" customWidth="1"/>
    <col min="14850" max="14850" width="24.25" style="1122" customWidth="1"/>
    <col min="14851" max="14851" width="6.75" style="1122" customWidth="1"/>
    <col min="14852" max="14853" width="21.25" style="1122" customWidth="1"/>
    <col min="14854" max="14854" width="3.125" style="1122" customWidth="1"/>
    <col min="14855" max="15104" width="9" style="1122"/>
    <col min="15105" max="15105" width="1.375" style="1122" customWidth="1"/>
    <col min="15106" max="15106" width="24.25" style="1122" customWidth="1"/>
    <col min="15107" max="15107" width="6.75" style="1122" customWidth="1"/>
    <col min="15108" max="15109" width="21.25" style="1122" customWidth="1"/>
    <col min="15110" max="15110" width="3.125" style="1122" customWidth="1"/>
    <col min="15111" max="15360" width="9" style="1122"/>
    <col min="15361" max="15361" width="1.375" style="1122" customWidth="1"/>
    <col min="15362" max="15362" width="24.25" style="1122" customWidth="1"/>
    <col min="15363" max="15363" width="6.75" style="1122" customWidth="1"/>
    <col min="15364" max="15365" width="21.25" style="1122" customWidth="1"/>
    <col min="15366" max="15366" width="3.125" style="1122" customWidth="1"/>
    <col min="15367" max="15616" width="9" style="1122"/>
    <col min="15617" max="15617" width="1.375" style="1122" customWidth="1"/>
    <col min="15618" max="15618" width="24.25" style="1122" customWidth="1"/>
    <col min="15619" max="15619" width="6.75" style="1122" customWidth="1"/>
    <col min="15620" max="15621" width="21.25" style="1122" customWidth="1"/>
    <col min="15622" max="15622" width="3.125" style="1122" customWidth="1"/>
    <col min="15623" max="15872" width="9" style="1122"/>
    <col min="15873" max="15873" width="1.375" style="1122" customWidth="1"/>
    <col min="15874" max="15874" width="24.25" style="1122" customWidth="1"/>
    <col min="15875" max="15875" width="6.75" style="1122" customWidth="1"/>
    <col min="15876" max="15877" width="21.25" style="1122" customWidth="1"/>
    <col min="15878" max="15878" width="3.125" style="1122" customWidth="1"/>
    <col min="15879" max="16128" width="9" style="1122"/>
    <col min="16129" max="16129" width="1.375" style="1122" customWidth="1"/>
    <col min="16130" max="16130" width="24.25" style="1122" customWidth="1"/>
    <col min="16131" max="16131" width="6.75" style="1122" customWidth="1"/>
    <col min="16132" max="16133" width="21.25" style="1122" customWidth="1"/>
    <col min="16134" max="16134" width="3.125" style="1122" customWidth="1"/>
    <col min="16135" max="16384" width="9" style="1122"/>
  </cols>
  <sheetData>
    <row r="1" spans="1:9" ht="18" customHeight="1">
      <c r="A1" s="707"/>
      <c r="B1" s="708"/>
      <c r="C1" s="708"/>
      <c r="D1" s="708"/>
      <c r="E1" s="708"/>
      <c r="F1" s="708"/>
      <c r="G1" s="3581" t="s">
        <v>3034</v>
      </c>
      <c r="H1" s="3581"/>
      <c r="I1" s="3581"/>
    </row>
    <row r="2" spans="1:9" ht="27.75" customHeight="1">
      <c r="A2" s="707"/>
      <c r="B2" s="708"/>
      <c r="C2" s="708"/>
      <c r="D2" s="708"/>
      <c r="E2" s="3240" t="str">
        <f>IF(基本情報入力シート!$D$3="","",基本情報入力シート!$D$3)</f>
        <v/>
      </c>
      <c r="F2" s="3240"/>
    </row>
    <row r="3" spans="1:9" ht="18.75" customHeight="1">
      <c r="A3" s="707"/>
      <c r="B3" s="708"/>
      <c r="C3" s="708"/>
      <c r="D3" s="708"/>
      <c r="E3" s="710"/>
      <c r="F3" s="710"/>
    </row>
    <row r="4" spans="1:9" ht="36" customHeight="1">
      <c r="A4" s="3971" t="s">
        <v>2095</v>
      </c>
      <c r="B4" s="3971"/>
      <c r="C4" s="3971"/>
      <c r="D4" s="3971"/>
      <c r="E4" s="3971"/>
      <c r="F4" s="3971"/>
    </row>
    <row r="5" spans="1:9" ht="25.5" customHeight="1">
      <c r="A5" s="711"/>
      <c r="B5" s="711"/>
      <c r="C5" s="711"/>
      <c r="D5" s="711"/>
      <c r="E5" s="711"/>
      <c r="F5" s="711"/>
    </row>
    <row r="6" spans="1:9" ht="42" customHeight="1">
      <c r="A6" s="711"/>
      <c r="B6" s="1372" t="s">
        <v>2096</v>
      </c>
      <c r="C6" s="4801" t="str">
        <f>IF(基本情報入力シート!$D$23="","",基本情報入力シート!$D$23)</f>
        <v/>
      </c>
      <c r="D6" s="4801"/>
      <c r="E6" s="4801"/>
      <c r="F6" s="4801"/>
    </row>
    <row r="7" spans="1:9" ht="42" customHeight="1">
      <c r="A7" s="711"/>
      <c r="B7" s="1373" t="s">
        <v>2097</v>
      </c>
      <c r="C7" s="4972" t="s">
        <v>3033</v>
      </c>
      <c r="D7" s="4972"/>
      <c r="E7" s="4972"/>
      <c r="F7" s="4972"/>
    </row>
    <row r="8" spans="1:9" ht="42" customHeight="1">
      <c r="A8" s="708"/>
      <c r="B8" s="1374" t="s">
        <v>2098</v>
      </c>
      <c r="C8" s="4970" t="s">
        <v>2099</v>
      </c>
      <c r="D8" s="4970"/>
      <c r="E8" s="4970"/>
      <c r="F8" s="4971"/>
    </row>
    <row r="9" spans="1:9" ht="71.25" customHeight="1">
      <c r="A9" s="708"/>
      <c r="B9" s="1375" t="s">
        <v>2100</v>
      </c>
      <c r="C9" s="1123">
        <v>1</v>
      </c>
      <c r="D9" s="4965" t="s">
        <v>2101</v>
      </c>
      <c r="E9" s="4965"/>
      <c r="F9" s="4966"/>
    </row>
    <row r="10" spans="1:9" ht="71.25" customHeight="1">
      <c r="A10" s="708"/>
      <c r="B10" s="4967" t="s">
        <v>2102</v>
      </c>
      <c r="C10" s="1376">
        <v>1</v>
      </c>
      <c r="D10" s="4965" t="s">
        <v>2103</v>
      </c>
      <c r="E10" s="4965"/>
      <c r="F10" s="4966"/>
    </row>
    <row r="11" spans="1:9" ht="71.25" customHeight="1">
      <c r="A11" s="708"/>
      <c r="B11" s="4589"/>
      <c r="C11" s="1376">
        <v>2</v>
      </c>
      <c r="D11" s="4965" t="s">
        <v>2827</v>
      </c>
      <c r="E11" s="4965"/>
      <c r="F11" s="4966"/>
    </row>
    <row r="12" spans="1:9" ht="71.25" customHeight="1">
      <c r="A12" s="708"/>
      <c r="B12" s="4590" t="s">
        <v>2105</v>
      </c>
      <c r="C12" s="1376">
        <v>1</v>
      </c>
      <c r="D12" s="4965" t="s">
        <v>2106</v>
      </c>
      <c r="E12" s="4965"/>
      <c r="F12" s="4966"/>
    </row>
    <row r="13" spans="1:9" ht="71.25" customHeight="1">
      <c r="A13" s="708"/>
      <c r="B13" s="4591"/>
      <c r="C13" s="970">
        <v>2</v>
      </c>
      <c r="D13" s="4968" t="s">
        <v>2107</v>
      </c>
      <c r="E13" s="4968"/>
      <c r="F13" s="4969"/>
    </row>
    <row r="14" spans="1:9" ht="7.5" customHeight="1">
      <c r="A14" s="708"/>
      <c r="B14" s="708"/>
      <c r="C14" s="708"/>
      <c r="D14" s="708"/>
      <c r="E14" s="708"/>
      <c r="F14" s="708"/>
      <c r="H14" s="708"/>
    </row>
    <row r="15" spans="1:9">
      <c r="A15" s="708"/>
      <c r="B15" s="3964" t="s">
        <v>2828</v>
      </c>
      <c r="C15" s="4583"/>
      <c r="D15" s="4583"/>
      <c r="E15" s="4583"/>
      <c r="F15" s="4583"/>
      <c r="H15" s="1124" t="s">
        <v>2108</v>
      </c>
    </row>
    <row r="16" spans="1:9" ht="18.75" customHeight="1">
      <c r="A16" s="1124"/>
      <c r="B16" s="4583"/>
      <c r="C16" s="4583"/>
      <c r="D16" s="4583"/>
      <c r="E16" s="4583"/>
      <c r="F16" s="4583"/>
      <c r="G16" s="1125"/>
      <c r="H16" s="1126"/>
      <c r="I16" s="1126"/>
    </row>
    <row r="17" spans="2:10">
      <c r="B17" s="4583"/>
      <c r="C17" s="4583"/>
      <c r="D17" s="4583"/>
      <c r="E17" s="4583"/>
      <c r="F17" s="4583"/>
      <c r="J17" s="1126"/>
    </row>
    <row r="18" spans="2:10">
      <c r="B18" s="4583"/>
      <c r="C18" s="4583"/>
      <c r="D18" s="4583"/>
      <c r="E18" s="4583"/>
      <c r="F18" s="4583"/>
    </row>
  </sheetData>
  <protectedRanges>
    <protectedRange sqref="C6:F6" name="範囲1_1"/>
  </protectedRanges>
  <mergeCells count="14">
    <mergeCell ref="G1:I1"/>
    <mergeCell ref="B15:F18"/>
    <mergeCell ref="D9:F9"/>
    <mergeCell ref="B10:B11"/>
    <mergeCell ref="D10:F10"/>
    <mergeCell ref="D11:F11"/>
    <mergeCell ref="B12:B13"/>
    <mergeCell ref="D12:F12"/>
    <mergeCell ref="D13:F13"/>
    <mergeCell ref="C8:F8"/>
    <mergeCell ref="E2:F2"/>
    <mergeCell ref="A4:F4"/>
    <mergeCell ref="C6:F6"/>
    <mergeCell ref="C7:F7"/>
  </mergeCells>
  <phoneticPr fontId="33"/>
  <hyperlinks>
    <hyperlink ref="G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
  <sheetViews>
    <sheetView view="pageBreakPreview" zoomScaleNormal="100" zoomScaleSheetLayoutView="100" workbookViewId="0">
      <selection activeCell="G11" sqref="G11:H11"/>
    </sheetView>
  </sheetViews>
  <sheetFormatPr defaultRowHeight="13.5"/>
  <cols>
    <col min="1" max="1" width="1.25" style="728" customWidth="1"/>
    <col min="2" max="2" width="24.25" style="1127" customWidth="1"/>
    <col min="3" max="3" width="4" style="728" customWidth="1"/>
    <col min="4" max="5" width="20.125" style="728" customWidth="1"/>
    <col min="6" max="6" width="12.75" style="728" customWidth="1"/>
    <col min="7" max="7" width="11.25" style="728" customWidth="1"/>
    <col min="8" max="8" width="3.125" style="728" customWidth="1"/>
    <col min="9" max="9" width="0.875" style="728" customWidth="1"/>
    <col min="10" max="10" width="7.75" style="728" customWidth="1"/>
    <col min="11" max="256" width="9" style="728"/>
    <col min="257" max="257" width="1.25" style="728" customWidth="1"/>
    <col min="258" max="258" width="24.25" style="728" customWidth="1"/>
    <col min="259" max="259" width="4" style="728" customWidth="1"/>
    <col min="260" max="261" width="20.125" style="728" customWidth="1"/>
    <col min="262" max="262" width="12.75" style="728" customWidth="1"/>
    <col min="263" max="263" width="11.25" style="728" customWidth="1"/>
    <col min="264" max="264" width="3.125" style="728" customWidth="1"/>
    <col min="265" max="265" width="3.75" style="728" customWidth="1"/>
    <col min="266" max="266" width="2.5" style="728" customWidth="1"/>
    <col min="267" max="512" width="9" style="728"/>
    <col min="513" max="513" width="1.25" style="728" customWidth="1"/>
    <col min="514" max="514" width="24.25" style="728" customWidth="1"/>
    <col min="515" max="515" width="4" style="728" customWidth="1"/>
    <col min="516" max="517" width="20.125" style="728" customWidth="1"/>
    <col min="518" max="518" width="12.75" style="728" customWidth="1"/>
    <col min="519" max="519" width="11.25" style="728" customWidth="1"/>
    <col min="520" max="520" width="3.125" style="728" customWidth="1"/>
    <col min="521" max="521" width="3.75" style="728" customWidth="1"/>
    <col min="522" max="522" width="2.5" style="728" customWidth="1"/>
    <col min="523" max="768" width="9" style="728"/>
    <col min="769" max="769" width="1.25" style="728" customWidth="1"/>
    <col min="770" max="770" width="24.25" style="728" customWidth="1"/>
    <col min="771" max="771" width="4" style="728" customWidth="1"/>
    <col min="772" max="773" width="20.125" style="728" customWidth="1"/>
    <col min="774" max="774" width="12.75" style="728" customWidth="1"/>
    <col min="775" max="775" width="11.25" style="728" customWidth="1"/>
    <col min="776" max="776" width="3.125" style="728" customWidth="1"/>
    <col min="777" max="777" width="3.75" style="728" customWidth="1"/>
    <col min="778" max="778" width="2.5" style="728" customWidth="1"/>
    <col min="779" max="1024" width="9" style="728"/>
    <col min="1025" max="1025" width="1.25" style="728" customWidth="1"/>
    <col min="1026" max="1026" width="24.25" style="728" customWidth="1"/>
    <col min="1027" max="1027" width="4" style="728" customWidth="1"/>
    <col min="1028" max="1029" width="20.125" style="728" customWidth="1"/>
    <col min="1030" max="1030" width="12.75" style="728" customWidth="1"/>
    <col min="1031" max="1031" width="11.25" style="728" customWidth="1"/>
    <col min="1032" max="1032" width="3.125" style="728" customWidth="1"/>
    <col min="1033" max="1033" width="3.75" style="728" customWidth="1"/>
    <col min="1034" max="1034" width="2.5" style="728" customWidth="1"/>
    <col min="1035" max="1280" width="9" style="728"/>
    <col min="1281" max="1281" width="1.25" style="728" customWidth="1"/>
    <col min="1282" max="1282" width="24.25" style="728" customWidth="1"/>
    <col min="1283" max="1283" width="4" style="728" customWidth="1"/>
    <col min="1284" max="1285" width="20.125" style="728" customWidth="1"/>
    <col min="1286" max="1286" width="12.75" style="728" customWidth="1"/>
    <col min="1287" max="1287" width="11.25" style="728" customWidth="1"/>
    <col min="1288" max="1288" width="3.125" style="728" customWidth="1"/>
    <col min="1289" max="1289" width="3.75" style="728" customWidth="1"/>
    <col min="1290" max="1290" width="2.5" style="728" customWidth="1"/>
    <col min="1291" max="1536" width="9" style="728"/>
    <col min="1537" max="1537" width="1.25" style="728" customWidth="1"/>
    <col min="1538" max="1538" width="24.25" style="728" customWidth="1"/>
    <col min="1539" max="1539" width="4" style="728" customWidth="1"/>
    <col min="1540" max="1541" width="20.125" style="728" customWidth="1"/>
    <col min="1542" max="1542" width="12.75" style="728" customWidth="1"/>
    <col min="1543" max="1543" width="11.25" style="728" customWidth="1"/>
    <col min="1544" max="1544" width="3.125" style="728" customWidth="1"/>
    <col min="1545" max="1545" width="3.75" style="728" customWidth="1"/>
    <col min="1546" max="1546" width="2.5" style="728" customWidth="1"/>
    <col min="1547" max="1792" width="9" style="728"/>
    <col min="1793" max="1793" width="1.25" style="728" customWidth="1"/>
    <col min="1794" max="1794" width="24.25" style="728" customWidth="1"/>
    <col min="1795" max="1795" width="4" style="728" customWidth="1"/>
    <col min="1796" max="1797" width="20.125" style="728" customWidth="1"/>
    <col min="1798" max="1798" width="12.75" style="728" customWidth="1"/>
    <col min="1799" max="1799" width="11.25" style="728" customWidth="1"/>
    <col min="1800" max="1800" width="3.125" style="728" customWidth="1"/>
    <col min="1801" max="1801" width="3.75" style="728" customWidth="1"/>
    <col min="1802" max="1802" width="2.5" style="728" customWidth="1"/>
    <col min="1803" max="2048" width="9" style="728"/>
    <col min="2049" max="2049" width="1.25" style="728" customWidth="1"/>
    <col min="2050" max="2050" width="24.25" style="728" customWidth="1"/>
    <col min="2051" max="2051" width="4" style="728" customWidth="1"/>
    <col min="2052" max="2053" width="20.125" style="728" customWidth="1"/>
    <col min="2054" max="2054" width="12.75" style="728" customWidth="1"/>
    <col min="2055" max="2055" width="11.25" style="728" customWidth="1"/>
    <col min="2056" max="2056" width="3.125" style="728" customWidth="1"/>
    <col min="2057" max="2057" width="3.75" style="728" customWidth="1"/>
    <col min="2058" max="2058" width="2.5" style="728" customWidth="1"/>
    <col min="2059" max="2304" width="9" style="728"/>
    <col min="2305" max="2305" width="1.25" style="728" customWidth="1"/>
    <col min="2306" max="2306" width="24.25" style="728" customWidth="1"/>
    <col min="2307" max="2307" width="4" style="728" customWidth="1"/>
    <col min="2308" max="2309" width="20.125" style="728" customWidth="1"/>
    <col min="2310" max="2310" width="12.75" style="728" customWidth="1"/>
    <col min="2311" max="2311" width="11.25" style="728" customWidth="1"/>
    <col min="2312" max="2312" width="3.125" style="728" customWidth="1"/>
    <col min="2313" max="2313" width="3.75" style="728" customWidth="1"/>
    <col min="2314" max="2314" width="2.5" style="728" customWidth="1"/>
    <col min="2315" max="2560" width="9" style="728"/>
    <col min="2561" max="2561" width="1.25" style="728" customWidth="1"/>
    <col min="2562" max="2562" width="24.25" style="728" customWidth="1"/>
    <col min="2563" max="2563" width="4" style="728" customWidth="1"/>
    <col min="2564" max="2565" width="20.125" style="728" customWidth="1"/>
    <col min="2566" max="2566" width="12.75" style="728" customWidth="1"/>
    <col min="2567" max="2567" width="11.25" style="728" customWidth="1"/>
    <col min="2568" max="2568" width="3.125" style="728" customWidth="1"/>
    <col min="2569" max="2569" width="3.75" style="728" customWidth="1"/>
    <col min="2570" max="2570" width="2.5" style="728" customWidth="1"/>
    <col min="2571" max="2816" width="9" style="728"/>
    <col min="2817" max="2817" width="1.25" style="728" customWidth="1"/>
    <col min="2818" max="2818" width="24.25" style="728" customWidth="1"/>
    <col min="2819" max="2819" width="4" style="728" customWidth="1"/>
    <col min="2820" max="2821" width="20.125" style="728" customWidth="1"/>
    <col min="2822" max="2822" width="12.75" style="728" customWidth="1"/>
    <col min="2823" max="2823" width="11.25" style="728" customWidth="1"/>
    <col min="2824" max="2824" width="3.125" style="728" customWidth="1"/>
    <col min="2825" max="2825" width="3.75" style="728" customWidth="1"/>
    <col min="2826" max="2826" width="2.5" style="728" customWidth="1"/>
    <col min="2827" max="3072" width="9" style="728"/>
    <col min="3073" max="3073" width="1.25" style="728" customWidth="1"/>
    <col min="3074" max="3074" width="24.25" style="728" customWidth="1"/>
    <col min="3075" max="3075" width="4" style="728" customWidth="1"/>
    <col min="3076" max="3077" width="20.125" style="728" customWidth="1"/>
    <col min="3078" max="3078" width="12.75" style="728" customWidth="1"/>
    <col min="3079" max="3079" width="11.25" style="728" customWidth="1"/>
    <col min="3080" max="3080" width="3.125" style="728" customWidth="1"/>
    <col min="3081" max="3081" width="3.75" style="728" customWidth="1"/>
    <col min="3082" max="3082" width="2.5" style="728" customWidth="1"/>
    <col min="3083" max="3328" width="9" style="728"/>
    <col min="3329" max="3329" width="1.25" style="728" customWidth="1"/>
    <col min="3330" max="3330" width="24.25" style="728" customWidth="1"/>
    <col min="3331" max="3331" width="4" style="728" customWidth="1"/>
    <col min="3332" max="3333" width="20.125" style="728" customWidth="1"/>
    <col min="3334" max="3334" width="12.75" style="728" customWidth="1"/>
    <col min="3335" max="3335" width="11.25" style="728" customWidth="1"/>
    <col min="3336" max="3336" width="3.125" style="728" customWidth="1"/>
    <col min="3337" max="3337" width="3.75" style="728" customWidth="1"/>
    <col min="3338" max="3338" width="2.5" style="728" customWidth="1"/>
    <col min="3339" max="3584" width="9" style="728"/>
    <col min="3585" max="3585" width="1.25" style="728" customWidth="1"/>
    <col min="3586" max="3586" width="24.25" style="728" customWidth="1"/>
    <col min="3587" max="3587" width="4" style="728" customWidth="1"/>
    <col min="3588" max="3589" width="20.125" style="728" customWidth="1"/>
    <col min="3590" max="3590" width="12.75" style="728" customWidth="1"/>
    <col min="3591" max="3591" width="11.25" style="728" customWidth="1"/>
    <col min="3592" max="3592" width="3.125" style="728" customWidth="1"/>
    <col min="3593" max="3593" width="3.75" style="728" customWidth="1"/>
    <col min="3594" max="3594" width="2.5" style="728" customWidth="1"/>
    <col min="3595" max="3840" width="9" style="728"/>
    <col min="3841" max="3841" width="1.25" style="728" customWidth="1"/>
    <col min="3842" max="3842" width="24.25" style="728" customWidth="1"/>
    <col min="3843" max="3843" width="4" style="728" customWidth="1"/>
    <col min="3844" max="3845" width="20.125" style="728" customWidth="1"/>
    <col min="3846" max="3846" width="12.75" style="728" customWidth="1"/>
    <col min="3847" max="3847" width="11.25" style="728" customWidth="1"/>
    <col min="3848" max="3848" width="3.125" style="728" customWidth="1"/>
    <col min="3849" max="3849" width="3.75" style="728" customWidth="1"/>
    <col min="3850" max="3850" width="2.5" style="728" customWidth="1"/>
    <col min="3851" max="4096" width="9" style="728"/>
    <col min="4097" max="4097" width="1.25" style="728" customWidth="1"/>
    <col min="4098" max="4098" width="24.25" style="728" customWidth="1"/>
    <col min="4099" max="4099" width="4" style="728" customWidth="1"/>
    <col min="4100" max="4101" width="20.125" style="728" customWidth="1"/>
    <col min="4102" max="4102" width="12.75" style="728" customWidth="1"/>
    <col min="4103" max="4103" width="11.25" style="728" customWidth="1"/>
    <col min="4104" max="4104" width="3.125" style="728" customWidth="1"/>
    <col min="4105" max="4105" width="3.75" style="728" customWidth="1"/>
    <col min="4106" max="4106" width="2.5" style="728" customWidth="1"/>
    <col min="4107" max="4352" width="9" style="728"/>
    <col min="4353" max="4353" width="1.25" style="728" customWidth="1"/>
    <col min="4354" max="4354" width="24.25" style="728" customWidth="1"/>
    <col min="4355" max="4355" width="4" style="728" customWidth="1"/>
    <col min="4356" max="4357" width="20.125" style="728" customWidth="1"/>
    <col min="4358" max="4358" width="12.75" style="728" customWidth="1"/>
    <col min="4359" max="4359" width="11.25" style="728" customWidth="1"/>
    <col min="4360" max="4360" width="3.125" style="728" customWidth="1"/>
    <col min="4361" max="4361" width="3.75" style="728" customWidth="1"/>
    <col min="4362" max="4362" width="2.5" style="728" customWidth="1"/>
    <col min="4363" max="4608" width="9" style="728"/>
    <col min="4609" max="4609" width="1.25" style="728" customWidth="1"/>
    <col min="4610" max="4610" width="24.25" style="728" customWidth="1"/>
    <col min="4611" max="4611" width="4" style="728" customWidth="1"/>
    <col min="4612" max="4613" width="20.125" style="728" customWidth="1"/>
    <col min="4614" max="4614" width="12.75" style="728" customWidth="1"/>
    <col min="4615" max="4615" width="11.25" style="728" customWidth="1"/>
    <col min="4616" max="4616" width="3.125" style="728" customWidth="1"/>
    <col min="4617" max="4617" width="3.75" style="728" customWidth="1"/>
    <col min="4618" max="4618" width="2.5" style="728" customWidth="1"/>
    <col min="4619" max="4864" width="9" style="728"/>
    <col min="4865" max="4865" width="1.25" style="728" customWidth="1"/>
    <col min="4866" max="4866" width="24.25" style="728" customWidth="1"/>
    <col min="4867" max="4867" width="4" style="728" customWidth="1"/>
    <col min="4868" max="4869" width="20.125" style="728" customWidth="1"/>
    <col min="4870" max="4870" width="12.75" style="728" customWidth="1"/>
    <col min="4871" max="4871" width="11.25" style="728" customWidth="1"/>
    <col min="4872" max="4872" width="3.125" style="728" customWidth="1"/>
    <col min="4873" max="4873" width="3.75" style="728" customWidth="1"/>
    <col min="4874" max="4874" width="2.5" style="728" customWidth="1"/>
    <col min="4875" max="5120" width="9" style="728"/>
    <col min="5121" max="5121" width="1.25" style="728" customWidth="1"/>
    <col min="5122" max="5122" width="24.25" style="728" customWidth="1"/>
    <col min="5123" max="5123" width="4" style="728" customWidth="1"/>
    <col min="5124" max="5125" width="20.125" style="728" customWidth="1"/>
    <col min="5126" max="5126" width="12.75" style="728" customWidth="1"/>
    <col min="5127" max="5127" width="11.25" style="728" customWidth="1"/>
    <col min="5128" max="5128" width="3.125" style="728" customWidth="1"/>
    <col min="5129" max="5129" width="3.75" style="728" customWidth="1"/>
    <col min="5130" max="5130" width="2.5" style="728" customWidth="1"/>
    <col min="5131" max="5376" width="9" style="728"/>
    <col min="5377" max="5377" width="1.25" style="728" customWidth="1"/>
    <col min="5378" max="5378" width="24.25" style="728" customWidth="1"/>
    <col min="5379" max="5379" width="4" style="728" customWidth="1"/>
    <col min="5380" max="5381" width="20.125" style="728" customWidth="1"/>
    <col min="5382" max="5382" width="12.75" style="728" customWidth="1"/>
    <col min="5383" max="5383" width="11.25" style="728" customWidth="1"/>
    <col min="5384" max="5384" width="3.125" style="728" customWidth="1"/>
    <col min="5385" max="5385" width="3.75" style="728" customWidth="1"/>
    <col min="5386" max="5386" width="2.5" style="728" customWidth="1"/>
    <col min="5387" max="5632" width="9" style="728"/>
    <col min="5633" max="5633" width="1.25" style="728" customWidth="1"/>
    <col min="5634" max="5634" width="24.25" style="728" customWidth="1"/>
    <col min="5635" max="5635" width="4" style="728" customWidth="1"/>
    <col min="5636" max="5637" width="20.125" style="728" customWidth="1"/>
    <col min="5638" max="5638" width="12.75" style="728" customWidth="1"/>
    <col min="5639" max="5639" width="11.25" style="728" customWidth="1"/>
    <col min="5640" max="5640" width="3.125" style="728" customWidth="1"/>
    <col min="5641" max="5641" width="3.75" style="728" customWidth="1"/>
    <col min="5642" max="5642" width="2.5" style="728" customWidth="1"/>
    <col min="5643" max="5888" width="9" style="728"/>
    <col min="5889" max="5889" width="1.25" style="728" customWidth="1"/>
    <col min="5890" max="5890" width="24.25" style="728" customWidth="1"/>
    <col min="5891" max="5891" width="4" style="728" customWidth="1"/>
    <col min="5892" max="5893" width="20.125" style="728" customWidth="1"/>
    <col min="5894" max="5894" width="12.75" style="728" customWidth="1"/>
    <col min="5895" max="5895" width="11.25" style="728" customWidth="1"/>
    <col min="5896" max="5896" width="3.125" style="728" customWidth="1"/>
    <col min="5897" max="5897" width="3.75" style="728" customWidth="1"/>
    <col min="5898" max="5898" width="2.5" style="728" customWidth="1"/>
    <col min="5899" max="6144" width="9" style="728"/>
    <col min="6145" max="6145" width="1.25" style="728" customWidth="1"/>
    <col min="6146" max="6146" width="24.25" style="728" customWidth="1"/>
    <col min="6147" max="6147" width="4" style="728" customWidth="1"/>
    <col min="6148" max="6149" width="20.125" style="728" customWidth="1"/>
    <col min="6150" max="6150" width="12.75" style="728" customWidth="1"/>
    <col min="6151" max="6151" width="11.25" style="728" customWidth="1"/>
    <col min="6152" max="6152" width="3.125" style="728" customWidth="1"/>
    <col min="6153" max="6153" width="3.75" style="728" customWidth="1"/>
    <col min="6154" max="6154" width="2.5" style="728" customWidth="1"/>
    <col min="6155" max="6400" width="9" style="728"/>
    <col min="6401" max="6401" width="1.25" style="728" customWidth="1"/>
    <col min="6402" max="6402" width="24.25" style="728" customWidth="1"/>
    <col min="6403" max="6403" width="4" style="728" customWidth="1"/>
    <col min="6404" max="6405" width="20.125" style="728" customWidth="1"/>
    <col min="6406" max="6406" width="12.75" style="728" customWidth="1"/>
    <col min="6407" max="6407" width="11.25" style="728" customWidth="1"/>
    <col min="6408" max="6408" width="3.125" style="728" customWidth="1"/>
    <col min="6409" max="6409" width="3.75" style="728" customWidth="1"/>
    <col min="6410" max="6410" width="2.5" style="728" customWidth="1"/>
    <col min="6411" max="6656" width="9" style="728"/>
    <col min="6657" max="6657" width="1.25" style="728" customWidth="1"/>
    <col min="6658" max="6658" width="24.25" style="728" customWidth="1"/>
    <col min="6659" max="6659" width="4" style="728" customWidth="1"/>
    <col min="6660" max="6661" width="20.125" style="728" customWidth="1"/>
    <col min="6662" max="6662" width="12.75" style="728" customWidth="1"/>
    <col min="6663" max="6663" width="11.25" style="728" customWidth="1"/>
    <col min="6664" max="6664" width="3.125" style="728" customWidth="1"/>
    <col min="6665" max="6665" width="3.75" style="728" customWidth="1"/>
    <col min="6666" max="6666" width="2.5" style="728" customWidth="1"/>
    <col min="6667" max="6912" width="9" style="728"/>
    <col min="6913" max="6913" width="1.25" style="728" customWidth="1"/>
    <col min="6914" max="6914" width="24.25" style="728" customWidth="1"/>
    <col min="6915" max="6915" width="4" style="728" customWidth="1"/>
    <col min="6916" max="6917" width="20.125" style="728" customWidth="1"/>
    <col min="6918" max="6918" width="12.75" style="728" customWidth="1"/>
    <col min="6919" max="6919" width="11.25" style="728" customWidth="1"/>
    <col min="6920" max="6920" width="3.125" style="728" customWidth="1"/>
    <col min="6921" max="6921" width="3.75" style="728" customWidth="1"/>
    <col min="6922" max="6922" width="2.5" style="728" customWidth="1"/>
    <col min="6923" max="7168" width="9" style="728"/>
    <col min="7169" max="7169" width="1.25" style="728" customWidth="1"/>
    <col min="7170" max="7170" width="24.25" style="728" customWidth="1"/>
    <col min="7171" max="7171" width="4" style="728" customWidth="1"/>
    <col min="7172" max="7173" width="20.125" style="728" customWidth="1"/>
    <col min="7174" max="7174" width="12.75" style="728" customWidth="1"/>
    <col min="7175" max="7175" width="11.25" style="728" customWidth="1"/>
    <col min="7176" max="7176" width="3.125" style="728" customWidth="1"/>
    <col min="7177" max="7177" width="3.75" style="728" customWidth="1"/>
    <col min="7178" max="7178" width="2.5" style="728" customWidth="1"/>
    <col min="7179" max="7424" width="9" style="728"/>
    <col min="7425" max="7425" width="1.25" style="728" customWidth="1"/>
    <col min="7426" max="7426" width="24.25" style="728" customWidth="1"/>
    <col min="7427" max="7427" width="4" style="728" customWidth="1"/>
    <col min="7428" max="7429" width="20.125" style="728" customWidth="1"/>
    <col min="7430" max="7430" width="12.75" style="728" customWidth="1"/>
    <col min="7431" max="7431" width="11.25" style="728" customWidth="1"/>
    <col min="7432" max="7432" width="3.125" style="728" customWidth="1"/>
    <col min="7433" max="7433" width="3.75" style="728" customWidth="1"/>
    <col min="7434" max="7434" width="2.5" style="728" customWidth="1"/>
    <col min="7435" max="7680" width="9" style="728"/>
    <col min="7681" max="7681" width="1.25" style="728" customWidth="1"/>
    <col min="7682" max="7682" width="24.25" style="728" customWidth="1"/>
    <col min="7683" max="7683" width="4" style="728" customWidth="1"/>
    <col min="7684" max="7685" width="20.125" style="728" customWidth="1"/>
    <col min="7686" max="7686" width="12.75" style="728" customWidth="1"/>
    <col min="7687" max="7687" width="11.25" style="728" customWidth="1"/>
    <col min="7688" max="7688" width="3.125" style="728" customWidth="1"/>
    <col min="7689" max="7689" width="3.75" style="728" customWidth="1"/>
    <col min="7690" max="7690" width="2.5" style="728" customWidth="1"/>
    <col min="7691" max="7936" width="9" style="728"/>
    <col min="7937" max="7937" width="1.25" style="728" customWidth="1"/>
    <col min="7938" max="7938" width="24.25" style="728" customWidth="1"/>
    <col min="7939" max="7939" width="4" style="728" customWidth="1"/>
    <col min="7940" max="7941" width="20.125" style="728" customWidth="1"/>
    <col min="7942" max="7942" width="12.75" style="728" customWidth="1"/>
    <col min="7943" max="7943" width="11.25" style="728" customWidth="1"/>
    <col min="7944" max="7944" width="3.125" style="728" customWidth="1"/>
    <col min="7945" max="7945" width="3.75" style="728" customWidth="1"/>
    <col min="7946" max="7946" width="2.5" style="728" customWidth="1"/>
    <col min="7947" max="8192" width="9" style="728"/>
    <col min="8193" max="8193" width="1.25" style="728" customWidth="1"/>
    <col min="8194" max="8194" width="24.25" style="728" customWidth="1"/>
    <col min="8195" max="8195" width="4" style="728" customWidth="1"/>
    <col min="8196" max="8197" width="20.125" style="728" customWidth="1"/>
    <col min="8198" max="8198" width="12.75" style="728" customWidth="1"/>
    <col min="8199" max="8199" width="11.25" style="728" customWidth="1"/>
    <col min="8200" max="8200" width="3.125" style="728" customWidth="1"/>
    <col min="8201" max="8201" width="3.75" style="728" customWidth="1"/>
    <col min="8202" max="8202" width="2.5" style="728" customWidth="1"/>
    <col min="8203" max="8448" width="9" style="728"/>
    <col min="8449" max="8449" width="1.25" style="728" customWidth="1"/>
    <col min="8450" max="8450" width="24.25" style="728" customWidth="1"/>
    <col min="8451" max="8451" width="4" style="728" customWidth="1"/>
    <col min="8452" max="8453" width="20.125" style="728" customWidth="1"/>
    <col min="8454" max="8454" width="12.75" style="728" customWidth="1"/>
    <col min="8455" max="8455" width="11.25" style="728" customWidth="1"/>
    <col min="8456" max="8456" width="3.125" style="728" customWidth="1"/>
    <col min="8457" max="8457" width="3.75" style="728" customWidth="1"/>
    <col min="8458" max="8458" width="2.5" style="728" customWidth="1"/>
    <col min="8459" max="8704" width="9" style="728"/>
    <col min="8705" max="8705" width="1.25" style="728" customWidth="1"/>
    <col min="8706" max="8706" width="24.25" style="728" customWidth="1"/>
    <col min="8707" max="8707" width="4" style="728" customWidth="1"/>
    <col min="8708" max="8709" width="20.125" style="728" customWidth="1"/>
    <col min="8710" max="8710" width="12.75" style="728" customWidth="1"/>
    <col min="8711" max="8711" width="11.25" style="728" customWidth="1"/>
    <col min="8712" max="8712" width="3.125" style="728" customWidth="1"/>
    <col min="8713" max="8713" width="3.75" style="728" customWidth="1"/>
    <col min="8714" max="8714" width="2.5" style="728" customWidth="1"/>
    <col min="8715" max="8960" width="9" style="728"/>
    <col min="8961" max="8961" width="1.25" style="728" customWidth="1"/>
    <col min="8962" max="8962" width="24.25" style="728" customWidth="1"/>
    <col min="8963" max="8963" width="4" style="728" customWidth="1"/>
    <col min="8964" max="8965" width="20.125" style="728" customWidth="1"/>
    <col min="8966" max="8966" width="12.75" style="728" customWidth="1"/>
    <col min="8967" max="8967" width="11.25" style="728" customWidth="1"/>
    <col min="8968" max="8968" width="3.125" style="728" customWidth="1"/>
    <col min="8969" max="8969" width="3.75" style="728" customWidth="1"/>
    <col min="8970" max="8970" width="2.5" style="728" customWidth="1"/>
    <col min="8971" max="9216" width="9" style="728"/>
    <col min="9217" max="9217" width="1.25" style="728" customWidth="1"/>
    <col min="9218" max="9218" width="24.25" style="728" customWidth="1"/>
    <col min="9219" max="9219" width="4" style="728" customWidth="1"/>
    <col min="9220" max="9221" width="20.125" style="728" customWidth="1"/>
    <col min="9222" max="9222" width="12.75" style="728" customWidth="1"/>
    <col min="9223" max="9223" width="11.25" style="728" customWidth="1"/>
    <col min="9224" max="9224" width="3.125" style="728" customWidth="1"/>
    <col min="9225" max="9225" width="3.75" style="728" customWidth="1"/>
    <col min="9226" max="9226" width="2.5" style="728" customWidth="1"/>
    <col min="9227" max="9472" width="9" style="728"/>
    <col min="9473" max="9473" width="1.25" style="728" customWidth="1"/>
    <col min="9474" max="9474" width="24.25" style="728" customWidth="1"/>
    <col min="9475" max="9475" width="4" style="728" customWidth="1"/>
    <col min="9476" max="9477" width="20.125" style="728" customWidth="1"/>
    <col min="9478" max="9478" width="12.75" style="728" customWidth="1"/>
    <col min="9479" max="9479" width="11.25" style="728" customWidth="1"/>
    <col min="9480" max="9480" width="3.125" style="728" customWidth="1"/>
    <col min="9481" max="9481" width="3.75" style="728" customWidth="1"/>
    <col min="9482" max="9482" width="2.5" style="728" customWidth="1"/>
    <col min="9483" max="9728" width="9" style="728"/>
    <col min="9729" max="9729" width="1.25" style="728" customWidth="1"/>
    <col min="9730" max="9730" width="24.25" style="728" customWidth="1"/>
    <col min="9731" max="9731" width="4" style="728" customWidth="1"/>
    <col min="9732" max="9733" width="20.125" style="728" customWidth="1"/>
    <col min="9734" max="9734" width="12.75" style="728" customWidth="1"/>
    <col min="9735" max="9735" width="11.25" style="728" customWidth="1"/>
    <col min="9736" max="9736" width="3.125" style="728" customWidth="1"/>
    <col min="9737" max="9737" width="3.75" style="728" customWidth="1"/>
    <col min="9738" max="9738" width="2.5" style="728" customWidth="1"/>
    <col min="9739" max="9984" width="9" style="728"/>
    <col min="9985" max="9985" width="1.25" style="728" customWidth="1"/>
    <col min="9986" max="9986" width="24.25" style="728" customWidth="1"/>
    <col min="9987" max="9987" width="4" style="728" customWidth="1"/>
    <col min="9988" max="9989" width="20.125" style="728" customWidth="1"/>
    <col min="9990" max="9990" width="12.75" style="728" customWidth="1"/>
    <col min="9991" max="9991" width="11.25" style="728" customWidth="1"/>
    <col min="9992" max="9992" width="3.125" style="728" customWidth="1"/>
    <col min="9993" max="9993" width="3.75" style="728" customWidth="1"/>
    <col min="9994" max="9994" width="2.5" style="728" customWidth="1"/>
    <col min="9995" max="10240" width="9" style="728"/>
    <col min="10241" max="10241" width="1.25" style="728" customWidth="1"/>
    <col min="10242" max="10242" width="24.25" style="728" customWidth="1"/>
    <col min="10243" max="10243" width="4" style="728" customWidth="1"/>
    <col min="10244" max="10245" width="20.125" style="728" customWidth="1"/>
    <col min="10246" max="10246" width="12.75" style="728" customWidth="1"/>
    <col min="10247" max="10247" width="11.25" style="728" customWidth="1"/>
    <col min="10248" max="10248" width="3.125" style="728" customWidth="1"/>
    <col min="10249" max="10249" width="3.75" style="728" customWidth="1"/>
    <col min="10250" max="10250" width="2.5" style="728" customWidth="1"/>
    <col min="10251" max="10496" width="9" style="728"/>
    <col min="10497" max="10497" width="1.25" style="728" customWidth="1"/>
    <col min="10498" max="10498" width="24.25" style="728" customWidth="1"/>
    <col min="10499" max="10499" width="4" style="728" customWidth="1"/>
    <col min="10500" max="10501" width="20.125" style="728" customWidth="1"/>
    <col min="10502" max="10502" width="12.75" style="728" customWidth="1"/>
    <col min="10503" max="10503" width="11.25" style="728" customWidth="1"/>
    <col min="10504" max="10504" width="3.125" style="728" customWidth="1"/>
    <col min="10505" max="10505" width="3.75" style="728" customWidth="1"/>
    <col min="10506" max="10506" width="2.5" style="728" customWidth="1"/>
    <col min="10507" max="10752" width="9" style="728"/>
    <col min="10753" max="10753" width="1.25" style="728" customWidth="1"/>
    <col min="10754" max="10754" width="24.25" style="728" customWidth="1"/>
    <col min="10755" max="10755" width="4" style="728" customWidth="1"/>
    <col min="10756" max="10757" width="20.125" style="728" customWidth="1"/>
    <col min="10758" max="10758" width="12.75" style="728" customWidth="1"/>
    <col min="10759" max="10759" width="11.25" style="728" customWidth="1"/>
    <col min="10760" max="10760" width="3.125" style="728" customWidth="1"/>
    <col min="10761" max="10761" width="3.75" style="728" customWidth="1"/>
    <col min="10762" max="10762" width="2.5" style="728" customWidth="1"/>
    <col min="10763" max="11008" width="9" style="728"/>
    <col min="11009" max="11009" width="1.25" style="728" customWidth="1"/>
    <col min="11010" max="11010" width="24.25" style="728" customWidth="1"/>
    <col min="11011" max="11011" width="4" style="728" customWidth="1"/>
    <col min="11012" max="11013" width="20.125" style="728" customWidth="1"/>
    <col min="11014" max="11014" width="12.75" style="728" customWidth="1"/>
    <col min="11015" max="11015" width="11.25" style="728" customWidth="1"/>
    <col min="11016" max="11016" width="3.125" style="728" customWidth="1"/>
    <col min="11017" max="11017" width="3.75" style="728" customWidth="1"/>
    <col min="11018" max="11018" width="2.5" style="728" customWidth="1"/>
    <col min="11019" max="11264" width="9" style="728"/>
    <col min="11265" max="11265" width="1.25" style="728" customWidth="1"/>
    <col min="11266" max="11266" width="24.25" style="728" customWidth="1"/>
    <col min="11267" max="11267" width="4" style="728" customWidth="1"/>
    <col min="11268" max="11269" width="20.125" style="728" customWidth="1"/>
    <col min="11270" max="11270" width="12.75" style="728" customWidth="1"/>
    <col min="11271" max="11271" width="11.25" style="728" customWidth="1"/>
    <col min="11272" max="11272" width="3.125" style="728" customWidth="1"/>
    <col min="11273" max="11273" width="3.75" style="728" customWidth="1"/>
    <col min="11274" max="11274" width="2.5" style="728" customWidth="1"/>
    <col min="11275" max="11520" width="9" style="728"/>
    <col min="11521" max="11521" width="1.25" style="728" customWidth="1"/>
    <col min="11522" max="11522" width="24.25" style="728" customWidth="1"/>
    <col min="11523" max="11523" width="4" style="728" customWidth="1"/>
    <col min="11524" max="11525" width="20.125" style="728" customWidth="1"/>
    <col min="11526" max="11526" width="12.75" style="728" customWidth="1"/>
    <col min="11527" max="11527" width="11.25" style="728" customWidth="1"/>
    <col min="11528" max="11528" width="3.125" style="728" customWidth="1"/>
    <col min="11529" max="11529" width="3.75" style="728" customWidth="1"/>
    <col min="11530" max="11530" width="2.5" style="728" customWidth="1"/>
    <col min="11531" max="11776" width="9" style="728"/>
    <col min="11777" max="11777" width="1.25" style="728" customWidth="1"/>
    <col min="11778" max="11778" width="24.25" style="728" customWidth="1"/>
    <col min="11779" max="11779" width="4" style="728" customWidth="1"/>
    <col min="11780" max="11781" width="20.125" style="728" customWidth="1"/>
    <col min="11782" max="11782" width="12.75" style="728" customWidth="1"/>
    <col min="11783" max="11783" width="11.25" style="728" customWidth="1"/>
    <col min="11784" max="11784" width="3.125" style="728" customWidth="1"/>
    <col min="11785" max="11785" width="3.75" style="728" customWidth="1"/>
    <col min="11786" max="11786" width="2.5" style="728" customWidth="1"/>
    <col min="11787" max="12032" width="9" style="728"/>
    <col min="12033" max="12033" width="1.25" style="728" customWidth="1"/>
    <col min="12034" max="12034" width="24.25" style="728" customWidth="1"/>
    <col min="12035" max="12035" width="4" style="728" customWidth="1"/>
    <col min="12036" max="12037" width="20.125" style="728" customWidth="1"/>
    <col min="12038" max="12038" width="12.75" style="728" customWidth="1"/>
    <col min="12039" max="12039" width="11.25" style="728" customWidth="1"/>
    <col min="12040" max="12040" width="3.125" style="728" customWidth="1"/>
    <col min="12041" max="12041" width="3.75" style="728" customWidth="1"/>
    <col min="12042" max="12042" width="2.5" style="728" customWidth="1"/>
    <col min="12043" max="12288" width="9" style="728"/>
    <col min="12289" max="12289" width="1.25" style="728" customWidth="1"/>
    <col min="12290" max="12290" width="24.25" style="728" customWidth="1"/>
    <col min="12291" max="12291" width="4" style="728" customWidth="1"/>
    <col min="12292" max="12293" width="20.125" style="728" customWidth="1"/>
    <col min="12294" max="12294" width="12.75" style="728" customWidth="1"/>
    <col min="12295" max="12295" width="11.25" style="728" customWidth="1"/>
    <col min="12296" max="12296" width="3.125" style="728" customWidth="1"/>
    <col min="12297" max="12297" width="3.75" style="728" customWidth="1"/>
    <col min="12298" max="12298" width="2.5" style="728" customWidth="1"/>
    <col min="12299" max="12544" width="9" style="728"/>
    <col min="12545" max="12545" width="1.25" style="728" customWidth="1"/>
    <col min="12546" max="12546" width="24.25" style="728" customWidth="1"/>
    <col min="12547" max="12547" width="4" style="728" customWidth="1"/>
    <col min="12548" max="12549" width="20.125" style="728" customWidth="1"/>
    <col min="12550" max="12550" width="12.75" style="728" customWidth="1"/>
    <col min="12551" max="12551" width="11.25" style="728" customWidth="1"/>
    <col min="12552" max="12552" width="3.125" style="728" customWidth="1"/>
    <col min="12553" max="12553" width="3.75" style="728" customWidth="1"/>
    <col min="12554" max="12554" width="2.5" style="728" customWidth="1"/>
    <col min="12555" max="12800" width="9" style="728"/>
    <col min="12801" max="12801" width="1.25" style="728" customWidth="1"/>
    <col min="12802" max="12802" width="24.25" style="728" customWidth="1"/>
    <col min="12803" max="12803" width="4" style="728" customWidth="1"/>
    <col min="12804" max="12805" width="20.125" style="728" customWidth="1"/>
    <col min="12806" max="12806" width="12.75" style="728" customWidth="1"/>
    <col min="12807" max="12807" width="11.25" style="728" customWidth="1"/>
    <col min="12808" max="12808" width="3.125" style="728" customWidth="1"/>
    <col min="12809" max="12809" width="3.75" style="728" customWidth="1"/>
    <col min="12810" max="12810" width="2.5" style="728" customWidth="1"/>
    <col min="12811" max="13056" width="9" style="728"/>
    <col min="13057" max="13057" width="1.25" style="728" customWidth="1"/>
    <col min="13058" max="13058" width="24.25" style="728" customWidth="1"/>
    <col min="13059" max="13059" width="4" style="728" customWidth="1"/>
    <col min="13060" max="13061" width="20.125" style="728" customWidth="1"/>
    <col min="13062" max="13062" width="12.75" style="728" customWidth="1"/>
    <col min="13063" max="13063" width="11.25" style="728" customWidth="1"/>
    <col min="13064" max="13064" width="3.125" style="728" customWidth="1"/>
    <col min="13065" max="13065" width="3.75" style="728" customWidth="1"/>
    <col min="13066" max="13066" width="2.5" style="728" customWidth="1"/>
    <col min="13067" max="13312" width="9" style="728"/>
    <col min="13313" max="13313" width="1.25" style="728" customWidth="1"/>
    <col min="13314" max="13314" width="24.25" style="728" customWidth="1"/>
    <col min="13315" max="13315" width="4" style="728" customWidth="1"/>
    <col min="13316" max="13317" width="20.125" style="728" customWidth="1"/>
    <col min="13318" max="13318" width="12.75" style="728" customWidth="1"/>
    <col min="13319" max="13319" width="11.25" style="728" customWidth="1"/>
    <col min="13320" max="13320" width="3.125" style="728" customWidth="1"/>
    <col min="13321" max="13321" width="3.75" style="728" customWidth="1"/>
    <col min="13322" max="13322" width="2.5" style="728" customWidth="1"/>
    <col min="13323" max="13568" width="9" style="728"/>
    <col min="13569" max="13569" width="1.25" style="728" customWidth="1"/>
    <col min="13570" max="13570" width="24.25" style="728" customWidth="1"/>
    <col min="13571" max="13571" width="4" style="728" customWidth="1"/>
    <col min="13572" max="13573" width="20.125" style="728" customWidth="1"/>
    <col min="13574" max="13574" width="12.75" style="728" customWidth="1"/>
    <col min="13575" max="13575" width="11.25" style="728" customWidth="1"/>
    <col min="13576" max="13576" width="3.125" style="728" customWidth="1"/>
    <col min="13577" max="13577" width="3.75" style="728" customWidth="1"/>
    <col min="13578" max="13578" width="2.5" style="728" customWidth="1"/>
    <col min="13579" max="13824" width="9" style="728"/>
    <col min="13825" max="13825" width="1.25" style="728" customWidth="1"/>
    <col min="13826" max="13826" width="24.25" style="728" customWidth="1"/>
    <col min="13827" max="13827" width="4" style="728" customWidth="1"/>
    <col min="13828" max="13829" width="20.125" style="728" customWidth="1"/>
    <col min="13830" max="13830" width="12.75" style="728" customWidth="1"/>
    <col min="13831" max="13831" width="11.25" style="728" customWidth="1"/>
    <col min="13832" max="13832" width="3.125" style="728" customWidth="1"/>
    <col min="13833" max="13833" width="3.75" style="728" customWidth="1"/>
    <col min="13834" max="13834" width="2.5" style="728" customWidth="1"/>
    <col min="13835" max="14080" width="9" style="728"/>
    <col min="14081" max="14081" width="1.25" style="728" customWidth="1"/>
    <col min="14082" max="14082" width="24.25" style="728" customWidth="1"/>
    <col min="14083" max="14083" width="4" style="728" customWidth="1"/>
    <col min="14084" max="14085" width="20.125" style="728" customWidth="1"/>
    <col min="14086" max="14086" width="12.75" style="728" customWidth="1"/>
    <col min="14087" max="14087" width="11.25" style="728" customWidth="1"/>
    <col min="14088" max="14088" width="3.125" style="728" customWidth="1"/>
    <col min="14089" max="14089" width="3.75" style="728" customWidth="1"/>
    <col min="14090" max="14090" width="2.5" style="728" customWidth="1"/>
    <col min="14091" max="14336" width="9" style="728"/>
    <col min="14337" max="14337" width="1.25" style="728" customWidth="1"/>
    <col min="14338" max="14338" width="24.25" style="728" customWidth="1"/>
    <col min="14339" max="14339" width="4" style="728" customWidth="1"/>
    <col min="14340" max="14341" width="20.125" style="728" customWidth="1"/>
    <col min="14342" max="14342" width="12.75" style="728" customWidth="1"/>
    <col min="14343" max="14343" width="11.25" style="728" customWidth="1"/>
    <col min="14344" max="14344" width="3.125" style="728" customWidth="1"/>
    <col min="14345" max="14345" width="3.75" style="728" customWidth="1"/>
    <col min="14346" max="14346" width="2.5" style="728" customWidth="1"/>
    <col min="14347" max="14592" width="9" style="728"/>
    <col min="14593" max="14593" width="1.25" style="728" customWidth="1"/>
    <col min="14594" max="14594" width="24.25" style="728" customWidth="1"/>
    <col min="14595" max="14595" width="4" style="728" customWidth="1"/>
    <col min="14596" max="14597" width="20.125" style="728" customWidth="1"/>
    <col min="14598" max="14598" width="12.75" style="728" customWidth="1"/>
    <col min="14599" max="14599" width="11.25" style="728" customWidth="1"/>
    <col min="14600" max="14600" width="3.125" style="728" customWidth="1"/>
    <col min="14601" max="14601" width="3.75" style="728" customWidth="1"/>
    <col min="14602" max="14602" width="2.5" style="728" customWidth="1"/>
    <col min="14603" max="14848" width="9" style="728"/>
    <col min="14849" max="14849" width="1.25" style="728" customWidth="1"/>
    <col min="14850" max="14850" width="24.25" style="728" customWidth="1"/>
    <col min="14851" max="14851" width="4" style="728" customWidth="1"/>
    <col min="14852" max="14853" width="20.125" style="728" customWidth="1"/>
    <col min="14854" max="14854" width="12.75" style="728" customWidth="1"/>
    <col min="14855" max="14855" width="11.25" style="728" customWidth="1"/>
    <col min="14856" max="14856" width="3.125" style="728" customWidth="1"/>
    <col min="14857" max="14857" width="3.75" style="728" customWidth="1"/>
    <col min="14858" max="14858" width="2.5" style="728" customWidth="1"/>
    <col min="14859" max="15104" width="9" style="728"/>
    <col min="15105" max="15105" width="1.25" style="728" customWidth="1"/>
    <col min="15106" max="15106" width="24.25" style="728" customWidth="1"/>
    <col min="15107" max="15107" width="4" style="728" customWidth="1"/>
    <col min="15108" max="15109" width="20.125" style="728" customWidth="1"/>
    <col min="15110" max="15110" width="12.75" style="728" customWidth="1"/>
    <col min="15111" max="15111" width="11.25" style="728" customWidth="1"/>
    <col min="15112" max="15112" width="3.125" style="728" customWidth="1"/>
    <col min="15113" max="15113" width="3.75" style="728" customWidth="1"/>
    <col min="15114" max="15114" width="2.5" style="728" customWidth="1"/>
    <col min="15115" max="15360" width="9" style="728"/>
    <col min="15361" max="15361" width="1.25" style="728" customWidth="1"/>
    <col min="15362" max="15362" width="24.25" style="728" customWidth="1"/>
    <col min="15363" max="15363" width="4" style="728" customWidth="1"/>
    <col min="15364" max="15365" width="20.125" style="728" customWidth="1"/>
    <col min="15366" max="15366" width="12.75" style="728" customWidth="1"/>
    <col min="15367" max="15367" width="11.25" style="728" customWidth="1"/>
    <col min="15368" max="15368" width="3.125" style="728" customWidth="1"/>
    <col min="15369" max="15369" width="3.75" style="728" customWidth="1"/>
    <col min="15370" max="15370" width="2.5" style="728" customWidth="1"/>
    <col min="15371" max="15616" width="9" style="728"/>
    <col min="15617" max="15617" width="1.25" style="728" customWidth="1"/>
    <col min="15618" max="15618" width="24.25" style="728" customWidth="1"/>
    <col min="15619" max="15619" width="4" style="728" customWidth="1"/>
    <col min="15620" max="15621" width="20.125" style="728" customWidth="1"/>
    <col min="15622" max="15622" width="12.75" style="728" customWidth="1"/>
    <col min="15623" max="15623" width="11.25" style="728" customWidth="1"/>
    <col min="15624" max="15624" width="3.125" style="728" customWidth="1"/>
    <col min="15625" max="15625" width="3.75" style="728" customWidth="1"/>
    <col min="15626" max="15626" width="2.5" style="728" customWidth="1"/>
    <col min="15627" max="15872" width="9" style="728"/>
    <col min="15873" max="15873" width="1.25" style="728" customWidth="1"/>
    <col min="15874" max="15874" width="24.25" style="728" customWidth="1"/>
    <col min="15875" max="15875" width="4" style="728" customWidth="1"/>
    <col min="15876" max="15877" width="20.125" style="728" customWidth="1"/>
    <col min="15878" max="15878" width="12.75" style="728" customWidth="1"/>
    <col min="15879" max="15879" width="11.25" style="728" customWidth="1"/>
    <col min="15880" max="15880" width="3.125" style="728" customWidth="1"/>
    <col min="15881" max="15881" width="3.75" style="728" customWidth="1"/>
    <col min="15882" max="15882" width="2.5" style="728" customWidth="1"/>
    <col min="15883" max="16128" width="9" style="728"/>
    <col min="16129" max="16129" width="1.25" style="728" customWidth="1"/>
    <col min="16130" max="16130" width="24.25" style="728" customWidth="1"/>
    <col min="16131" max="16131" width="4" style="728" customWidth="1"/>
    <col min="16132" max="16133" width="20.125" style="728" customWidth="1"/>
    <col min="16134" max="16134" width="12.75" style="728" customWidth="1"/>
    <col min="16135" max="16135" width="11.25" style="728" customWidth="1"/>
    <col min="16136" max="16136" width="3.125" style="728" customWidth="1"/>
    <col min="16137" max="16137" width="3.75" style="728" customWidth="1"/>
    <col min="16138" max="16138" width="2.5" style="728" customWidth="1"/>
    <col min="16139" max="16384" width="9" style="728"/>
  </cols>
  <sheetData>
    <row r="1" spans="1:15" ht="20.100000000000001" customHeight="1">
      <c r="J1" s="3581" t="s">
        <v>3034</v>
      </c>
      <c r="K1" s="3581"/>
      <c r="L1" s="3581"/>
    </row>
    <row r="2" spans="1:15" ht="20.100000000000001" customHeight="1">
      <c r="A2" s="662"/>
      <c r="F2" s="3240" t="str">
        <f>IF(基本情報入力シート!$D$3="","",基本情報入力シート!$D$3)</f>
        <v/>
      </c>
      <c r="G2" s="3240"/>
      <c r="H2" s="3240"/>
      <c r="I2" s="916"/>
      <c r="J2" s="916"/>
      <c r="K2" s="916"/>
      <c r="L2" s="916"/>
      <c r="M2" s="916"/>
      <c r="N2" s="916"/>
      <c r="O2" s="916"/>
    </row>
    <row r="3" spans="1:15" ht="20.100000000000001" customHeight="1">
      <c r="A3" s="662"/>
      <c r="F3" s="729"/>
    </row>
    <row r="4" spans="1:15" ht="20.100000000000001" customHeight="1">
      <c r="B4" s="3935" t="s">
        <v>2110</v>
      </c>
      <c r="C4" s="4983"/>
      <c r="D4" s="4983"/>
      <c r="E4" s="4983"/>
      <c r="F4" s="4983"/>
      <c r="G4" s="4983"/>
      <c r="H4" s="4983"/>
    </row>
    <row r="5" spans="1:15" ht="20.100000000000001" customHeight="1">
      <c r="A5" s="664"/>
      <c r="B5" s="1128"/>
      <c r="C5" s="664"/>
      <c r="D5" s="664"/>
      <c r="E5" s="664"/>
      <c r="F5" s="664"/>
      <c r="G5" s="664"/>
      <c r="H5" s="664"/>
    </row>
    <row r="6" spans="1:15" ht="36" customHeight="1">
      <c r="A6" s="664"/>
      <c r="B6" s="1377" t="s">
        <v>1579</v>
      </c>
      <c r="C6" s="4863" t="str">
        <f>IF(基本情報入力シート!$D$23="","",基本情報入力シート!$D$23)</f>
        <v/>
      </c>
      <c r="D6" s="4864"/>
      <c r="E6" s="4864"/>
      <c r="F6" s="4864"/>
      <c r="G6" s="4864"/>
      <c r="H6" s="4864"/>
    </row>
    <row r="7" spans="1:15" ht="36" customHeight="1">
      <c r="A7" s="664"/>
      <c r="B7" s="1377" t="s">
        <v>1689</v>
      </c>
      <c r="C7" s="4984" t="str">
        <f>IF(基本情報入力シート!$D$27="","",基本情報入力シート!$D$27)</f>
        <v/>
      </c>
      <c r="D7" s="4985"/>
      <c r="E7" s="4985"/>
      <c r="F7" s="4985"/>
      <c r="G7" s="4985"/>
      <c r="H7" s="4985"/>
    </row>
    <row r="8" spans="1:15" ht="36.75" customHeight="1">
      <c r="B8" s="1378" t="s">
        <v>1690</v>
      </c>
      <c r="C8" s="4981" t="s">
        <v>2111</v>
      </c>
      <c r="D8" s="4981"/>
      <c r="E8" s="4981"/>
      <c r="F8" s="4981"/>
      <c r="G8" s="4981"/>
      <c r="H8" s="4982"/>
    </row>
    <row r="9" spans="1:15" ht="81" customHeight="1">
      <c r="B9" s="1379" t="s">
        <v>2112</v>
      </c>
      <c r="C9" s="4978" t="s">
        <v>1958</v>
      </c>
      <c r="D9" s="4979"/>
      <c r="E9" s="4979"/>
      <c r="F9" s="4980"/>
      <c r="G9" s="4976" t="s">
        <v>1602</v>
      </c>
      <c r="H9" s="4977"/>
    </row>
    <row r="10" spans="1:15" ht="238.5" customHeight="1">
      <c r="B10" s="1129" t="s">
        <v>2113</v>
      </c>
      <c r="C10" s="4973" t="s">
        <v>2114</v>
      </c>
      <c r="D10" s="4974"/>
      <c r="E10" s="4974"/>
      <c r="F10" s="4975"/>
      <c r="G10" s="4976" t="s">
        <v>1602</v>
      </c>
      <c r="H10" s="4977"/>
    </row>
    <row r="11" spans="1:15" ht="75" customHeight="1">
      <c r="B11" s="1379" t="s">
        <v>2115</v>
      </c>
      <c r="C11" s="4978" t="s">
        <v>1962</v>
      </c>
      <c r="D11" s="4979"/>
      <c r="E11" s="4979"/>
      <c r="F11" s="4980"/>
      <c r="G11" s="4976" t="s">
        <v>1602</v>
      </c>
      <c r="H11" s="4977"/>
    </row>
    <row r="12" spans="1:15" ht="120.75" customHeight="1">
      <c r="B12" s="1129" t="s">
        <v>2116</v>
      </c>
      <c r="C12" s="4973" t="s">
        <v>2117</v>
      </c>
      <c r="D12" s="4974"/>
      <c r="E12" s="4974"/>
      <c r="F12" s="4975"/>
      <c r="G12" s="4976" t="s">
        <v>1602</v>
      </c>
      <c r="H12" s="4977"/>
    </row>
    <row r="13" spans="1:15" ht="15" customHeight="1"/>
    <row r="14" spans="1:15" ht="42" customHeight="1">
      <c r="B14" s="3990" t="s">
        <v>2118</v>
      </c>
      <c r="C14" s="3990"/>
      <c r="D14" s="3990"/>
      <c r="E14" s="3990"/>
      <c r="F14" s="3990"/>
      <c r="G14" s="3990"/>
      <c r="H14" s="3990"/>
      <c r="I14" s="674"/>
      <c r="J14" s="674"/>
    </row>
    <row r="15" spans="1:15" ht="20.100000000000001" customHeight="1">
      <c r="B15" s="1130" t="s">
        <v>2119</v>
      </c>
      <c r="C15" s="661"/>
      <c r="D15" s="661"/>
      <c r="E15" s="661"/>
      <c r="F15" s="661"/>
      <c r="G15" s="661"/>
      <c r="H15" s="661"/>
      <c r="I15" s="674"/>
      <c r="J15" s="674"/>
    </row>
    <row r="16" spans="1:15" ht="20.100000000000001" customHeight="1">
      <c r="B16" s="1130" t="s">
        <v>2120</v>
      </c>
      <c r="C16" s="661"/>
      <c r="D16" s="661"/>
      <c r="E16" s="661"/>
      <c r="F16" s="661"/>
      <c r="G16" s="661"/>
      <c r="H16" s="661"/>
      <c r="I16" s="674"/>
      <c r="J16" s="674"/>
    </row>
    <row r="17" spans="2:2">
      <c r="B17" s="1131"/>
    </row>
  </sheetData>
  <protectedRanges>
    <protectedRange sqref="C6:F6" name="範囲1_1"/>
  </protectedRanges>
  <mergeCells count="15">
    <mergeCell ref="C8:H8"/>
    <mergeCell ref="J1:L1"/>
    <mergeCell ref="F2:H2"/>
    <mergeCell ref="B4:H4"/>
    <mergeCell ref="C6:H6"/>
    <mergeCell ref="C7:H7"/>
    <mergeCell ref="C12:F12"/>
    <mergeCell ref="G12:H12"/>
    <mergeCell ref="B14:H14"/>
    <mergeCell ref="C9:F9"/>
    <mergeCell ref="G9:H9"/>
    <mergeCell ref="C10:F10"/>
    <mergeCell ref="G10:H10"/>
    <mergeCell ref="C11:F11"/>
    <mergeCell ref="G11:H11"/>
  </mergeCells>
  <phoneticPr fontId="33"/>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
  <sheetViews>
    <sheetView view="pageBreakPreview" zoomScaleNormal="100" zoomScaleSheetLayoutView="100" workbookViewId="0">
      <selection activeCell="H2" sqref="H2:J2"/>
    </sheetView>
  </sheetViews>
  <sheetFormatPr defaultRowHeight="13.5"/>
  <cols>
    <col min="1" max="1" width="8.5" style="797" customWidth="1"/>
    <col min="2" max="2" width="15.625" style="797" customWidth="1"/>
    <col min="3" max="3" width="9.75" style="797" customWidth="1"/>
    <col min="4" max="4" width="15.25" style="797" customWidth="1"/>
    <col min="5" max="5" width="17.5" style="797" customWidth="1"/>
    <col min="6" max="6" width="12.75" style="797" customWidth="1"/>
    <col min="7" max="7" width="11" style="797" customWidth="1"/>
    <col min="8" max="8" width="5" style="797" customWidth="1"/>
    <col min="9" max="9" width="3.625" style="797" customWidth="1"/>
    <col min="10" max="10" width="8.375" style="797" customWidth="1"/>
    <col min="11" max="11" width="1" style="797" customWidth="1"/>
    <col min="12" max="12" width="8.125" style="797" customWidth="1"/>
    <col min="13" max="259" width="9" style="797"/>
    <col min="260" max="260" width="1.125" style="797" customWidth="1"/>
    <col min="261" max="262" width="15.625" style="797" customWidth="1"/>
    <col min="263" max="263" width="15.25" style="797" customWidth="1"/>
    <col min="264" max="264" width="17.5" style="797" customWidth="1"/>
    <col min="265" max="265" width="15.125" style="797" customWidth="1"/>
    <col min="266" max="266" width="15.25" style="797" customWidth="1"/>
    <col min="267" max="267" width="3.75" style="797" customWidth="1"/>
    <col min="268" max="268" width="2.5" style="797" customWidth="1"/>
    <col min="269" max="515" width="9" style="797"/>
    <col min="516" max="516" width="1.125" style="797" customWidth="1"/>
    <col min="517" max="518" width="15.625" style="797" customWidth="1"/>
    <col min="519" max="519" width="15.25" style="797" customWidth="1"/>
    <col min="520" max="520" width="17.5" style="797" customWidth="1"/>
    <col min="521" max="521" width="15.125" style="797" customWidth="1"/>
    <col min="522" max="522" width="15.25" style="797" customWidth="1"/>
    <col min="523" max="523" width="3.75" style="797" customWidth="1"/>
    <col min="524" max="524" width="2.5" style="797" customWidth="1"/>
    <col min="525" max="771" width="9" style="797"/>
    <col min="772" max="772" width="1.125" style="797" customWidth="1"/>
    <col min="773" max="774" width="15.625" style="797" customWidth="1"/>
    <col min="775" max="775" width="15.25" style="797" customWidth="1"/>
    <col min="776" max="776" width="17.5" style="797" customWidth="1"/>
    <col min="777" max="777" width="15.125" style="797" customWidth="1"/>
    <col min="778" max="778" width="15.25" style="797" customWidth="1"/>
    <col min="779" max="779" width="3.75" style="797" customWidth="1"/>
    <col min="780" max="780" width="2.5" style="797" customWidth="1"/>
    <col min="781" max="1027" width="9" style="797"/>
    <col min="1028" max="1028" width="1.125" style="797" customWidth="1"/>
    <col min="1029" max="1030" width="15.625" style="797" customWidth="1"/>
    <col min="1031" max="1031" width="15.25" style="797" customWidth="1"/>
    <col min="1032" max="1032" width="17.5" style="797" customWidth="1"/>
    <col min="1033" max="1033" width="15.125" style="797" customWidth="1"/>
    <col min="1034" max="1034" width="15.25" style="797" customWidth="1"/>
    <col min="1035" max="1035" width="3.75" style="797" customWidth="1"/>
    <col min="1036" max="1036" width="2.5" style="797" customWidth="1"/>
    <col min="1037" max="1283" width="9" style="797"/>
    <col min="1284" max="1284" width="1.125" style="797" customWidth="1"/>
    <col min="1285" max="1286" width="15.625" style="797" customWidth="1"/>
    <col min="1287" max="1287" width="15.25" style="797" customWidth="1"/>
    <col min="1288" max="1288" width="17.5" style="797" customWidth="1"/>
    <col min="1289" max="1289" width="15.125" style="797" customWidth="1"/>
    <col min="1290" max="1290" width="15.25" style="797" customWidth="1"/>
    <col min="1291" max="1291" width="3.75" style="797" customWidth="1"/>
    <col min="1292" max="1292" width="2.5" style="797" customWidth="1"/>
    <col min="1293" max="1539" width="9" style="797"/>
    <col min="1540" max="1540" width="1.125" style="797" customWidth="1"/>
    <col min="1541" max="1542" width="15.625" style="797" customWidth="1"/>
    <col min="1543" max="1543" width="15.25" style="797" customWidth="1"/>
    <col min="1544" max="1544" width="17.5" style="797" customWidth="1"/>
    <col min="1545" max="1545" width="15.125" style="797" customWidth="1"/>
    <col min="1546" max="1546" width="15.25" style="797" customWidth="1"/>
    <col min="1547" max="1547" width="3.75" style="797" customWidth="1"/>
    <col min="1548" max="1548" width="2.5" style="797" customWidth="1"/>
    <col min="1549" max="1795" width="9" style="797"/>
    <col min="1796" max="1796" width="1.125" style="797" customWidth="1"/>
    <col min="1797" max="1798" width="15.625" style="797" customWidth="1"/>
    <col min="1799" max="1799" width="15.25" style="797" customWidth="1"/>
    <col min="1800" max="1800" width="17.5" style="797" customWidth="1"/>
    <col min="1801" max="1801" width="15.125" style="797" customWidth="1"/>
    <col min="1802" max="1802" width="15.25" style="797" customWidth="1"/>
    <col min="1803" max="1803" width="3.75" style="797" customWidth="1"/>
    <col min="1804" max="1804" width="2.5" style="797" customWidth="1"/>
    <col min="1805" max="2051" width="9" style="797"/>
    <col min="2052" max="2052" width="1.125" style="797" customWidth="1"/>
    <col min="2053" max="2054" width="15.625" style="797" customWidth="1"/>
    <col min="2055" max="2055" width="15.25" style="797" customWidth="1"/>
    <col min="2056" max="2056" width="17.5" style="797" customWidth="1"/>
    <col min="2057" max="2057" width="15.125" style="797" customWidth="1"/>
    <col min="2058" max="2058" width="15.25" style="797" customWidth="1"/>
    <col min="2059" max="2059" width="3.75" style="797" customWidth="1"/>
    <col min="2060" max="2060" width="2.5" style="797" customWidth="1"/>
    <col min="2061" max="2307" width="9" style="797"/>
    <col min="2308" max="2308" width="1.125" style="797" customWidth="1"/>
    <col min="2309" max="2310" width="15.625" style="797" customWidth="1"/>
    <col min="2311" max="2311" width="15.25" style="797" customWidth="1"/>
    <col min="2312" max="2312" width="17.5" style="797" customWidth="1"/>
    <col min="2313" max="2313" width="15.125" style="797" customWidth="1"/>
    <col min="2314" max="2314" width="15.25" style="797" customWidth="1"/>
    <col min="2315" max="2315" width="3.75" style="797" customWidth="1"/>
    <col min="2316" max="2316" width="2.5" style="797" customWidth="1"/>
    <col min="2317" max="2563" width="9" style="797"/>
    <col min="2564" max="2564" width="1.125" style="797" customWidth="1"/>
    <col min="2565" max="2566" width="15.625" style="797" customWidth="1"/>
    <col min="2567" max="2567" width="15.25" style="797" customWidth="1"/>
    <col min="2568" max="2568" width="17.5" style="797" customWidth="1"/>
    <col min="2569" max="2569" width="15.125" style="797" customWidth="1"/>
    <col min="2570" max="2570" width="15.25" style="797" customWidth="1"/>
    <col min="2571" max="2571" width="3.75" style="797" customWidth="1"/>
    <col min="2572" max="2572" width="2.5" style="797" customWidth="1"/>
    <col min="2573" max="2819" width="9" style="797"/>
    <col min="2820" max="2820" width="1.125" style="797" customWidth="1"/>
    <col min="2821" max="2822" width="15.625" style="797" customWidth="1"/>
    <col min="2823" max="2823" width="15.25" style="797" customWidth="1"/>
    <col min="2824" max="2824" width="17.5" style="797" customWidth="1"/>
    <col min="2825" max="2825" width="15.125" style="797" customWidth="1"/>
    <col min="2826" max="2826" width="15.25" style="797" customWidth="1"/>
    <col min="2827" max="2827" width="3.75" style="797" customWidth="1"/>
    <col min="2828" max="2828" width="2.5" style="797" customWidth="1"/>
    <col min="2829" max="3075" width="9" style="797"/>
    <col min="3076" max="3076" width="1.125" style="797" customWidth="1"/>
    <col min="3077" max="3078" width="15.625" style="797" customWidth="1"/>
    <col min="3079" max="3079" width="15.25" style="797" customWidth="1"/>
    <col min="3080" max="3080" width="17.5" style="797" customWidth="1"/>
    <col min="3081" max="3081" width="15.125" style="797" customWidth="1"/>
    <col min="3082" max="3082" width="15.25" style="797" customWidth="1"/>
    <col min="3083" max="3083" width="3.75" style="797" customWidth="1"/>
    <col min="3084" max="3084" width="2.5" style="797" customWidth="1"/>
    <col min="3085" max="3331" width="9" style="797"/>
    <col min="3332" max="3332" width="1.125" style="797" customWidth="1"/>
    <col min="3333" max="3334" width="15.625" style="797" customWidth="1"/>
    <col min="3335" max="3335" width="15.25" style="797" customWidth="1"/>
    <col min="3336" max="3336" width="17.5" style="797" customWidth="1"/>
    <col min="3337" max="3337" width="15.125" style="797" customWidth="1"/>
    <col min="3338" max="3338" width="15.25" style="797" customWidth="1"/>
    <col min="3339" max="3339" width="3.75" style="797" customWidth="1"/>
    <col min="3340" max="3340" width="2.5" style="797" customWidth="1"/>
    <col min="3341" max="3587" width="9" style="797"/>
    <col min="3588" max="3588" width="1.125" style="797" customWidth="1"/>
    <col min="3589" max="3590" width="15.625" style="797" customWidth="1"/>
    <col min="3591" max="3591" width="15.25" style="797" customWidth="1"/>
    <col min="3592" max="3592" width="17.5" style="797" customWidth="1"/>
    <col min="3593" max="3593" width="15.125" style="797" customWidth="1"/>
    <col min="3594" max="3594" width="15.25" style="797" customWidth="1"/>
    <col min="3595" max="3595" width="3.75" style="797" customWidth="1"/>
    <col min="3596" max="3596" width="2.5" style="797" customWidth="1"/>
    <col min="3597" max="3843" width="9" style="797"/>
    <col min="3844" max="3844" width="1.125" style="797" customWidth="1"/>
    <col min="3845" max="3846" width="15.625" style="797" customWidth="1"/>
    <col min="3847" max="3847" width="15.25" style="797" customWidth="1"/>
    <col min="3848" max="3848" width="17.5" style="797" customWidth="1"/>
    <col min="3849" max="3849" width="15.125" style="797" customWidth="1"/>
    <col min="3850" max="3850" width="15.25" style="797" customWidth="1"/>
    <col min="3851" max="3851" width="3.75" style="797" customWidth="1"/>
    <col min="3852" max="3852" width="2.5" style="797" customWidth="1"/>
    <col min="3853" max="4099" width="9" style="797"/>
    <col min="4100" max="4100" width="1.125" style="797" customWidth="1"/>
    <col min="4101" max="4102" width="15.625" style="797" customWidth="1"/>
    <col min="4103" max="4103" width="15.25" style="797" customWidth="1"/>
    <col min="4104" max="4104" width="17.5" style="797" customWidth="1"/>
    <col min="4105" max="4105" width="15.125" style="797" customWidth="1"/>
    <col min="4106" max="4106" width="15.25" style="797" customWidth="1"/>
    <col min="4107" max="4107" width="3.75" style="797" customWidth="1"/>
    <col min="4108" max="4108" width="2.5" style="797" customWidth="1"/>
    <col min="4109" max="4355" width="9" style="797"/>
    <col min="4356" max="4356" width="1.125" style="797" customWidth="1"/>
    <col min="4357" max="4358" width="15.625" style="797" customWidth="1"/>
    <col min="4359" max="4359" width="15.25" style="797" customWidth="1"/>
    <col min="4360" max="4360" width="17.5" style="797" customWidth="1"/>
    <col min="4361" max="4361" width="15.125" style="797" customWidth="1"/>
    <col min="4362" max="4362" width="15.25" style="797" customWidth="1"/>
    <col min="4363" max="4363" width="3.75" style="797" customWidth="1"/>
    <col min="4364" max="4364" width="2.5" style="797" customWidth="1"/>
    <col min="4365" max="4611" width="9" style="797"/>
    <col min="4612" max="4612" width="1.125" style="797" customWidth="1"/>
    <col min="4613" max="4614" width="15.625" style="797" customWidth="1"/>
    <col min="4615" max="4615" width="15.25" style="797" customWidth="1"/>
    <col min="4616" max="4616" width="17.5" style="797" customWidth="1"/>
    <col min="4617" max="4617" width="15.125" style="797" customWidth="1"/>
    <col min="4618" max="4618" width="15.25" style="797" customWidth="1"/>
    <col min="4619" max="4619" width="3.75" style="797" customWidth="1"/>
    <col min="4620" max="4620" width="2.5" style="797" customWidth="1"/>
    <col min="4621" max="4867" width="9" style="797"/>
    <col min="4868" max="4868" width="1.125" style="797" customWidth="1"/>
    <col min="4869" max="4870" width="15.625" style="797" customWidth="1"/>
    <col min="4871" max="4871" width="15.25" style="797" customWidth="1"/>
    <col min="4872" max="4872" width="17.5" style="797" customWidth="1"/>
    <col min="4873" max="4873" width="15.125" style="797" customWidth="1"/>
    <col min="4874" max="4874" width="15.25" style="797" customWidth="1"/>
    <col min="4875" max="4875" width="3.75" style="797" customWidth="1"/>
    <col min="4876" max="4876" width="2.5" style="797" customWidth="1"/>
    <col min="4877" max="5123" width="9" style="797"/>
    <col min="5124" max="5124" width="1.125" style="797" customWidth="1"/>
    <col min="5125" max="5126" width="15.625" style="797" customWidth="1"/>
    <col min="5127" max="5127" width="15.25" style="797" customWidth="1"/>
    <col min="5128" max="5128" width="17.5" style="797" customWidth="1"/>
    <col min="5129" max="5129" width="15.125" style="797" customWidth="1"/>
    <col min="5130" max="5130" width="15.25" style="797" customWidth="1"/>
    <col min="5131" max="5131" width="3.75" style="797" customWidth="1"/>
    <col min="5132" max="5132" width="2.5" style="797" customWidth="1"/>
    <col min="5133" max="5379" width="9" style="797"/>
    <col min="5380" max="5380" width="1.125" style="797" customWidth="1"/>
    <col min="5381" max="5382" width="15.625" style="797" customWidth="1"/>
    <col min="5383" max="5383" width="15.25" style="797" customWidth="1"/>
    <col min="5384" max="5384" width="17.5" style="797" customWidth="1"/>
    <col min="5385" max="5385" width="15.125" style="797" customWidth="1"/>
    <col min="5386" max="5386" width="15.25" style="797" customWidth="1"/>
    <col min="5387" max="5387" width="3.75" style="797" customWidth="1"/>
    <col min="5388" max="5388" width="2.5" style="797" customWidth="1"/>
    <col min="5389" max="5635" width="9" style="797"/>
    <col min="5636" max="5636" width="1.125" style="797" customWidth="1"/>
    <col min="5637" max="5638" width="15.625" style="797" customWidth="1"/>
    <col min="5639" max="5639" width="15.25" style="797" customWidth="1"/>
    <col min="5640" max="5640" width="17.5" style="797" customWidth="1"/>
    <col min="5641" max="5641" width="15.125" style="797" customWidth="1"/>
    <col min="5642" max="5642" width="15.25" style="797" customWidth="1"/>
    <col min="5643" max="5643" width="3.75" style="797" customWidth="1"/>
    <col min="5644" max="5644" width="2.5" style="797" customWidth="1"/>
    <col min="5645" max="5891" width="9" style="797"/>
    <col min="5892" max="5892" width="1.125" style="797" customWidth="1"/>
    <col min="5893" max="5894" width="15.625" style="797" customWidth="1"/>
    <col min="5895" max="5895" width="15.25" style="797" customWidth="1"/>
    <col min="5896" max="5896" width="17.5" style="797" customWidth="1"/>
    <col min="5897" max="5897" width="15.125" style="797" customWidth="1"/>
    <col min="5898" max="5898" width="15.25" style="797" customWidth="1"/>
    <col min="5899" max="5899" width="3.75" style="797" customWidth="1"/>
    <col min="5900" max="5900" width="2.5" style="797" customWidth="1"/>
    <col min="5901" max="6147" width="9" style="797"/>
    <col min="6148" max="6148" width="1.125" style="797" customWidth="1"/>
    <col min="6149" max="6150" width="15.625" style="797" customWidth="1"/>
    <col min="6151" max="6151" width="15.25" style="797" customWidth="1"/>
    <col min="6152" max="6152" width="17.5" style="797" customWidth="1"/>
    <col min="6153" max="6153" width="15.125" style="797" customWidth="1"/>
    <col min="6154" max="6154" width="15.25" style="797" customWidth="1"/>
    <col min="6155" max="6155" width="3.75" style="797" customWidth="1"/>
    <col min="6156" max="6156" width="2.5" style="797" customWidth="1"/>
    <col min="6157" max="6403" width="9" style="797"/>
    <col min="6404" max="6404" width="1.125" style="797" customWidth="1"/>
    <col min="6405" max="6406" width="15.625" style="797" customWidth="1"/>
    <col min="6407" max="6407" width="15.25" style="797" customWidth="1"/>
    <col min="6408" max="6408" width="17.5" style="797" customWidth="1"/>
    <col min="6409" max="6409" width="15.125" style="797" customWidth="1"/>
    <col min="6410" max="6410" width="15.25" style="797" customWidth="1"/>
    <col min="6411" max="6411" width="3.75" style="797" customWidth="1"/>
    <col min="6412" max="6412" width="2.5" style="797" customWidth="1"/>
    <col min="6413" max="6659" width="9" style="797"/>
    <col min="6660" max="6660" width="1.125" style="797" customWidth="1"/>
    <col min="6661" max="6662" width="15.625" style="797" customWidth="1"/>
    <col min="6663" max="6663" width="15.25" style="797" customWidth="1"/>
    <col min="6664" max="6664" width="17.5" style="797" customWidth="1"/>
    <col min="6665" max="6665" width="15.125" style="797" customWidth="1"/>
    <col min="6666" max="6666" width="15.25" style="797" customWidth="1"/>
    <col min="6667" max="6667" width="3.75" style="797" customWidth="1"/>
    <col min="6668" max="6668" width="2.5" style="797" customWidth="1"/>
    <col min="6669" max="6915" width="9" style="797"/>
    <col min="6916" max="6916" width="1.125" style="797" customWidth="1"/>
    <col min="6917" max="6918" width="15.625" style="797" customWidth="1"/>
    <col min="6919" max="6919" width="15.25" style="797" customWidth="1"/>
    <col min="6920" max="6920" width="17.5" style="797" customWidth="1"/>
    <col min="6921" max="6921" width="15.125" style="797" customWidth="1"/>
    <col min="6922" max="6922" width="15.25" style="797" customWidth="1"/>
    <col min="6923" max="6923" width="3.75" style="797" customWidth="1"/>
    <col min="6924" max="6924" width="2.5" style="797" customWidth="1"/>
    <col min="6925" max="7171" width="9" style="797"/>
    <col min="7172" max="7172" width="1.125" style="797" customWidth="1"/>
    <col min="7173" max="7174" width="15.625" style="797" customWidth="1"/>
    <col min="7175" max="7175" width="15.25" style="797" customWidth="1"/>
    <col min="7176" max="7176" width="17.5" style="797" customWidth="1"/>
    <col min="7177" max="7177" width="15.125" style="797" customWidth="1"/>
    <col min="7178" max="7178" width="15.25" style="797" customWidth="1"/>
    <col min="7179" max="7179" width="3.75" style="797" customWidth="1"/>
    <col min="7180" max="7180" width="2.5" style="797" customWidth="1"/>
    <col min="7181" max="7427" width="9" style="797"/>
    <col min="7428" max="7428" width="1.125" style="797" customWidth="1"/>
    <col min="7429" max="7430" width="15.625" style="797" customWidth="1"/>
    <col min="7431" max="7431" width="15.25" style="797" customWidth="1"/>
    <col min="7432" max="7432" width="17.5" style="797" customWidth="1"/>
    <col min="7433" max="7433" width="15.125" style="797" customWidth="1"/>
    <col min="7434" max="7434" width="15.25" style="797" customWidth="1"/>
    <col min="7435" max="7435" width="3.75" style="797" customWidth="1"/>
    <col min="7436" max="7436" width="2.5" style="797" customWidth="1"/>
    <col min="7437" max="7683" width="9" style="797"/>
    <col min="7684" max="7684" width="1.125" style="797" customWidth="1"/>
    <col min="7685" max="7686" width="15.625" style="797" customWidth="1"/>
    <col min="7687" max="7687" width="15.25" style="797" customWidth="1"/>
    <col min="7688" max="7688" width="17.5" style="797" customWidth="1"/>
    <col min="7689" max="7689" width="15.125" style="797" customWidth="1"/>
    <col min="7690" max="7690" width="15.25" style="797" customWidth="1"/>
    <col min="7691" max="7691" width="3.75" style="797" customWidth="1"/>
    <col min="7692" max="7692" width="2.5" style="797" customWidth="1"/>
    <col min="7693" max="7939" width="9" style="797"/>
    <col min="7940" max="7940" width="1.125" style="797" customWidth="1"/>
    <col min="7941" max="7942" width="15.625" style="797" customWidth="1"/>
    <col min="7943" max="7943" width="15.25" style="797" customWidth="1"/>
    <col min="7944" max="7944" width="17.5" style="797" customWidth="1"/>
    <col min="7945" max="7945" width="15.125" style="797" customWidth="1"/>
    <col min="7946" max="7946" width="15.25" style="797" customWidth="1"/>
    <col min="7947" max="7947" width="3.75" style="797" customWidth="1"/>
    <col min="7948" max="7948" width="2.5" style="797" customWidth="1"/>
    <col min="7949" max="8195" width="9" style="797"/>
    <col min="8196" max="8196" width="1.125" style="797" customWidth="1"/>
    <col min="8197" max="8198" width="15.625" style="797" customWidth="1"/>
    <col min="8199" max="8199" width="15.25" style="797" customWidth="1"/>
    <col min="8200" max="8200" width="17.5" style="797" customWidth="1"/>
    <col min="8201" max="8201" width="15.125" style="797" customWidth="1"/>
    <col min="8202" max="8202" width="15.25" style="797" customWidth="1"/>
    <col min="8203" max="8203" width="3.75" style="797" customWidth="1"/>
    <col min="8204" max="8204" width="2.5" style="797" customWidth="1"/>
    <col min="8205" max="8451" width="9" style="797"/>
    <col min="8452" max="8452" width="1.125" style="797" customWidth="1"/>
    <col min="8453" max="8454" width="15.625" style="797" customWidth="1"/>
    <col min="8455" max="8455" width="15.25" style="797" customWidth="1"/>
    <col min="8456" max="8456" width="17.5" style="797" customWidth="1"/>
    <col min="8457" max="8457" width="15.125" style="797" customWidth="1"/>
    <col min="8458" max="8458" width="15.25" style="797" customWidth="1"/>
    <col min="8459" max="8459" width="3.75" style="797" customWidth="1"/>
    <col min="8460" max="8460" width="2.5" style="797" customWidth="1"/>
    <col min="8461" max="8707" width="9" style="797"/>
    <col min="8708" max="8708" width="1.125" style="797" customWidth="1"/>
    <col min="8709" max="8710" width="15.625" style="797" customWidth="1"/>
    <col min="8711" max="8711" width="15.25" style="797" customWidth="1"/>
    <col min="8712" max="8712" width="17.5" style="797" customWidth="1"/>
    <col min="8713" max="8713" width="15.125" style="797" customWidth="1"/>
    <col min="8714" max="8714" width="15.25" style="797" customWidth="1"/>
    <col min="8715" max="8715" width="3.75" style="797" customWidth="1"/>
    <col min="8716" max="8716" width="2.5" style="797" customWidth="1"/>
    <col min="8717" max="8963" width="9" style="797"/>
    <col min="8964" max="8964" width="1.125" style="797" customWidth="1"/>
    <col min="8965" max="8966" width="15.625" style="797" customWidth="1"/>
    <col min="8967" max="8967" width="15.25" style="797" customWidth="1"/>
    <col min="8968" max="8968" width="17.5" style="797" customWidth="1"/>
    <col min="8969" max="8969" width="15.125" style="797" customWidth="1"/>
    <col min="8970" max="8970" width="15.25" style="797" customWidth="1"/>
    <col min="8971" max="8971" width="3.75" style="797" customWidth="1"/>
    <col min="8972" max="8972" width="2.5" style="797" customWidth="1"/>
    <col min="8973" max="9219" width="9" style="797"/>
    <col min="9220" max="9220" width="1.125" style="797" customWidth="1"/>
    <col min="9221" max="9222" width="15.625" style="797" customWidth="1"/>
    <col min="9223" max="9223" width="15.25" style="797" customWidth="1"/>
    <col min="9224" max="9224" width="17.5" style="797" customWidth="1"/>
    <col min="9225" max="9225" width="15.125" style="797" customWidth="1"/>
    <col min="9226" max="9226" width="15.25" style="797" customWidth="1"/>
    <col min="9227" max="9227" width="3.75" style="797" customWidth="1"/>
    <col min="9228" max="9228" width="2.5" style="797" customWidth="1"/>
    <col min="9229" max="9475" width="9" style="797"/>
    <col min="9476" max="9476" width="1.125" style="797" customWidth="1"/>
    <col min="9477" max="9478" width="15.625" style="797" customWidth="1"/>
    <col min="9479" max="9479" width="15.25" style="797" customWidth="1"/>
    <col min="9480" max="9480" width="17.5" style="797" customWidth="1"/>
    <col min="9481" max="9481" width="15.125" style="797" customWidth="1"/>
    <col min="9482" max="9482" width="15.25" style="797" customWidth="1"/>
    <col min="9483" max="9483" width="3.75" style="797" customWidth="1"/>
    <col min="9484" max="9484" width="2.5" style="797" customWidth="1"/>
    <col min="9485" max="9731" width="9" style="797"/>
    <col min="9732" max="9732" width="1.125" style="797" customWidth="1"/>
    <col min="9733" max="9734" width="15.625" style="797" customWidth="1"/>
    <col min="9735" max="9735" width="15.25" style="797" customWidth="1"/>
    <col min="9736" max="9736" width="17.5" style="797" customWidth="1"/>
    <col min="9737" max="9737" width="15.125" style="797" customWidth="1"/>
    <col min="9738" max="9738" width="15.25" style="797" customWidth="1"/>
    <col min="9739" max="9739" width="3.75" style="797" customWidth="1"/>
    <col min="9740" max="9740" width="2.5" style="797" customWidth="1"/>
    <col min="9741" max="9987" width="9" style="797"/>
    <col min="9988" max="9988" width="1.125" style="797" customWidth="1"/>
    <col min="9989" max="9990" width="15.625" style="797" customWidth="1"/>
    <col min="9991" max="9991" width="15.25" style="797" customWidth="1"/>
    <col min="9992" max="9992" width="17.5" style="797" customWidth="1"/>
    <col min="9993" max="9993" width="15.125" style="797" customWidth="1"/>
    <col min="9994" max="9994" width="15.25" style="797" customWidth="1"/>
    <col min="9995" max="9995" width="3.75" style="797" customWidth="1"/>
    <col min="9996" max="9996" width="2.5" style="797" customWidth="1"/>
    <col min="9997" max="10243" width="9" style="797"/>
    <col min="10244" max="10244" width="1.125" style="797" customWidth="1"/>
    <col min="10245" max="10246" width="15.625" style="797" customWidth="1"/>
    <col min="10247" max="10247" width="15.25" style="797" customWidth="1"/>
    <col min="10248" max="10248" width="17.5" style="797" customWidth="1"/>
    <col min="10249" max="10249" width="15.125" style="797" customWidth="1"/>
    <col min="10250" max="10250" width="15.25" style="797" customWidth="1"/>
    <col min="10251" max="10251" width="3.75" style="797" customWidth="1"/>
    <col min="10252" max="10252" width="2.5" style="797" customWidth="1"/>
    <col min="10253" max="10499" width="9" style="797"/>
    <col min="10500" max="10500" width="1.125" style="797" customWidth="1"/>
    <col min="10501" max="10502" width="15.625" style="797" customWidth="1"/>
    <col min="10503" max="10503" width="15.25" style="797" customWidth="1"/>
    <col min="10504" max="10504" width="17.5" style="797" customWidth="1"/>
    <col min="10505" max="10505" width="15.125" style="797" customWidth="1"/>
    <col min="10506" max="10506" width="15.25" style="797" customWidth="1"/>
    <col min="10507" max="10507" width="3.75" style="797" customWidth="1"/>
    <col min="10508" max="10508" width="2.5" style="797" customWidth="1"/>
    <col min="10509" max="10755" width="9" style="797"/>
    <col min="10756" max="10756" width="1.125" style="797" customWidth="1"/>
    <col min="10757" max="10758" width="15.625" style="797" customWidth="1"/>
    <col min="10759" max="10759" width="15.25" style="797" customWidth="1"/>
    <col min="10760" max="10760" width="17.5" style="797" customWidth="1"/>
    <col min="10761" max="10761" width="15.125" style="797" customWidth="1"/>
    <col min="10762" max="10762" width="15.25" style="797" customWidth="1"/>
    <col min="10763" max="10763" width="3.75" style="797" customWidth="1"/>
    <col min="10764" max="10764" width="2.5" style="797" customWidth="1"/>
    <col min="10765" max="11011" width="9" style="797"/>
    <col min="11012" max="11012" width="1.125" style="797" customWidth="1"/>
    <col min="11013" max="11014" width="15.625" style="797" customWidth="1"/>
    <col min="11015" max="11015" width="15.25" style="797" customWidth="1"/>
    <col min="11016" max="11016" width="17.5" style="797" customWidth="1"/>
    <col min="11017" max="11017" width="15.125" style="797" customWidth="1"/>
    <col min="11018" max="11018" width="15.25" style="797" customWidth="1"/>
    <col min="11019" max="11019" width="3.75" style="797" customWidth="1"/>
    <col min="11020" max="11020" width="2.5" style="797" customWidth="1"/>
    <col min="11021" max="11267" width="9" style="797"/>
    <col min="11268" max="11268" width="1.125" style="797" customWidth="1"/>
    <col min="11269" max="11270" width="15.625" style="797" customWidth="1"/>
    <col min="11271" max="11271" width="15.25" style="797" customWidth="1"/>
    <col min="11272" max="11272" width="17.5" style="797" customWidth="1"/>
    <col min="11273" max="11273" width="15.125" style="797" customWidth="1"/>
    <col min="11274" max="11274" width="15.25" style="797" customWidth="1"/>
    <col min="11275" max="11275" width="3.75" style="797" customWidth="1"/>
    <col min="11276" max="11276" width="2.5" style="797" customWidth="1"/>
    <col min="11277" max="11523" width="9" style="797"/>
    <col min="11524" max="11524" width="1.125" style="797" customWidth="1"/>
    <col min="11525" max="11526" width="15.625" style="797" customWidth="1"/>
    <col min="11527" max="11527" width="15.25" style="797" customWidth="1"/>
    <col min="11528" max="11528" width="17.5" style="797" customWidth="1"/>
    <col min="11529" max="11529" width="15.125" style="797" customWidth="1"/>
    <col min="11530" max="11530" width="15.25" style="797" customWidth="1"/>
    <col min="11531" max="11531" width="3.75" style="797" customWidth="1"/>
    <col min="11532" max="11532" width="2.5" style="797" customWidth="1"/>
    <col min="11533" max="11779" width="9" style="797"/>
    <col min="11780" max="11780" width="1.125" style="797" customWidth="1"/>
    <col min="11781" max="11782" width="15.625" style="797" customWidth="1"/>
    <col min="11783" max="11783" width="15.25" style="797" customWidth="1"/>
    <col min="11784" max="11784" width="17.5" style="797" customWidth="1"/>
    <col min="11785" max="11785" width="15.125" style="797" customWidth="1"/>
    <col min="11786" max="11786" width="15.25" style="797" customWidth="1"/>
    <col min="11787" max="11787" width="3.75" style="797" customWidth="1"/>
    <col min="11788" max="11788" width="2.5" style="797" customWidth="1"/>
    <col min="11789" max="12035" width="9" style="797"/>
    <col min="12036" max="12036" width="1.125" style="797" customWidth="1"/>
    <col min="12037" max="12038" width="15.625" style="797" customWidth="1"/>
    <col min="12039" max="12039" width="15.25" style="797" customWidth="1"/>
    <col min="12040" max="12040" width="17.5" style="797" customWidth="1"/>
    <col min="12041" max="12041" width="15.125" style="797" customWidth="1"/>
    <col min="12042" max="12042" width="15.25" style="797" customWidth="1"/>
    <col min="12043" max="12043" width="3.75" style="797" customWidth="1"/>
    <col min="12044" max="12044" width="2.5" style="797" customWidth="1"/>
    <col min="12045" max="12291" width="9" style="797"/>
    <col min="12292" max="12292" width="1.125" style="797" customWidth="1"/>
    <col min="12293" max="12294" width="15.625" style="797" customWidth="1"/>
    <col min="12295" max="12295" width="15.25" style="797" customWidth="1"/>
    <col min="12296" max="12296" width="17.5" style="797" customWidth="1"/>
    <col min="12297" max="12297" width="15.125" style="797" customWidth="1"/>
    <col min="12298" max="12298" width="15.25" style="797" customWidth="1"/>
    <col min="12299" max="12299" width="3.75" style="797" customWidth="1"/>
    <col min="12300" max="12300" width="2.5" style="797" customWidth="1"/>
    <col min="12301" max="12547" width="9" style="797"/>
    <col min="12548" max="12548" width="1.125" style="797" customWidth="1"/>
    <col min="12549" max="12550" width="15.625" style="797" customWidth="1"/>
    <col min="12551" max="12551" width="15.25" style="797" customWidth="1"/>
    <col min="12552" max="12552" width="17.5" style="797" customWidth="1"/>
    <col min="12553" max="12553" width="15.125" style="797" customWidth="1"/>
    <col min="12554" max="12554" width="15.25" style="797" customWidth="1"/>
    <col min="12555" max="12555" width="3.75" style="797" customWidth="1"/>
    <col min="12556" max="12556" width="2.5" style="797" customWidth="1"/>
    <col min="12557" max="12803" width="9" style="797"/>
    <col min="12804" max="12804" width="1.125" style="797" customWidth="1"/>
    <col min="12805" max="12806" width="15.625" style="797" customWidth="1"/>
    <col min="12807" max="12807" width="15.25" style="797" customWidth="1"/>
    <col min="12808" max="12808" width="17.5" style="797" customWidth="1"/>
    <col min="12809" max="12809" width="15.125" style="797" customWidth="1"/>
    <col min="12810" max="12810" width="15.25" style="797" customWidth="1"/>
    <col min="12811" max="12811" width="3.75" style="797" customWidth="1"/>
    <col min="12812" max="12812" width="2.5" style="797" customWidth="1"/>
    <col min="12813" max="13059" width="9" style="797"/>
    <col min="13060" max="13060" width="1.125" style="797" customWidth="1"/>
    <col min="13061" max="13062" width="15.625" style="797" customWidth="1"/>
    <col min="13063" max="13063" width="15.25" style="797" customWidth="1"/>
    <col min="13064" max="13064" width="17.5" style="797" customWidth="1"/>
    <col min="13065" max="13065" width="15.125" style="797" customWidth="1"/>
    <col min="13066" max="13066" width="15.25" style="797" customWidth="1"/>
    <col min="13067" max="13067" width="3.75" style="797" customWidth="1"/>
    <col min="13068" max="13068" width="2.5" style="797" customWidth="1"/>
    <col min="13069" max="13315" width="9" style="797"/>
    <col min="13316" max="13316" width="1.125" style="797" customWidth="1"/>
    <col min="13317" max="13318" width="15.625" style="797" customWidth="1"/>
    <col min="13319" max="13319" width="15.25" style="797" customWidth="1"/>
    <col min="13320" max="13320" width="17.5" style="797" customWidth="1"/>
    <col min="13321" max="13321" width="15.125" style="797" customWidth="1"/>
    <col min="13322" max="13322" width="15.25" style="797" customWidth="1"/>
    <col min="13323" max="13323" width="3.75" style="797" customWidth="1"/>
    <col min="13324" max="13324" width="2.5" style="797" customWidth="1"/>
    <col min="13325" max="13571" width="9" style="797"/>
    <col min="13572" max="13572" width="1.125" style="797" customWidth="1"/>
    <col min="13573" max="13574" width="15.625" style="797" customWidth="1"/>
    <col min="13575" max="13575" width="15.25" style="797" customWidth="1"/>
    <col min="13576" max="13576" width="17.5" style="797" customWidth="1"/>
    <col min="13577" max="13577" width="15.125" style="797" customWidth="1"/>
    <col min="13578" max="13578" width="15.25" style="797" customWidth="1"/>
    <col min="13579" max="13579" width="3.75" style="797" customWidth="1"/>
    <col min="13580" max="13580" width="2.5" style="797" customWidth="1"/>
    <col min="13581" max="13827" width="9" style="797"/>
    <col min="13828" max="13828" width="1.125" style="797" customWidth="1"/>
    <col min="13829" max="13830" width="15.625" style="797" customWidth="1"/>
    <col min="13831" max="13831" width="15.25" style="797" customWidth="1"/>
    <col min="13832" max="13832" width="17.5" style="797" customWidth="1"/>
    <col min="13833" max="13833" width="15.125" style="797" customWidth="1"/>
    <col min="13834" max="13834" width="15.25" style="797" customWidth="1"/>
    <col min="13835" max="13835" width="3.75" style="797" customWidth="1"/>
    <col min="13836" max="13836" width="2.5" style="797" customWidth="1"/>
    <col min="13837" max="14083" width="9" style="797"/>
    <col min="14084" max="14084" width="1.125" style="797" customWidth="1"/>
    <col min="14085" max="14086" width="15.625" style="797" customWidth="1"/>
    <col min="14087" max="14087" width="15.25" style="797" customWidth="1"/>
    <col min="14088" max="14088" width="17.5" style="797" customWidth="1"/>
    <col min="14089" max="14089" width="15.125" style="797" customWidth="1"/>
    <col min="14090" max="14090" width="15.25" style="797" customWidth="1"/>
    <col min="14091" max="14091" width="3.75" style="797" customWidth="1"/>
    <col min="14092" max="14092" width="2.5" style="797" customWidth="1"/>
    <col min="14093" max="14339" width="9" style="797"/>
    <col min="14340" max="14340" width="1.125" style="797" customWidth="1"/>
    <col min="14341" max="14342" width="15.625" style="797" customWidth="1"/>
    <col min="14343" max="14343" width="15.25" style="797" customWidth="1"/>
    <col min="14344" max="14344" width="17.5" style="797" customWidth="1"/>
    <col min="14345" max="14345" width="15.125" style="797" customWidth="1"/>
    <col min="14346" max="14346" width="15.25" style="797" customWidth="1"/>
    <col min="14347" max="14347" width="3.75" style="797" customWidth="1"/>
    <col min="14348" max="14348" width="2.5" style="797" customWidth="1"/>
    <col min="14349" max="14595" width="9" style="797"/>
    <col min="14596" max="14596" width="1.125" style="797" customWidth="1"/>
    <col min="14597" max="14598" width="15.625" style="797" customWidth="1"/>
    <col min="14599" max="14599" width="15.25" style="797" customWidth="1"/>
    <col min="14600" max="14600" width="17.5" style="797" customWidth="1"/>
    <col min="14601" max="14601" width="15.125" style="797" customWidth="1"/>
    <col min="14602" max="14602" width="15.25" style="797" customWidth="1"/>
    <col min="14603" max="14603" width="3.75" style="797" customWidth="1"/>
    <col min="14604" max="14604" width="2.5" style="797" customWidth="1"/>
    <col min="14605" max="14851" width="9" style="797"/>
    <col min="14852" max="14852" width="1.125" style="797" customWidth="1"/>
    <col min="14853" max="14854" width="15.625" style="797" customWidth="1"/>
    <col min="14855" max="14855" width="15.25" style="797" customWidth="1"/>
    <col min="14856" max="14856" width="17.5" style="797" customWidth="1"/>
    <col min="14857" max="14857" width="15.125" style="797" customWidth="1"/>
    <col min="14858" max="14858" width="15.25" style="797" customWidth="1"/>
    <col min="14859" max="14859" width="3.75" style="797" customWidth="1"/>
    <col min="14860" max="14860" width="2.5" style="797" customWidth="1"/>
    <col min="14861" max="15107" width="9" style="797"/>
    <col min="15108" max="15108" width="1.125" style="797" customWidth="1"/>
    <col min="15109" max="15110" width="15.625" style="797" customWidth="1"/>
    <col min="15111" max="15111" width="15.25" style="797" customWidth="1"/>
    <col min="15112" max="15112" width="17.5" style="797" customWidth="1"/>
    <col min="15113" max="15113" width="15.125" style="797" customWidth="1"/>
    <col min="15114" max="15114" width="15.25" style="797" customWidth="1"/>
    <col min="15115" max="15115" width="3.75" style="797" customWidth="1"/>
    <col min="15116" max="15116" width="2.5" style="797" customWidth="1"/>
    <col min="15117" max="15363" width="9" style="797"/>
    <col min="15364" max="15364" width="1.125" style="797" customWidth="1"/>
    <col min="15365" max="15366" width="15.625" style="797" customWidth="1"/>
    <col min="15367" max="15367" width="15.25" style="797" customWidth="1"/>
    <col min="15368" max="15368" width="17.5" style="797" customWidth="1"/>
    <col min="15369" max="15369" width="15.125" style="797" customWidth="1"/>
    <col min="15370" max="15370" width="15.25" style="797" customWidth="1"/>
    <col min="15371" max="15371" width="3.75" style="797" customWidth="1"/>
    <col min="15372" max="15372" width="2.5" style="797" customWidth="1"/>
    <col min="15373" max="15619" width="9" style="797"/>
    <col min="15620" max="15620" width="1.125" style="797" customWidth="1"/>
    <col min="15621" max="15622" width="15.625" style="797" customWidth="1"/>
    <col min="15623" max="15623" width="15.25" style="797" customWidth="1"/>
    <col min="15624" max="15624" width="17.5" style="797" customWidth="1"/>
    <col min="15625" max="15625" width="15.125" style="797" customWidth="1"/>
    <col min="15626" max="15626" width="15.25" style="797" customWidth="1"/>
    <col min="15627" max="15627" width="3.75" style="797" customWidth="1"/>
    <col min="15628" max="15628" width="2.5" style="797" customWidth="1"/>
    <col min="15629" max="15875" width="9" style="797"/>
    <col min="15876" max="15876" width="1.125" style="797" customWidth="1"/>
    <col min="15877" max="15878" width="15.625" style="797" customWidth="1"/>
    <col min="15879" max="15879" width="15.25" style="797" customWidth="1"/>
    <col min="15880" max="15880" width="17.5" style="797" customWidth="1"/>
    <col min="15881" max="15881" width="15.125" style="797" customWidth="1"/>
    <col min="15882" max="15882" width="15.25" style="797" customWidth="1"/>
    <col min="15883" max="15883" width="3.75" style="797" customWidth="1"/>
    <col min="15884" max="15884" width="2.5" style="797" customWidth="1"/>
    <col min="15885" max="16131" width="9" style="797"/>
    <col min="16132" max="16132" width="1.125" style="797" customWidth="1"/>
    <col min="16133" max="16134" width="15.625" style="797" customWidth="1"/>
    <col min="16135" max="16135" width="15.25" style="797" customWidth="1"/>
    <col min="16136" max="16136" width="17.5" style="797" customWidth="1"/>
    <col min="16137" max="16137" width="15.125" style="797" customWidth="1"/>
    <col min="16138" max="16138" width="15.25" style="797" customWidth="1"/>
    <col min="16139" max="16139" width="3.75" style="797" customWidth="1"/>
    <col min="16140" max="16140" width="2.5" style="797" customWidth="1"/>
    <col min="16141" max="16384" width="9" style="797"/>
  </cols>
  <sheetData>
    <row r="1" spans="1:14" ht="27.75" customHeight="1">
      <c r="A1" s="662"/>
      <c r="B1" s="728"/>
      <c r="C1" s="728"/>
      <c r="D1" s="728"/>
      <c r="E1" s="728"/>
      <c r="F1" s="728"/>
      <c r="G1" s="728"/>
      <c r="H1" s="728"/>
      <c r="I1" s="728"/>
      <c r="J1" s="728"/>
      <c r="L1" s="3581" t="s">
        <v>3034</v>
      </c>
      <c r="M1" s="3581"/>
      <c r="N1" s="3581"/>
    </row>
    <row r="2" spans="1:14" ht="15.75" customHeight="1">
      <c r="A2" s="662"/>
      <c r="B2" s="890" t="s">
        <v>1968</v>
      </c>
      <c r="C2" s="661"/>
      <c r="D2" s="661"/>
      <c r="E2" s="661"/>
      <c r="F2" s="661"/>
      <c r="G2" s="661"/>
      <c r="H2" s="3240" t="str">
        <f>IF(基本情報入力シート!$D$3="","",基本情報入力シート!$D$3)</f>
        <v/>
      </c>
      <c r="I2" s="3240"/>
      <c r="J2" s="3240"/>
      <c r="K2" s="916"/>
    </row>
    <row r="3" spans="1:14" ht="15.75" customHeight="1">
      <c r="A3" s="662"/>
      <c r="B3" s="890"/>
      <c r="C3" s="661"/>
      <c r="D3" s="661"/>
      <c r="E3" s="661"/>
      <c r="F3" s="661"/>
      <c r="G3" s="661"/>
      <c r="H3" s="661"/>
      <c r="I3" s="661"/>
      <c r="J3" s="663"/>
    </row>
    <row r="4" spans="1:14" ht="18" customHeight="1">
      <c r="A4" s="3935" t="s">
        <v>1969</v>
      </c>
      <c r="B4" s="3935"/>
      <c r="C4" s="3935"/>
      <c r="D4" s="3935"/>
      <c r="E4" s="3935"/>
      <c r="F4" s="3935"/>
      <c r="G4" s="3935"/>
      <c r="H4" s="3935"/>
      <c r="I4" s="3935"/>
      <c r="J4" s="3935"/>
    </row>
    <row r="5" spans="1:14" ht="12" customHeight="1">
      <c r="A5" s="664"/>
      <c r="B5" s="664"/>
      <c r="C5" s="664"/>
      <c r="D5" s="664"/>
      <c r="E5" s="664"/>
      <c r="F5" s="664"/>
      <c r="G5" s="664"/>
      <c r="H5" s="664"/>
      <c r="I5" s="664"/>
      <c r="J5" s="664"/>
    </row>
    <row r="6" spans="1:14" ht="43.5" customHeight="1">
      <c r="A6" s="664"/>
      <c r="B6" s="1377" t="s">
        <v>1970</v>
      </c>
      <c r="C6" s="4863" t="str">
        <f>IF(基本情報入力シート!$D$23="","",基本情報入力シート!$D$23)</f>
        <v/>
      </c>
      <c r="D6" s="4864"/>
      <c r="E6" s="4864"/>
      <c r="F6" s="4864"/>
      <c r="G6" s="4864"/>
      <c r="H6" s="4864"/>
      <c r="I6" s="4864"/>
      <c r="J6" s="4865"/>
    </row>
    <row r="7" spans="1:14" ht="43.5" customHeight="1">
      <c r="A7" s="661"/>
      <c r="B7" s="1380" t="s">
        <v>1580</v>
      </c>
      <c r="C7" s="5005" t="s">
        <v>1726</v>
      </c>
      <c r="D7" s="5005"/>
      <c r="E7" s="5005"/>
      <c r="F7" s="5005"/>
      <c r="G7" s="5005"/>
      <c r="H7" s="5005"/>
      <c r="I7" s="5005"/>
      <c r="J7" s="5005"/>
      <c r="K7" s="1132"/>
    </row>
    <row r="8" spans="1:14" ht="43.5" customHeight="1">
      <c r="A8" s="661"/>
      <c r="B8" s="1381" t="s">
        <v>1971</v>
      </c>
      <c r="C8" s="5002" t="s">
        <v>1972</v>
      </c>
      <c r="D8" s="5003"/>
      <c r="E8" s="5003"/>
      <c r="F8" s="5003"/>
      <c r="G8" s="5003"/>
      <c r="H8" s="5003"/>
      <c r="I8" s="5003"/>
      <c r="J8" s="5004"/>
      <c r="K8" s="1132"/>
    </row>
    <row r="9" spans="1:14" ht="19.5" customHeight="1">
      <c r="A9" s="661"/>
      <c r="B9" s="4997" t="s">
        <v>1973</v>
      </c>
      <c r="C9" s="4998" t="s">
        <v>1974</v>
      </c>
      <c r="D9" s="4999"/>
      <c r="E9" s="4999"/>
      <c r="F9" s="4999"/>
      <c r="G9" s="4999"/>
      <c r="H9" s="4999"/>
      <c r="I9" s="4999"/>
      <c r="J9" s="4999"/>
      <c r="K9" s="1132"/>
    </row>
    <row r="10" spans="1:14" ht="40.5" customHeight="1">
      <c r="A10" s="661"/>
      <c r="B10" s="3926"/>
      <c r="C10" s="1382" t="s">
        <v>1881</v>
      </c>
      <c r="D10" s="1382" t="s">
        <v>885</v>
      </c>
      <c r="E10" s="5000" t="s">
        <v>1975</v>
      </c>
      <c r="F10" s="5000"/>
      <c r="G10" s="5000"/>
      <c r="H10" s="5001" t="s">
        <v>1805</v>
      </c>
      <c r="I10" s="5001"/>
      <c r="J10" s="1383" t="s">
        <v>1976</v>
      </c>
    </row>
    <row r="11" spans="1:14" ht="19.5" customHeight="1">
      <c r="A11" s="661"/>
      <c r="B11" s="3926"/>
      <c r="C11" s="1384"/>
      <c r="D11" s="1384"/>
      <c r="E11" s="4986"/>
      <c r="F11" s="4986"/>
      <c r="G11" s="4986"/>
      <c r="H11" s="1385"/>
      <c r="I11" s="1386" t="s">
        <v>1806</v>
      </c>
      <c r="J11" s="1385"/>
    </row>
    <row r="12" spans="1:14" ht="19.5" customHeight="1">
      <c r="A12" s="661"/>
      <c r="B12" s="3926"/>
      <c r="C12" s="1384"/>
      <c r="D12" s="1384"/>
      <c r="E12" s="4986"/>
      <c r="F12" s="4986"/>
      <c r="G12" s="4986"/>
      <c r="H12" s="1385"/>
      <c r="I12" s="1386" t="s">
        <v>1806</v>
      </c>
      <c r="J12" s="1385"/>
    </row>
    <row r="13" spans="1:14" ht="19.5" customHeight="1">
      <c r="A13" s="661"/>
      <c r="B13" s="3926"/>
      <c r="C13" s="1384"/>
      <c r="D13" s="1384"/>
      <c r="E13" s="4986"/>
      <c r="F13" s="4986"/>
      <c r="G13" s="4986"/>
      <c r="H13" s="1385"/>
      <c r="I13" s="1386" t="s">
        <v>1806</v>
      </c>
      <c r="J13" s="1385"/>
    </row>
    <row r="14" spans="1:14" ht="19.5" customHeight="1">
      <c r="A14" s="661"/>
      <c r="B14" s="3926"/>
      <c r="C14" s="4352" t="s">
        <v>1977</v>
      </c>
      <c r="D14" s="4353"/>
      <c r="E14" s="4353"/>
      <c r="F14" s="4353"/>
      <c r="G14" s="4353"/>
      <c r="H14" s="4353"/>
      <c r="I14" s="4353"/>
      <c r="J14" s="4354"/>
    </row>
    <row r="15" spans="1:14" ht="40.5" customHeight="1">
      <c r="A15" s="661"/>
      <c r="B15" s="3926"/>
      <c r="C15" s="1382" t="s">
        <v>1881</v>
      </c>
      <c r="D15" s="1382" t="s">
        <v>885</v>
      </c>
      <c r="E15" s="5000" t="s">
        <v>1975</v>
      </c>
      <c r="F15" s="5000"/>
      <c r="G15" s="5000"/>
      <c r="H15" s="5001" t="s">
        <v>1805</v>
      </c>
      <c r="I15" s="5001"/>
      <c r="J15" s="1383" t="s">
        <v>1976</v>
      </c>
    </row>
    <row r="16" spans="1:14" ht="19.5" customHeight="1">
      <c r="A16" s="661"/>
      <c r="B16" s="3926"/>
      <c r="C16" s="1384"/>
      <c r="D16" s="1384"/>
      <c r="E16" s="4986"/>
      <c r="F16" s="4986"/>
      <c r="G16" s="4986"/>
      <c r="H16" s="1385"/>
      <c r="I16" s="1386" t="s">
        <v>1806</v>
      </c>
      <c r="J16" s="1385"/>
      <c r="K16" s="1132"/>
    </row>
    <row r="17" spans="1:12" ht="19.5" customHeight="1">
      <c r="A17" s="661"/>
      <c r="B17" s="3926"/>
      <c r="C17" s="1384"/>
      <c r="D17" s="1384"/>
      <c r="E17" s="4986"/>
      <c r="F17" s="4986"/>
      <c r="G17" s="4986"/>
      <c r="H17" s="1385"/>
      <c r="I17" s="1386" t="s">
        <v>1806</v>
      </c>
      <c r="J17" s="1385"/>
    </row>
    <row r="18" spans="1:12" ht="19.5" customHeight="1">
      <c r="A18" s="661"/>
      <c r="B18" s="3927"/>
      <c r="C18" s="1384"/>
      <c r="D18" s="1384"/>
      <c r="E18" s="4986"/>
      <c r="F18" s="4986"/>
      <c r="G18" s="4986"/>
      <c r="H18" s="1385"/>
      <c r="I18" s="1386" t="s">
        <v>1806</v>
      </c>
      <c r="J18" s="1385"/>
    </row>
    <row r="19" spans="1:12" ht="19.5" customHeight="1">
      <c r="A19" s="661"/>
      <c r="B19" s="4987" t="s">
        <v>1978</v>
      </c>
      <c r="C19" s="4988" t="s">
        <v>1979</v>
      </c>
      <c r="D19" s="4989"/>
      <c r="E19" s="4989"/>
      <c r="F19" s="4989"/>
      <c r="G19" s="4990"/>
      <c r="H19" s="4991" t="s">
        <v>1980</v>
      </c>
      <c r="I19" s="4992"/>
      <c r="J19" s="4993"/>
    </row>
    <row r="20" spans="1:12" ht="35.25" customHeight="1">
      <c r="A20" s="661"/>
      <c r="B20" s="4335"/>
      <c r="C20" s="4339"/>
      <c r="D20" s="4340"/>
      <c r="E20" s="4340"/>
      <c r="F20" s="4340"/>
      <c r="G20" s="4341"/>
      <c r="H20" s="4994"/>
      <c r="I20" s="4995"/>
      <c r="J20" s="4996"/>
    </row>
    <row r="21" spans="1:12" ht="6" customHeight="1">
      <c r="A21" s="661"/>
      <c r="B21" s="661"/>
      <c r="C21" s="661"/>
      <c r="D21" s="661"/>
      <c r="E21" s="661"/>
      <c r="F21" s="661"/>
      <c r="G21" s="661"/>
      <c r="H21" s="661"/>
      <c r="I21" s="661"/>
      <c r="J21" s="661"/>
    </row>
    <row r="22" spans="1:12" ht="20.25" customHeight="1">
      <c r="A22" s="661"/>
      <c r="B22" s="661" t="s">
        <v>1590</v>
      </c>
      <c r="C22" s="661"/>
      <c r="D22" s="661"/>
      <c r="E22" s="661"/>
      <c r="F22" s="661"/>
      <c r="G22" s="661"/>
      <c r="H22" s="661"/>
      <c r="I22" s="661"/>
      <c r="J22" s="661"/>
      <c r="K22" s="810"/>
      <c r="L22" s="810"/>
    </row>
    <row r="23" spans="1:12" ht="62.25" customHeight="1">
      <c r="A23" s="661"/>
      <c r="B23" s="4331" t="s">
        <v>1981</v>
      </c>
      <c r="C23" s="4331"/>
      <c r="D23" s="4331"/>
      <c r="E23" s="4331"/>
      <c r="F23" s="4331"/>
      <c r="G23" s="4331"/>
      <c r="H23" s="4331"/>
      <c r="I23" s="4331"/>
      <c r="J23" s="4331"/>
      <c r="K23" s="810"/>
      <c r="L23" s="810"/>
    </row>
    <row r="24" spans="1:12" ht="39" customHeight="1">
      <c r="A24" s="661"/>
      <c r="B24" s="4331" t="s">
        <v>1982</v>
      </c>
      <c r="C24" s="4331"/>
      <c r="D24" s="4331"/>
      <c r="E24" s="4331"/>
      <c r="F24" s="4331"/>
      <c r="G24" s="4331"/>
      <c r="H24" s="4331"/>
      <c r="I24" s="4331"/>
      <c r="J24" s="4331"/>
      <c r="K24" s="810"/>
      <c r="L24" s="810"/>
    </row>
    <row r="25" spans="1:12" ht="29.25" customHeight="1">
      <c r="A25" s="661"/>
      <c r="B25" s="3990" t="s">
        <v>1983</v>
      </c>
      <c r="C25" s="3990"/>
      <c r="D25" s="3990"/>
      <c r="E25" s="3990"/>
      <c r="F25" s="3990"/>
      <c r="G25" s="3990"/>
      <c r="H25" s="3990"/>
      <c r="I25" s="3990"/>
      <c r="J25" s="3990"/>
      <c r="K25" s="810"/>
      <c r="L25" s="810"/>
    </row>
    <row r="26" spans="1:12" ht="7.5" customHeight="1">
      <c r="A26" s="728"/>
      <c r="B26" s="4332"/>
      <c r="C26" s="4332"/>
      <c r="D26" s="4332"/>
      <c r="E26" s="4332"/>
      <c r="F26" s="4332"/>
      <c r="G26" s="4332"/>
      <c r="H26" s="4332"/>
      <c r="I26" s="4332"/>
      <c r="J26" s="4332"/>
    </row>
    <row r="27" spans="1:12">
      <c r="B27" s="810"/>
    </row>
  </sheetData>
  <protectedRanges>
    <protectedRange sqref="C6:F6" name="範囲1_1"/>
  </protectedRanges>
  <mergeCells count="27">
    <mergeCell ref="C8:J8"/>
    <mergeCell ref="L1:N1"/>
    <mergeCell ref="H2:J2"/>
    <mergeCell ref="A4:J4"/>
    <mergeCell ref="C6:J6"/>
    <mergeCell ref="C7:J7"/>
    <mergeCell ref="E12:G12"/>
    <mergeCell ref="E13:G13"/>
    <mergeCell ref="C14:J14"/>
    <mergeCell ref="E15:G15"/>
    <mergeCell ref="H15:I15"/>
    <mergeCell ref="B23:J23"/>
    <mergeCell ref="B24:J24"/>
    <mergeCell ref="B25:J25"/>
    <mergeCell ref="B26:J26"/>
    <mergeCell ref="E16:G16"/>
    <mergeCell ref="E17:G17"/>
    <mergeCell ref="E18:G18"/>
    <mergeCell ref="B19:B20"/>
    <mergeCell ref="C19:G20"/>
    <mergeCell ref="H19:J19"/>
    <mergeCell ref="H20:J20"/>
    <mergeCell ref="B9:B18"/>
    <mergeCell ref="C9:J9"/>
    <mergeCell ref="E10:G10"/>
    <mergeCell ref="H10:I10"/>
    <mergeCell ref="E11:G11"/>
  </mergeCells>
  <phoneticPr fontId="33"/>
  <hyperlinks>
    <hyperlink ref="L1:N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8" orientation="portrait" blackAndWhite="1" r:id="rId1"/>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29"/>
  <sheetViews>
    <sheetView view="pageBreakPreview" zoomScale="85" zoomScaleNormal="100" zoomScaleSheetLayoutView="85" workbookViewId="0">
      <selection activeCell="G11" sqref="G11"/>
    </sheetView>
  </sheetViews>
  <sheetFormatPr defaultColWidth="9" defaultRowHeight="13.5"/>
  <cols>
    <col min="1" max="1" width="1.5" style="521" customWidth="1"/>
    <col min="2" max="2" width="21.25" style="521" customWidth="1"/>
    <col min="3" max="3" width="3.875" style="521" customWidth="1"/>
    <col min="4" max="4" width="5.375" style="521" customWidth="1"/>
    <col min="5" max="7" width="19.5" style="521" customWidth="1"/>
    <col min="8" max="8" width="2.875" style="521" customWidth="1"/>
    <col min="9" max="10" width="9" style="521"/>
    <col min="11" max="11" width="11.625" style="521" customWidth="1"/>
    <col min="12" max="16384" width="9" style="521"/>
  </cols>
  <sheetData>
    <row r="1" spans="1:11" ht="27.75" customHeight="1">
      <c r="A1" s="1133"/>
      <c r="B1" s="521" t="s">
        <v>2286</v>
      </c>
      <c r="G1" s="782"/>
      <c r="I1" s="3581" t="s">
        <v>3035</v>
      </c>
      <c r="J1" s="3581"/>
    </row>
    <row r="2" spans="1:11" ht="27.75" customHeight="1">
      <c r="A2" s="1133"/>
      <c r="G2" s="5011" t="s">
        <v>2287</v>
      </c>
      <c r="H2" s="5011"/>
      <c r="J2" s="380"/>
      <c r="K2" s="380"/>
    </row>
    <row r="3" spans="1:11" ht="18" customHeight="1">
      <c r="A3" s="1133"/>
      <c r="H3" s="782"/>
    </row>
    <row r="4" spans="1:11" ht="36" customHeight="1">
      <c r="A4" s="5012" t="s">
        <v>2288</v>
      </c>
      <c r="B4" s="5012"/>
      <c r="C4" s="5012"/>
      <c r="D4" s="5012"/>
      <c r="E4" s="5012"/>
      <c r="F4" s="5012"/>
      <c r="G4" s="5012"/>
      <c r="H4" s="5012"/>
    </row>
    <row r="5" spans="1:11" ht="19.5" customHeight="1">
      <c r="A5" s="764"/>
      <c r="B5" s="764"/>
      <c r="C5" s="764"/>
      <c r="D5" s="764"/>
      <c r="E5" s="764"/>
      <c r="F5" s="764"/>
      <c r="G5" s="764"/>
      <c r="H5" s="764"/>
    </row>
    <row r="6" spans="1:11" ht="36" customHeight="1">
      <c r="A6" s="764"/>
      <c r="B6" s="1388" t="s">
        <v>1638</v>
      </c>
      <c r="C6" s="5013" t="str">
        <f>IF(基本情報入力シート!$D$23="","",基本情報入力シート!$D$23)</f>
        <v/>
      </c>
      <c r="D6" s="5014"/>
      <c r="E6" s="5014"/>
      <c r="F6" s="5014"/>
      <c r="G6" s="5014"/>
      <c r="H6" s="5015"/>
    </row>
    <row r="7" spans="1:11" ht="46.5" customHeight="1">
      <c r="B7" s="1389" t="s">
        <v>2289</v>
      </c>
      <c r="C7" s="5016" t="s">
        <v>2290</v>
      </c>
      <c r="D7" s="5017"/>
      <c r="E7" s="5017"/>
      <c r="F7" s="5017"/>
      <c r="G7" s="5017"/>
      <c r="H7" s="5018"/>
    </row>
    <row r="8" spans="1:11" ht="18.75" customHeight="1">
      <c r="B8" s="5006" t="s">
        <v>2291</v>
      </c>
      <c r="C8" s="1390"/>
      <c r="D8" s="1391"/>
      <c r="E8" s="1391"/>
      <c r="F8" s="1391"/>
      <c r="G8" s="1391"/>
      <c r="H8" s="1392"/>
    </row>
    <row r="9" spans="1:11" ht="45" customHeight="1">
      <c r="B9" s="5007"/>
      <c r="C9" s="1393"/>
      <c r="D9" s="1394" t="s">
        <v>1271</v>
      </c>
      <c r="E9" s="1394" t="s">
        <v>2292</v>
      </c>
      <c r="F9" s="1395" t="s">
        <v>2293</v>
      </c>
      <c r="G9" s="1396" t="s">
        <v>2294</v>
      </c>
      <c r="H9" s="1134"/>
    </row>
    <row r="10" spans="1:11" ht="33" customHeight="1">
      <c r="B10" s="5007"/>
      <c r="C10" s="1393"/>
      <c r="D10" s="1394" t="s">
        <v>2017</v>
      </c>
      <c r="E10" s="1397">
        <v>100</v>
      </c>
      <c r="F10" s="1397">
        <v>100</v>
      </c>
      <c r="G10" s="1398">
        <f>E10/F10*100</f>
        <v>100</v>
      </c>
      <c r="H10" s="1134"/>
    </row>
    <row r="11" spans="1:11" ht="33" customHeight="1">
      <c r="B11" s="5007"/>
      <c r="C11" s="1393"/>
      <c r="D11" s="1394" t="s">
        <v>2295</v>
      </c>
      <c r="E11" s="1397">
        <v>30</v>
      </c>
      <c r="F11" s="1397">
        <v>30</v>
      </c>
      <c r="G11" s="1398">
        <f t="shared" ref="G11:G21" si="0">E11/F11*100</f>
        <v>100</v>
      </c>
      <c r="H11" s="1134"/>
    </row>
    <row r="12" spans="1:11" ht="33" customHeight="1">
      <c r="B12" s="5007"/>
      <c r="C12" s="1393"/>
      <c r="D12" s="1394" t="s">
        <v>2296</v>
      </c>
      <c r="E12" s="1397"/>
      <c r="F12" s="1397"/>
      <c r="G12" s="1398" t="e">
        <f t="shared" si="0"/>
        <v>#DIV/0!</v>
      </c>
      <c r="H12" s="1134"/>
    </row>
    <row r="13" spans="1:11" ht="33" customHeight="1">
      <c r="B13" s="5007"/>
      <c r="C13" s="1393"/>
      <c r="D13" s="1394" t="s">
        <v>2297</v>
      </c>
      <c r="E13" s="1397"/>
      <c r="F13" s="1397"/>
      <c r="G13" s="1398" t="e">
        <f t="shared" si="0"/>
        <v>#DIV/0!</v>
      </c>
      <c r="H13" s="1134"/>
    </row>
    <row r="14" spans="1:11" ht="33" customHeight="1">
      <c r="B14" s="5007"/>
      <c r="C14" s="1393"/>
      <c r="D14" s="1394" t="s">
        <v>2298</v>
      </c>
      <c r="E14" s="1397"/>
      <c r="F14" s="1397"/>
      <c r="G14" s="1398" t="e">
        <f t="shared" si="0"/>
        <v>#DIV/0!</v>
      </c>
      <c r="H14" s="1134"/>
    </row>
    <row r="15" spans="1:11" ht="33" customHeight="1">
      <c r="B15" s="5007"/>
      <c r="C15" s="1393"/>
      <c r="D15" s="1394" t="s">
        <v>2299</v>
      </c>
      <c r="E15" s="1397"/>
      <c r="F15" s="1397"/>
      <c r="G15" s="1398" t="e">
        <f t="shared" si="0"/>
        <v>#DIV/0!</v>
      </c>
      <c r="H15" s="1134"/>
    </row>
    <row r="16" spans="1:11" ht="33" customHeight="1">
      <c r="B16" s="5007"/>
      <c r="C16" s="1393"/>
      <c r="D16" s="1394" t="s">
        <v>2300</v>
      </c>
      <c r="E16" s="1397"/>
      <c r="F16" s="1397"/>
      <c r="G16" s="1398" t="e">
        <f t="shared" si="0"/>
        <v>#DIV/0!</v>
      </c>
      <c r="H16" s="1134"/>
    </row>
    <row r="17" spans="1:8" ht="33" customHeight="1">
      <c r="B17" s="5007"/>
      <c r="C17" s="1393"/>
      <c r="D17" s="1394" t="s">
        <v>2301</v>
      </c>
      <c r="E17" s="1397"/>
      <c r="F17" s="1397"/>
      <c r="G17" s="1398" t="e">
        <f t="shared" si="0"/>
        <v>#DIV/0!</v>
      </c>
      <c r="H17" s="1134"/>
    </row>
    <row r="18" spans="1:8" ht="33" customHeight="1">
      <c r="B18" s="5007"/>
      <c r="C18" s="1393"/>
      <c r="D18" s="1394" t="s">
        <v>2302</v>
      </c>
      <c r="E18" s="1397"/>
      <c r="F18" s="1397"/>
      <c r="G18" s="1398" t="e">
        <f t="shared" si="0"/>
        <v>#DIV/0!</v>
      </c>
      <c r="H18" s="1134"/>
    </row>
    <row r="19" spans="1:8" ht="33" customHeight="1">
      <c r="B19" s="5007"/>
      <c r="C19" s="1393"/>
      <c r="D19" s="1394" t="s">
        <v>2303</v>
      </c>
      <c r="E19" s="1397"/>
      <c r="F19" s="1397"/>
      <c r="G19" s="1398" t="e">
        <f t="shared" si="0"/>
        <v>#DIV/0!</v>
      </c>
      <c r="H19" s="1134"/>
    </row>
    <row r="20" spans="1:8" ht="33" customHeight="1">
      <c r="B20" s="5007"/>
      <c r="C20" s="1393"/>
      <c r="D20" s="1394" t="s">
        <v>2304</v>
      </c>
      <c r="E20" s="1397"/>
      <c r="F20" s="1397"/>
      <c r="G20" s="1398" t="e">
        <f t="shared" si="0"/>
        <v>#DIV/0!</v>
      </c>
      <c r="H20" s="1134"/>
    </row>
    <row r="21" spans="1:8" ht="33" customHeight="1" thickBot="1">
      <c r="B21" s="5007"/>
      <c r="C21" s="1393"/>
      <c r="D21" s="1135" t="s">
        <v>2305</v>
      </c>
      <c r="E21" s="1136"/>
      <c r="F21" s="1136"/>
      <c r="G21" s="1137" t="e">
        <f t="shared" si="0"/>
        <v>#DIV/0!</v>
      </c>
      <c r="H21" s="1134"/>
    </row>
    <row r="22" spans="1:8" ht="33" customHeight="1" thickTop="1">
      <c r="B22" s="5007"/>
      <c r="C22" s="1393"/>
      <c r="D22" s="1138" t="s">
        <v>94</v>
      </c>
      <c r="E22" s="1139">
        <f>SUM(E10:E21)</f>
        <v>130</v>
      </c>
      <c r="F22" s="1139">
        <f>SUM(F10:F21)</f>
        <v>130</v>
      </c>
      <c r="G22" s="1139">
        <f>E22/F22*100</f>
        <v>100</v>
      </c>
      <c r="H22" s="1134"/>
    </row>
    <row r="23" spans="1:8" ht="14.25" customHeight="1">
      <c r="B23" s="5007"/>
      <c r="C23" s="1393"/>
      <c r="D23" s="1140"/>
      <c r="E23" s="1141"/>
      <c r="F23" s="1141"/>
      <c r="G23" s="1141"/>
      <c r="H23" s="1134"/>
    </row>
    <row r="24" spans="1:8" ht="37.5" customHeight="1">
      <c r="B24" s="5007"/>
      <c r="C24" s="1393"/>
      <c r="D24" s="5009" t="s">
        <v>2306</v>
      </c>
      <c r="E24" s="5009"/>
      <c r="F24" s="5009"/>
      <c r="G24" s="5009"/>
      <c r="H24" s="1134"/>
    </row>
    <row r="25" spans="1:8" ht="25.5" customHeight="1">
      <c r="B25" s="5008"/>
      <c r="C25" s="1142"/>
      <c r="D25" s="5010"/>
      <c r="E25" s="5010"/>
      <c r="F25" s="5010"/>
      <c r="G25" s="5010"/>
      <c r="H25" s="1143"/>
    </row>
    <row r="27" spans="1:8" ht="21.75" customHeight="1">
      <c r="B27" s="521" t="s">
        <v>2307</v>
      </c>
    </row>
    <row r="28" spans="1:8" ht="21.75" customHeight="1">
      <c r="A28" s="764"/>
      <c r="B28" s="521" t="s">
        <v>2308</v>
      </c>
      <c r="C28" s="764"/>
      <c r="D28" s="764"/>
      <c r="E28" s="764"/>
      <c r="F28" s="764"/>
      <c r="G28" s="764"/>
      <c r="H28" s="764"/>
    </row>
    <row r="29" spans="1:8">
      <c r="C29" s="521" t="s">
        <v>2408</v>
      </c>
    </row>
  </sheetData>
  <mergeCells count="7">
    <mergeCell ref="I1:J1"/>
    <mergeCell ref="B8:B25"/>
    <mergeCell ref="D24:G25"/>
    <mergeCell ref="G2:H2"/>
    <mergeCell ref="A4:H4"/>
    <mergeCell ref="C6:H6"/>
    <mergeCell ref="C7:H7"/>
  </mergeCells>
  <phoneticPr fontId="33"/>
  <hyperlinks>
    <hyperlink ref="I1:J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P41"/>
  <sheetViews>
    <sheetView view="pageBreakPreview" zoomScaleNormal="100" zoomScaleSheetLayoutView="100" workbookViewId="0">
      <selection activeCell="G11" sqref="G11"/>
    </sheetView>
  </sheetViews>
  <sheetFormatPr defaultColWidth="4.75" defaultRowHeight="13.5"/>
  <cols>
    <col min="1" max="2" width="4.125" style="521" customWidth="1"/>
    <col min="3" max="3" width="11.25" style="521" customWidth="1"/>
    <col min="4" max="4" width="4.875" style="521" customWidth="1"/>
    <col min="5" max="36" width="3.375" style="521" customWidth="1"/>
    <col min="37" max="16384" width="4.75" style="521"/>
  </cols>
  <sheetData>
    <row r="1" spans="1:42" ht="22.5" customHeight="1">
      <c r="A1" s="1133"/>
      <c r="I1" s="782"/>
      <c r="J1" s="782"/>
      <c r="K1" s="782"/>
      <c r="AJ1" s="1144" t="s">
        <v>2309</v>
      </c>
      <c r="AK1" s="3581" t="s">
        <v>3035</v>
      </c>
      <c r="AL1" s="3581"/>
      <c r="AM1" s="3581"/>
      <c r="AN1" s="3581"/>
    </row>
    <row r="2" spans="1:42" ht="36" customHeight="1">
      <c r="A2" s="5012" t="s">
        <v>2310</v>
      </c>
      <c r="B2" s="5012"/>
      <c r="C2" s="5012"/>
      <c r="D2" s="5012"/>
      <c r="E2" s="5012"/>
      <c r="F2" s="5012"/>
      <c r="G2" s="5012"/>
      <c r="H2" s="5012"/>
      <c r="I2" s="5012"/>
      <c r="J2" s="5012"/>
      <c r="K2" s="5012"/>
      <c r="L2" s="5012"/>
      <c r="M2" s="5012"/>
      <c r="N2" s="5012"/>
      <c r="O2" s="5012"/>
      <c r="P2" s="5012"/>
      <c r="Q2" s="5012"/>
      <c r="R2" s="5012"/>
      <c r="S2" s="5012"/>
      <c r="T2" s="5012"/>
      <c r="U2" s="5012"/>
      <c r="V2" s="5012"/>
      <c r="W2" s="5012"/>
      <c r="X2" s="5012"/>
      <c r="Y2" s="5012"/>
      <c r="Z2" s="5012"/>
      <c r="AA2" s="5012"/>
      <c r="AB2" s="5012"/>
      <c r="AC2" s="5012"/>
      <c r="AD2" s="5012"/>
      <c r="AE2" s="5012"/>
      <c r="AF2" s="5012"/>
      <c r="AG2" s="5012"/>
      <c r="AH2" s="5012"/>
      <c r="AI2" s="5012"/>
      <c r="AJ2" s="5012"/>
      <c r="AK2" s="380"/>
      <c r="AL2" s="380"/>
      <c r="AM2" s="380"/>
      <c r="AN2" s="380"/>
      <c r="AO2" s="380"/>
      <c r="AP2" s="380"/>
    </row>
    <row r="3" spans="1:42" ht="36" customHeight="1">
      <c r="A3" s="764"/>
      <c r="B3" s="5053" t="s">
        <v>2311</v>
      </c>
      <c r="C3" s="5053"/>
      <c r="D3" s="5054" t="s">
        <v>2833</v>
      </c>
      <c r="E3" s="5054"/>
      <c r="F3" s="5054"/>
      <c r="G3" s="5054"/>
      <c r="H3" s="5054"/>
      <c r="I3" s="5054"/>
      <c r="J3" s="5054"/>
      <c r="K3" s="5054"/>
      <c r="L3" s="5054"/>
      <c r="M3" s="5054"/>
      <c r="N3" s="5054"/>
      <c r="O3" s="5054"/>
      <c r="P3" s="5054"/>
      <c r="Q3" s="5054"/>
      <c r="R3" s="5054"/>
      <c r="S3" s="5054"/>
      <c r="T3" s="5054"/>
      <c r="U3" s="5054"/>
      <c r="V3" s="5054"/>
      <c r="W3" s="5054"/>
      <c r="X3" s="5054"/>
      <c r="Y3" s="5054"/>
      <c r="Z3" s="5054"/>
      <c r="AA3" s="5054"/>
      <c r="AB3" s="5054"/>
      <c r="AC3" s="5054"/>
      <c r="AD3" s="5054"/>
      <c r="AE3" s="5054"/>
      <c r="AF3" s="5054"/>
      <c r="AG3" s="5054"/>
      <c r="AH3" s="5054"/>
      <c r="AI3" s="764"/>
      <c r="AJ3" s="764"/>
    </row>
    <row r="4" spans="1:42" ht="19.5" customHeight="1">
      <c r="A4" s="764"/>
      <c r="B4" s="764"/>
      <c r="C4" s="764"/>
      <c r="D4" s="764"/>
      <c r="E4" s="764"/>
      <c r="F4" s="764"/>
      <c r="G4" s="764"/>
      <c r="H4" s="764"/>
      <c r="I4" s="764"/>
      <c r="J4" s="764"/>
      <c r="K4" s="764"/>
    </row>
    <row r="5" spans="1:42" ht="18" customHeight="1">
      <c r="A5" s="5036"/>
      <c r="B5" s="5037"/>
      <c r="C5" s="5038"/>
      <c r="D5" s="5055"/>
      <c r="E5" s="5056"/>
      <c r="F5" s="5056"/>
      <c r="G5" s="5056"/>
      <c r="H5" s="5056"/>
      <c r="I5" s="5056"/>
      <c r="J5" s="5056"/>
      <c r="K5" s="5056"/>
      <c r="L5" s="5056"/>
      <c r="M5" s="5056"/>
      <c r="N5" s="5057">
        <v>2025</v>
      </c>
      <c r="O5" s="2658"/>
      <c r="P5" s="2658"/>
      <c r="Q5" s="5058"/>
      <c r="R5" s="5059" t="s">
        <v>112</v>
      </c>
      <c r="S5" s="5060"/>
      <c r="T5" s="5057">
        <v>4</v>
      </c>
      <c r="U5" s="5058"/>
      <c r="V5" s="5059" t="s">
        <v>113</v>
      </c>
      <c r="W5" s="5060"/>
      <c r="X5" s="5056"/>
      <c r="Y5" s="5056"/>
      <c r="Z5" s="5056"/>
      <c r="AA5" s="5056"/>
      <c r="AB5" s="5056"/>
      <c r="AC5" s="5056"/>
      <c r="AD5" s="5056"/>
      <c r="AE5" s="5056"/>
      <c r="AF5" s="5056"/>
      <c r="AG5" s="5056"/>
      <c r="AH5" s="5056"/>
      <c r="AI5" s="5061"/>
      <c r="AJ5" s="5048" t="s">
        <v>94</v>
      </c>
    </row>
    <row r="6" spans="1:42" ht="18" customHeight="1">
      <c r="A6" s="5039"/>
      <c r="B6" s="5040"/>
      <c r="C6" s="5041"/>
      <c r="D6" s="1399" t="s">
        <v>1272</v>
      </c>
      <c r="E6" s="1400">
        <f>DATE($N$5,$T$5,1)</f>
        <v>45748</v>
      </c>
      <c r="F6" s="1400">
        <f>DATE($N$5,$T$5,2)</f>
        <v>45749</v>
      </c>
      <c r="G6" s="1400">
        <f>DATE($N$5,$T$5,3)</f>
        <v>45750</v>
      </c>
      <c r="H6" s="1400">
        <f>DATE($N$5,$T$5,4)</f>
        <v>45751</v>
      </c>
      <c r="I6" s="1400">
        <f>DATE($N$5,$T$5,5)</f>
        <v>45752</v>
      </c>
      <c r="J6" s="1400">
        <f>DATE($N$5,$T$5,6)</f>
        <v>45753</v>
      </c>
      <c r="K6" s="1400">
        <f>DATE($N$5,$T$5,7)</f>
        <v>45754</v>
      </c>
      <c r="L6" s="1400">
        <f>DATE($N$5,$T$5,8)</f>
        <v>45755</v>
      </c>
      <c r="M6" s="1400">
        <f>DATE($N$5,$T$5,9)</f>
        <v>45756</v>
      </c>
      <c r="N6" s="1400">
        <f>DATE($N$5,$T$5,10)</f>
        <v>45757</v>
      </c>
      <c r="O6" s="1400">
        <f>DATE($N$5,$T$5,11)</f>
        <v>45758</v>
      </c>
      <c r="P6" s="1400">
        <f>DATE($N$5,$T$5,12)</f>
        <v>45759</v>
      </c>
      <c r="Q6" s="1400">
        <f>DATE($N$5,$T$5,13)</f>
        <v>45760</v>
      </c>
      <c r="R6" s="1400">
        <f>DATE($N$5,$T$5,14)</f>
        <v>45761</v>
      </c>
      <c r="S6" s="1400">
        <f>DATE($N$5,$T$5,15)</f>
        <v>45762</v>
      </c>
      <c r="T6" s="1400">
        <f>DATE($N$5,$T$5,16)</f>
        <v>45763</v>
      </c>
      <c r="U6" s="1400">
        <f>DATE($N$5,$T$5,17)</f>
        <v>45764</v>
      </c>
      <c r="V6" s="1400">
        <f>DATE($N$5,$T$5,18)</f>
        <v>45765</v>
      </c>
      <c r="W6" s="1400">
        <f>DATE($N$5,$T$5,19)</f>
        <v>45766</v>
      </c>
      <c r="X6" s="1400">
        <f>DATE($N$5,$T$5,20)</f>
        <v>45767</v>
      </c>
      <c r="Y6" s="1400">
        <f>DATE($N$5,$T$5,21)</f>
        <v>45768</v>
      </c>
      <c r="Z6" s="1400">
        <f>DATE($N$5,$T$5,22)</f>
        <v>45769</v>
      </c>
      <c r="AA6" s="1400">
        <f>DATE($N$5,$T$5,23)</f>
        <v>45770</v>
      </c>
      <c r="AB6" s="1400">
        <f>DATE($N$5,$T$5,24)</f>
        <v>45771</v>
      </c>
      <c r="AC6" s="1400">
        <f>DATE($N$5,$T$5,25)</f>
        <v>45772</v>
      </c>
      <c r="AD6" s="1400">
        <f>DATE($N$5,$T$5,26)</f>
        <v>45773</v>
      </c>
      <c r="AE6" s="1400">
        <f>DATE($N$5,$T$5,27)</f>
        <v>45774</v>
      </c>
      <c r="AF6" s="1400">
        <f>DATE($N$5,$T$5,28)</f>
        <v>45775</v>
      </c>
      <c r="AG6" s="1400">
        <f>IF(DAY(EOMONTH(E6,0))&lt;29,"",DATE($N$5,$T$5,29))</f>
        <v>45776</v>
      </c>
      <c r="AH6" s="1400">
        <f>IF(DAY(EOMONTH(E6,0))&lt;30,"",DATE($N$5,$T$5,30))</f>
        <v>45777</v>
      </c>
      <c r="AI6" s="1400" t="str">
        <f>IF(DAY(EOMONTH(E6,0))&lt;31,"",DATE($N$5,$T$5,31))</f>
        <v/>
      </c>
      <c r="AJ6" s="5049"/>
    </row>
    <row r="7" spans="1:42" ht="18" customHeight="1">
      <c r="A7" s="5042"/>
      <c r="B7" s="5043"/>
      <c r="C7" s="5044"/>
      <c r="D7" s="1399" t="s">
        <v>2312</v>
      </c>
      <c r="E7" s="1401">
        <f>DATE($N$5,$T$5,1)</f>
        <v>45748</v>
      </c>
      <c r="F7" s="1401">
        <f>DATE($N$5,$T$5,2)</f>
        <v>45749</v>
      </c>
      <c r="G7" s="1401">
        <f>DATE($N$5,$T$5,3)</f>
        <v>45750</v>
      </c>
      <c r="H7" s="1401">
        <f>DATE($N$5,$T$5,4)</f>
        <v>45751</v>
      </c>
      <c r="I7" s="1401">
        <f>DATE($N$5,$T$5,5)</f>
        <v>45752</v>
      </c>
      <c r="J7" s="1401">
        <f>DATE($N$5,$T$5,6)</f>
        <v>45753</v>
      </c>
      <c r="K7" s="1401">
        <f>DATE($N$5,$T$5,7)</f>
        <v>45754</v>
      </c>
      <c r="L7" s="1401">
        <f>DATE($N$5,$T$5,8)</f>
        <v>45755</v>
      </c>
      <c r="M7" s="1401">
        <f>DATE($N$5,$T$5,9)</f>
        <v>45756</v>
      </c>
      <c r="N7" s="1401">
        <f>DATE($N$5,$T$5,10)</f>
        <v>45757</v>
      </c>
      <c r="O7" s="1401">
        <f>DATE($N$5,$T$5,11)</f>
        <v>45758</v>
      </c>
      <c r="P7" s="1401">
        <f>DATE($N$5,$T$5,12)</f>
        <v>45759</v>
      </c>
      <c r="Q7" s="1401">
        <f>DATE($N$5,$T$5,13)</f>
        <v>45760</v>
      </c>
      <c r="R7" s="1401">
        <f>DATE($N$5,$T$5,14)</f>
        <v>45761</v>
      </c>
      <c r="S7" s="1401">
        <f>DATE($N$5,$T$5,15)</f>
        <v>45762</v>
      </c>
      <c r="T7" s="1401">
        <f>DATE($N$5,$T$5,16)</f>
        <v>45763</v>
      </c>
      <c r="U7" s="1401">
        <f>DATE($N$5,$T$5,17)</f>
        <v>45764</v>
      </c>
      <c r="V7" s="1401">
        <f>DATE($N$5,$T$5,18)</f>
        <v>45765</v>
      </c>
      <c r="W7" s="1401">
        <f>DATE($N$5,$T$5,19)</f>
        <v>45766</v>
      </c>
      <c r="X7" s="1401">
        <f>DATE($N$5,$T$5,20)</f>
        <v>45767</v>
      </c>
      <c r="Y7" s="1401">
        <f>DATE($N$5,$T$5,21)</f>
        <v>45768</v>
      </c>
      <c r="Z7" s="1401">
        <f>DATE($N$5,$T$5,22)</f>
        <v>45769</v>
      </c>
      <c r="AA7" s="1401">
        <f>DATE($N$5,$T$5,23)</f>
        <v>45770</v>
      </c>
      <c r="AB7" s="1401">
        <f>DATE($N$5,$T$5,24)</f>
        <v>45771</v>
      </c>
      <c r="AC7" s="1401">
        <f>DATE($N$5,$T$5,25)</f>
        <v>45772</v>
      </c>
      <c r="AD7" s="1401">
        <f>DATE($N$5,$T$5,26)</f>
        <v>45773</v>
      </c>
      <c r="AE7" s="1401">
        <f>DATE($N$5,$T$5,27)</f>
        <v>45774</v>
      </c>
      <c r="AF7" s="1401">
        <f>DATE($N$5,$T$5,28)</f>
        <v>45775</v>
      </c>
      <c r="AG7" s="1401">
        <f>IF(DAY(EOMONTH(E7,0))&lt;29,"",DATE($N$5,$T$5,29))</f>
        <v>45776</v>
      </c>
      <c r="AH7" s="1401">
        <f>IF(DAY(EOMONTH(E7,0))&lt;30,"",DATE($N$5,$T$5,30))</f>
        <v>45777</v>
      </c>
      <c r="AI7" s="1401" t="str">
        <f>IF(DAY(EOMONTH(E7,0))&lt;31,"",DATE($N$5,$T$5,31))</f>
        <v/>
      </c>
      <c r="AJ7" s="5050"/>
    </row>
    <row r="8" spans="1:42" ht="28.5" customHeight="1">
      <c r="A8" s="5024" t="s">
        <v>2313</v>
      </c>
      <c r="B8" s="5025"/>
      <c r="C8" s="5030" t="s">
        <v>2314</v>
      </c>
      <c r="D8" s="5031"/>
      <c r="E8" s="1145">
        <v>0</v>
      </c>
      <c r="F8" s="1145"/>
      <c r="G8" s="1145"/>
      <c r="H8" s="1145"/>
      <c r="I8" s="1145"/>
      <c r="J8" s="1145"/>
      <c r="K8" s="1145"/>
      <c r="L8" s="1145"/>
      <c r="M8" s="1145"/>
      <c r="N8" s="1145"/>
      <c r="O8" s="1145"/>
      <c r="P8" s="1145"/>
      <c r="Q8" s="1145"/>
      <c r="R8" s="1145"/>
      <c r="S8" s="1145"/>
      <c r="T8" s="1145"/>
      <c r="U8" s="1145"/>
      <c r="V8" s="1145"/>
      <c r="W8" s="1145"/>
      <c r="X8" s="1145"/>
      <c r="Y8" s="1145"/>
      <c r="Z8" s="1145"/>
      <c r="AA8" s="1145"/>
      <c r="AB8" s="1145"/>
      <c r="AC8" s="1145"/>
      <c r="AD8" s="1145"/>
      <c r="AE8" s="1145"/>
      <c r="AF8" s="1145"/>
      <c r="AG8" s="1145"/>
      <c r="AH8" s="1145"/>
      <c r="AI8" s="1145"/>
      <c r="AJ8" s="1146"/>
    </row>
    <row r="9" spans="1:42" ht="28.5" customHeight="1">
      <c r="A9" s="5026"/>
      <c r="B9" s="5027"/>
      <c r="C9" s="5032" t="s">
        <v>2315</v>
      </c>
      <c r="D9" s="5033"/>
      <c r="E9" s="1147">
        <v>0</v>
      </c>
      <c r="F9" s="1147"/>
      <c r="G9" s="1147"/>
      <c r="H9" s="1147"/>
      <c r="I9" s="1147"/>
      <c r="J9" s="1147"/>
      <c r="K9" s="1147"/>
      <c r="L9" s="1147"/>
      <c r="M9" s="1147"/>
      <c r="N9" s="1147"/>
      <c r="O9" s="1147"/>
      <c r="P9" s="1147"/>
      <c r="Q9" s="1147"/>
      <c r="R9" s="1147"/>
      <c r="S9" s="1147"/>
      <c r="T9" s="1147"/>
      <c r="U9" s="1147"/>
      <c r="V9" s="1147"/>
      <c r="W9" s="1147"/>
      <c r="X9" s="1147"/>
      <c r="Y9" s="1147"/>
      <c r="Z9" s="1147"/>
      <c r="AA9" s="1147"/>
      <c r="AB9" s="1147"/>
      <c r="AC9" s="1147"/>
      <c r="AD9" s="1147"/>
      <c r="AE9" s="1147"/>
      <c r="AF9" s="1147"/>
      <c r="AG9" s="1147"/>
      <c r="AH9" s="1147"/>
      <c r="AI9" s="1147"/>
      <c r="AJ9" s="1148"/>
    </row>
    <row r="10" spans="1:42" ht="28.5" customHeight="1">
      <c r="A10" s="5026"/>
      <c r="B10" s="5027"/>
      <c r="C10" s="5032" t="s">
        <v>2316</v>
      </c>
      <c r="D10" s="5033"/>
      <c r="E10" s="1149">
        <v>1</v>
      </c>
      <c r="F10" s="1149"/>
      <c r="G10" s="1149"/>
      <c r="H10" s="1149"/>
      <c r="I10" s="1149"/>
      <c r="J10" s="1149"/>
      <c r="K10" s="1149"/>
      <c r="L10" s="1149"/>
      <c r="M10" s="1149"/>
      <c r="N10" s="1149"/>
      <c r="O10" s="1149"/>
      <c r="P10" s="1149"/>
      <c r="Q10" s="1149"/>
      <c r="R10" s="1149"/>
      <c r="S10" s="1149"/>
      <c r="T10" s="1149"/>
      <c r="U10" s="1149"/>
      <c r="V10" s="1149"/>
      <c r="W10" s="1149"/>
      <c r="X10" s="1149"/>
      <c r="Y10" s="1149"/>
      <c r="Z10" s="1149"/>
      <c r="AA10" s="1149"/>
      <c r="AB10" s="1149"/>
      <c r="AC10" s="1149"/>
      <c r="AD10" s="1149"/>
      <c r="AE10" s="1149"/>
      <c r="AF10" s="1149"/>
      <c r="AG10" s="1149"/>
      <c r="AH10" s="1149"/>
      <c r="AI10" s="1149"/>
      <c r="AJ10" s="1150"/>
    </row>
    <row r="11" spans="1:42" ht="28.5" customHeight="1">
      <c r="A11" s="5028"/>
      <c r="B11" s="5029"/>
      <c r="C11" s="5034" t="s">
        <v>94</v>
      </c>
      <c r="D11" s="5035"/>
      <c r="E11" s="1151">
        <f>SUM(E8:E10)</f>
        <v>1</v>
      </c>
      <c r="F11" s="1151">
        <f t="shared" ref="F11:AI11" si="0">SUM(F8:F10)</f>
        <v>0</v>
      </c>
      <c r="G11" s="1151">
        <f t="shared" si="0"/>
        <v>0</v>
      </c>
      <c r="H11" s="1151">
        <f t="shared" si="0"/>
        <v>0</v>
      </c>
      <c r="I11" s="1151">
        <f t="shared" si="0"/>
        <v>0</v>
      </c>
      <c r="J11" s="1151">
        <f t="shared" si="0"/>
        <v>0</v>
      </c>
      <c r="K11" s="1151">
        <f t="shared" si="0"/>
        <v>0</v>
      </c>
      <c r="L11" s="1151">
        <f t="shared" si="0"/>
        <v>0</v>
      </c>
      <c r="M11" s="1151">
        <f t="shared" si="0"/>
        <v>0</v>
      </c>
      <c r="N11" s="1151">
        <f t="shared" si="0"/>
        <v>0</v>
      </c>
      <c r="O11" s="1151">
        <f t="shared" si="0"/>
        <v>0</v>
      </c>
      <c r="P11" s="1151">
        <f t="shared" si="0"/>
        <v>0</v>
      </c>
      <c r="Q11" s="1151">
        <f t="shared" si="0"/>
        <v>0</v>
      </c>
      <c r="R11" s="1151">
        <f t="shared" si="0"/>
        <v>0</v>
      </c>
      <c r="S11" s="1151">
        <f t="shared" si="0"/>
        <v>0</v>
      </c>
      <c r="T11" s="1151">
        <f t="shared" si="0"/>
        <v>0</v>
      </c>
      <c r="U11" s="1151">
        <f t="shared" si="0"/>
        <v>0</v>
      </c>
      <c r="V11" s="1151">
        <f t="shared" si="0"/>
        <v>0</v>
      </c>
      <c r="W11" s="1151">
        <f t="shared" si="0"/>
        <v>0</v>
      </c>
      <c r="X11" s="1151">
        <f t="shared" si="0"/>
        <v>0</v>
      </c>
      <c r="Y11" s="1151">
        <f t="shared" si="0"/>
        <v>0</v>
      </c>
      <c r="Z11" s="1151">
        <f t="shared" si="0"/>
        <v>0</v>
      </c>
      <c r="AA11" s="1151">
        <f t="shared" si="0"/>
        <v>0</v>
      </c>
      <c r="AB11" s="1151">
        <f t="shared" si="0"/>
        <v>0</v>
      </c>
      <c r="AC11" s="1151">
        <f t="shared" si="0"/>
        <v>0</v>
      </c>
      <c r="AD11" s="1151">
        <f t="shared" si="0"/>
        <v>0</v>
      </c>
      <c r="AE11" s="1151">
        <f t="shared" si="0"/>
        <v>0</v>
      </c>
      <c r="AF11" s="1151">
        <f t="shared" si="0"/>
        <v>0</v>
      </c>
      <c r="AG11" s="1151">
        <f t="shared" si="0"/>
        <v>0</v>
      </c>
      <c r="AH11" s="1151">
        <f t="shared" si="0"/>
        <v>0</v>
      </c>
      <c r="AI11" s="1151">
        <f t="shared" si="0"/>
        <v>0</v>
      </c>
      <c r="AJ11" s="1152">
        <f>SUM(E11:AI11)</f>
        <v>1</v>
      </c>
    </row>
    <row r="12" spans="1:42" ht="28.5" customHeight="1">
      <c r="A12" s="5024" t="s">
        <v>2317</v>
      </c>
      <c r="B12" s="5025"/>
      <c r="C12" s="5030" t="s">
        <v>2314</v>
      </c>
      <c r="D12" s="5031"/>
      <c r="E12" s="1145">
        <v>1</v>
      </c>
      <c r="F12" s="1145"/>
      <c r="G12" s="1145"/>
      <c r="H12" s="1145"/>
      <c r="I12" s="1145"/>
      <c r="J12" s="1145"/>
      <c r="K12" s="1145"/>
      <c r="L12" s="1145"/>
      <c r="M12" s="1145"/>
      <c r="N12" s="1145"/>
      <c r="O12" s="1145"/>
      <c r="P12" s="1145"/>
      <c r="Q12" s="1145"/>
      <c r="R12" s="1145"/>
      <c r="S12" s="1145"/>
      <c r="T12" s="1145"/>
      <c r="U12" s="1145"/>
      <c r="V12" s="1145"/>
      <c r="W12" s="1145"/>
      <c r="X12" s="1145"/>
      <c r="Y12" s="1145"/>
      <c r="Z12" s="1145"/>
      <c r="AA12" s="1145"/>
      <c r="AB12" s="1145"/>
      <c r="AC12" s="1145"/>
      <c r="AD12" s="1145"/>
      <c r="AE12" s="1145"/>
      <c r="AF12" s="1145"/>
      <c r="AG12" s="1145"/>
      <c r="AH12" s="1145"/>
      <c r="AI12" s="1145"/>
      <c r="AJ12" s="1146"/>
    </row>
    <row r="13" spans="1:42" ht="28.5" customHeight="1">
      <c r="A13" s="5026"/>
      <c r="B13" s="5027"/>
      <c r="C13" s="5032" t="s">
        <v>2315</v>
      </c>
      <c r="D13" s="5033"/>
      <c r="E13" s="1147">
        <v>0</v>
      </c>
      <c r="F13" s="1147"/>
      <c r="G13" s="1147"/>
      <c r="H13" s="1147"/>
      <c r="I13" s="1147"/>
      <c r="J13" s="1147"/>
      <c r="K13" s="1147"/>
      <c r="L13" s="1147"/>
      <c r="M13" s="1147"/>
      <c r="N13" s="1147"/>
      <c r="O13" s="1147"/>
      <c r="P13" s="1147"/>
      <c r="Q13" s="1147"/>
      <c r="R13" s="1147"/>
      <c r="S13" s="1147"/>
      <c r="T13" s="1147"/>
      <c r="U13" s="1147"/>
      <c r="V13" s="1147"/>
      <c r="W13" s="1147"/>
      <c r="X13" s="1147"/>
      <c r="Y13" s="1147"/>
      <c r="Z13" s="1147"/>
      <c r="AA13" s="1147"/>
      <c r="AB13" s="1147"/>
      <c r="AC13" s="1147"/>
      <c r="AD13" s="1147"/>
      <c r="AE13" s="1147"/>
      <c r="AF13" s="1147"/>
      <c r="AG13" s="1147"/>
      <c r="AH13" s="1147"/>
      <c r="AI13" s="1147"/>
      <c r="AJ13" s="1148"/>
    </row>
    <row r="14" spans="1:42" ht="28.5" customHeight="1">
      <c r="A14" s="5026"/>
      <c r="B14" s="5027"/>
      <c r="C14" s="5032" t="s">
        <v>2316</v>
      </c>
      <c r="D14" s="5033"/>
      <c r="E14" s="1147">
        <v>0</v>
      </c>
      <c r="F14" s="1147"/>
      <c r="G14" s="1147"/>
      <c r="H14" s="1147"/>
      <c r="I14" s="1147"/>
      <c r="J14" s="1147"/>
      <c r="K14" s="1147"/>
      <c r="L14" s="1147"/>
      <c r="M14" s="1147"/>
      <c r="N14" s="1147"/>
      <c r="O14" s="1147"/>
      <c r="P14" s="1147"/>
      <c r="Q14" s="1147"/>
      <c r="R14" s="1147"/>
      <c r="S14" s="1147"/>
      <c r="T14" s="1147"/>
      <c r="U14" s="1147"/>
      <c r="V14" s="1147"/>
      <c r="W14" s="1147"/>
      <c r="X14" s="1147"/>
      <c r="Y14" s="1147"/>
      <c r="Z14" s="1147"/>
      <c r="AA14" s="1147"/>
      <c r="AB14" s="1147"/>
      <c r="AC14" s="1147"/>
      <c r="AD14" s="1147"/>
      <c r="AE14" s="1147"/>
      <c r="AF14" s="1147"/>
      <c r="AG14" s="1147"/>
      <c r="AH14" s="1147"/>
      <c r="AI14" s="1147"/>
      <c r="AJ14" s="1150"/>
    </row>
    <row r="15" spans="1:42" ht="28.5" customHeight="1">
      <c r="A15" s="5028"/>
      <c r="B15" s="5029"/>
      <c r="C15" s="5034" t="s">
        <v>94</v>
      </c>
      <c r="D15" s="5035"/>
      <c r="E15" s="1151">
        <f>SUM(E12:E14)</f>
        <v>1</v>
      </c>
      <c r="F15" s="1151">
        <f t="shared" ref="F15:AI15" si="1">SUM(F12:F14)</f>
        <v>0</v>
      </c>
      <c r="G15" s="1151">
        <f t="shared" si="1"/>
        <v>0</v>
      </c>
      <c r="H15" s="1151">
        <f t="shared" si="1"/>
        <v>0</v>
      </c>
      <c r="I15" s="1151">
        <f t="shared" si="1"/>
        <v>0</v>
      </c>
      <c r="J15" s="1151">
        <f t="shared" si="1"/>
        <v>0</v>
      </c>
      <c r="K15" s="1151">
        <f t="shared" si="1"/>
        <v>0</v>
      </c>
      <c r="L15" s="1151">
        <f t="shared" si="1"/>
        <v>0</v>
      </c>
      <c r="M15" s="1151">
        <f t="shared" si="1"/>
        <v>0</v>
      </c>
      <c r="N15" s="1151">
        <f t="shared" si="1"/>
        <v>0</v>
      </c>
      <c r="O15" s="1151">
        <f t="shared" si="1"/>
        <v>0</v>
      </c>
      <c r="P15" s="1151">
        <f t="shared" si="1"/>
        <v>0</v>
      </c>
      <c r="Q15" s="1151">
        <f t="shared" si="1"/>
        <v>0</v>
      </c>
      <c r="R15" s="1151">
        <f t="shared" si="1"/>
        <v>0</v>
      </c>
      <c r="S15" s="1151">
        <f t="shared" si="1"/>
        <v>0</v>
      </c>
      <c r="T15" s="1151">
        <f t="shared" si="1"/>
        <v>0</v>
      </c>
      <c r="U15" s="1151">
        <f t="shared" si="1"/>
        <v>0</v>
      </c>
      <c r="V15" s="1151">
        <f t="shared" si="1"/>
        <v>0</v>
      </c>
      <c r="W15" s="1151">
        <f t="shared" si="1"/>
        <v>0</v>
      </c>
      <c r="X15" s="1151">
        <f t="shared" si="1"/>
        <v>0</v>
      </c>
      <c r="Y15" s="1151">
        <f t="shared" si="1"/>
        <v>0</v>
      </c>
      <c r="Z15" s="1151">
        <f t="shared" si="1"/>
        <v>0</v>
      </c>
      <c r="AA15" s="1151">
        <f t="shared" si="1"/>
        <v>0</v>
      </c>
      <c r="AB15" s="1151">
        <f t="shared" si="1"/>
        <v>0</v>
      </c>
      <c r="AC15" s="1151">
        <f t="shared" si="1"/>
        <v>0</v>
      </c>
      <c r="AD15" s="1151">
        <f t="shared" si="1"/>
        <v>0</v>
      </c>
      <c r="AE15" s="1151">
        <f t="shared" si="1"/>
        <v>0</v>
      </c>
      <c r="AF15" s="1151">
        <f t="shared" si="1"/>
        <v>0</v>
      </c>
      <c r="AG15" s="1151">
        <f t="shared" si="1"/>
        <v>0</v>
      </c>
      <c r="AH15" s="1151">
        <f t="shared" si="1"/>
        <v>0</v>
      </c>
      <c r="AI15" s="1151">
        <f t="shared" si="1"/>
        <v>0</v>
      </c>
      <c r="AJ15" s="1153">
        <f>SUM(E15:AI15)</f>
        <v>1</v>
      </c>
    </row>
    <row r="16" spans="1:42" ht="28.5" customHeight="1">
      <c r="A16" s="5019" t="s">
        <v>2318</v>
      </c>
      <c r="B16" s="5020"/>
      <c r="C16" s="5020"/>
      <c r="D16" s="5021"/>
      <c r="E16" s="1402"/>
      <c r="F16" s="1402"/>
      <c r="G16" s="1402"/>
      <c r="H16" s="1402"/>
      <c r="I16" s="1402"/>
      <c r="J16" s="1402"/>
      <c r="K16" s="1402"/>
      <c r="L16" s="1402"/>
      <c r="M16" s="1402"/>
      <c r="N16" s="1402"/>
      <c r="O16" s="1402"/>
      <c r="P16" s="1402"/>
      <c r="Q16" s="1402"/>
      <c r="R16" s="1402"/>
      <c r="S16" s="1402"/>
      <c r="T16" s="1402"/>
      <c r="U16" s="1402"/>
      <c r="V16" s="1402"/>
      <c r="W16" s="1402"/>
      <c r="X16" s="1402"/>
      <c r="Y16" s="1402"/>
      <c r="Z16" s="1402"/>
      <c r="AA16" s="1402"/>
      <c r="AB16" s="1402"/>
      <c r="AC16" s="1402"/>
      <c r="AD16" s="1402"/>
      <c r="AE16" s="1402"/>
      <c r="AF16" s="1402"/>
      <c r="AG16" s="1402"/>
      <c r="AH16" s="1402"/>
      <c r="AI16" s="1403"/>
      <c r="AJ16" s="1404">
        <f>SUM(E16,AI16)</f>
        <v>0</v>
      </c>
    </row>
    <row r="18" spans="1:36" ht="19.5" customHeight="1">
      <c r="A18" s="5022" t="s">
        <v>2319</v>
      </c>
      <c r="B18" s="5022"/>
      <c r="C18" s="5022"/>
      <c r="D18" s="5022"/>
      <c r="E18" s="5022"/>
      <c r="F18" s="5022"/>
      <c r="G18" s="5022"/>
      <c r="H18" s="5022"/>
      <c r="I18" s="5051">
        <f>COUNTIF(E11:AI11,"&gt;0")</f>
        <v>1</v>
      </c>
      <c r="J18" s="5051"/>
      <c r="K18" s="5051"/>
      <c r="L18" s="521" t="s">
        <v>1272</v>
      </c>
      <c r="O18" s="5022" t="s">
        <v>2320</v>
      </c>
      <c r="P18" s="5022"/>
      <c r="Q18" s="5022"/>
      <c r="R18" s="5022"/>
      <c r="S18" s="5022"/>
      <c r="T18" s="5022"/>
      <c r="U18" s="5022"/>
      <c r="V18" s="5022"/>
      <c r="W18" s="5022"/>
      <c r="X18" s="5022"/>
      <c r="Y18" s="5022"/>
      <c r="Z18" s="5052">
        <f>AJ11/I18</f>
        <v>1</v>
      </c>
      <c r="AA18" s="5052"/>
      <c r="AB18" s="5052"/>
      <c r="AC18" s="521" t="s">
        <v>1604</v>
      </c>
    </row>
    <row r="20" spans="1:36" ht="21.75" customHeight="1">
      <c r="B20" s="521" t="s">
        <v>2307</v>
      </c>
      <c r="C20" s="521" t="s">
        <v>2321</v>
      </c>
    </row>
    <row r="21" spans="1:36" ht="21.75" customHeight="1">
      <c r="C21" s="521" t="s">
        <v>2322</v>
      </c>
    </row>
    <row r="22" spans="1:36" ht="21.75" customHeight="1">
      <c r="C22" s="521" t="s">
        <v>2323</v>
      </c>
    </row>
    <row r="23" spans="1:36" ht="21.75" customHeight="1">
      <c r="A23" s="764"/>
      <c r="C23" s="764"/>
      <c r="D23" s="764"/>
      <c r="E23" s="764"/>
      <c r="F23" s="764"/>
      <c r="G23" s="764"/>
      <c r="H23" s="764"/>
      <c r="I23" s="764"/>
      <c r="J23" s="1133"/>
      <c r="K23" s="1133"/>
    </row>
    <row r="24" spans="1:36" ht="36" customHeight="1">
      <c r="A24" s="5012" t="s">
        <v>2310</v>
      </c>
      <c r="B24" s="5012"/>
      <c r="C24" s="5012"/>
      <c r="D24" s="5012"/>
      <c r="E24" s="5012"/>
      <c r="F24" s="5012"/>
      <c r="G24" s="5012"/>
      <c r="H24" s="5012"/>
      <c r="I24" s="5012"/>
      <c r="J24" s="5012"/>
      <c r="K24" s="5012"/>
      <c r="L24" s="5012"/>
      <c r="M24" s="5012"/>
      <c r="N24" s="5012"/>
      <c r="O24" s="5012"/>
      <c r="P24" s="5012"/>
      <c r="Q24" s="5012"/>
      <c r="R24" s="5012"/>
      <c r="S24" s="5012"/>
      <c r="T24" s="5012"/>
      <c r="U24" s="5012"/>
      <c r="V24" s="5012"/>
      <c r="W24" s="5012"/>
      <c r="X24" s="5012"/>
      <c r="Y24" s="5012"/>
      <c r="Z24" s="5012"/>
      <c r="AA24" s="5012"/>
      <c r="AB24" s="5012"/>
      <c r="AC24" s="5012"/>
      <c r="AD24" s="5012"/>
      <c r="AE24" s="5012"/>
      <c r="AF24" s="5012"/>
      <c r="AG24" s="5012"/>
      <c r="AH24" s="5012"/>
      <c r="AI24" s="5012"/>
      <c r="AJ24" s="5012"/>
    </row>
    <row r="25" spans="1:36" ht="19.5" customHeight="1">
      <c r="A25" s="764"/>
      <c r="B25" s="764"/>
      <c r="C25" s="764"/>
      <c r="D25" s="764"/>
      <c r="E25" s="764"/>
      <c r="F25" s="764"/>
      <c r="G25" s="764"/>
      <c r="H25" s="764"/>
      <c r="I25" s="764"/>
      <c r="J25" s="764"/>
      <c r="K25" s="764"/>
    </row>
    <row r="26" spans="1:36" ht="18" customHeight="1">
      <c r="A26" s="5036"/>
      <c r="B26" s="5037"/>
      <c r="C26" s="5038"/>
      <c r="D26" s="5045" t="s">
        <v>2017</v>
      </c>
      <c r="E26" s="5046"/>
      <c r="F26" s="5046"/>
      <c r="G26" s="5046"/>
      <c r="H26" s="5046"/>
      <c r="I26" s="5046"/>
      <c r="J26" s="5046"/>
      <c r="K26" s="5046"/>
      <c r="L26" s="5046"/>
      <c r="M26" s="5046"/>
      <c r="N26" s="5046"/>
      <c r="O26" s="5046"/>
      <c r="P26" s="5046"/>
      <c r="Q26" s="5046"/>
      <c r="R26" s="5046"/>
      <c r="S26" s="5046"/>
      <c r="T26" s="5046"/>
      <c r="U26" s="5046"/>
      <c r="V26" s="5046"/>
      <c r="W26" s="5046"/>
      <c r="X26" s="5046"/>
      <c r="Y26" s="5046"/>
      <c r="Z26" s="5046"/>
      <c r="AA26" s="5046"/>
      <c r="AB26" s="5046"/>
      <c r="AC26" s="5046"/>
      <c r="AD26" s="5046"/>
      <c r="AE26" s="5046"/>
      <c r="AF26" s="5046"/>
      <c r="AG26" s="5046"/>
      <c r="AH26" s="5046"/>
      <c r="AI26" s="5047"/>
      <c r="AJ26" s="5048" t="s">
        <v>94</v>
      </c>
    </row>
    <row r="27" spans="1:36" ht="18" customHeight="1">
      <c r="A27" s="5039"/>
      <c r="B27" s="5040"/>
      <c r="C27" s="5041"/>
      <c r="D27" s="1399" t="s">
        <v>1272</v>
      </c>
      <c r="E27" s="1405">
        <v>1</v>
      </c>
      <c r="F27" s="1405">
        <v>2</v>
      </c>
      <c r="G27" s="1405">
        <v>3</v>
      </c>
      <c r="H27" s="1405">
        <v>4</v>
      </c>
      <c r="I27" s="1405">
        <v>5</v>
      </c>
      <c r="J27" s="1405">
        <v>6</v>
      </c>
      <c r="K27" s="1405">
        <v>7</v>
      </c>
      <c r="L27" s="1405">
        <v>8</v>
      </c>
      <c r="M27" s="1405">
        <v>9</v>
      </c>
      <c r="N27" s="1405">
        <v>10</v>
      </c>
      <c r="O27" s="1405">
        <v>11</v>
      </c>
      <c r="P27" s="1405">
        <v>12</v>
      </c>
      <c r="Q27" s="1405">
        <v>13</v>
      </c>
      <c r="R27" s="1405">
        <v>14</v>
      </c>
      <c r="S27" s="1405">
        <v>15</v>
      </c>
      <c r="T27" s="1405">
        <v>16</v>
      </c>
      <c r="U27" s="1405">
        <v>17</v>
      </c>
      <c r="V27" s="1405">
        <v>18</v>
      </c>
      <c r="W27" s="1405">
        <v>19</v>
      </c>
      <c r="X27" s="1405">
        <v>20</v>
      </c>
      <c r="Y27" s="1405">
        <v>21</v>
      </c>
      <c r="Z27" s="1405">
        <v>22</v>
      </c>
      <c r="AA27" s="1405">
        <v>23</v>
      </c>
      <c r="AB27" s="1405">
        <v>24</v>
      </c>
      <c r="AC27" s="1405">
        <v>25</v>
      </c>
      <c r="AD27" s="1405">
        <v>26</v>
      </c>
      <c r="AE27" s="1405">
        <v>27</v>
      </c>
      <c r="AF27" s="1405">
        <v>28</v>
      </c>
      <c r="AG27" s="1405">
        <v>29</v>
      </c>
      <c r="AH27" s="1405">
        <v>30</v>
      </c>
      <c r="AI27" s="1405">
        <v>31</v>
      </c>
      <c r="AJ27" s="5049"/>
    </row>
    <row r="28" spans="1:36" ht="18" customHeight="1">
      <c r="A28" s="5042"/>
      <c r="B28" s="5043"/>
      <c r="C28" s="5044"/>
      <c r="D28" s="1399" t="s">
        <v>2312</v>
      </c>
      <c r="E28" s="1406" t="s">
        <v>113</v>
      </c>
      <c r="F28" s="1406" t="s">
        <v>2324</v>
      </c>
      <c r="G28" s="1406" t="s">
        <v>2325</v>
      </c>
      <c r="H28" s="1406" t="s">
        <v>2326</v>
      </c>
      <c r="I28" s="1406" t="s">
        <v>1178</v>
      </c>
      <c r="J28" s="1406" t="s">
        <v>1179</v>
      </c>
      <c r="K28" s="1406" t="s">
        <v>1679</v>
      </c>
      <c r="L28" s="1406" t="s">
        <v>2327</v>
      </c>
      <c r="M28" s="1406" t="s">
        <v>1175</v>
      </c>
      <c r="N28" s="1406" t="s">
        <v>1176</v>
      </c>
      <c r="O28" s="1406" t="s">
        <v>1177</v>
      </c>
      <c r="P28" s="1406" t="s">
        <v>1178</v>
      </c>
      <c r="Q28" s="1406" t="s">
        <v>1179</v>
      </c>
      <c r="R28" s="1406" t="s">
        <v>1679</v>
      </c>
      <c r="S28" s="1406" t="s">
        <v>2327</v>
      </c>
      <c r="T28" s="1406" t="s">
        <v>1175</v>
      </c>
      <c r="U28" s="1406" t="s">
        <v>1176</v>
      </c>
      <c r="V28" s="1406" t="s">
        <v>1177</v>
      </c>
      <c r="W28" s="1406" t="s">
        <v>1178</v>
      </c>
      <c r="X28" s="1406" t="s">
        <v>1179</v>
      </c>
      <c r="Y28" s="1406" t="s">
        <v>1679</v>
      </c>
      <c r="Z28" s="1406" t="s">
        <v>2327</v>
      </c>
      <c r="AA28" s="1406" t="s">
        <v>1175</v>
      </c>
      <c r="AB28" s="1406" t="s">
        <v>1176</v>
      </c>
      <c r="AC28" s="1406" t="s">
        <v>1177</v>
      </c>
      <c r="AD28" s="1406" t="s">
        <v>1178</v>
      </c>
      <c r="AE28" s="1406" t="s">
        <v>1179</v>
      </c>
      <c r="AF28" s="1406" t="s">
        <v>1679</v>
      </c>
      <c r="AG28" s="1406" t="s">
        <v>2327</v>
      </c>
      <c r="AH28" s="1406" t="s">
        <v>1175</v>
      </c>
      <c r="AI28" s="1406" t="s">
        <v>1176</v>
      </c>
      <c r="AJ28" s="5050"/>
    </row>
    <row r="29" spans="1:36" ht="45" customHeight="1">
      <c r="A29" s="5024" t="s">
        <v>2313</v>
      </c>
      <c r="B29" s="5025"/>
      <c r="C29" s="5030" t="s">
        <v>2314</v>
      </c>
      <c r="D29" s="5031"/>
      <c r="E29" s="1154">
        <v>1</v>
      </c>
      <c r="F29" s="1154"/>
      <c r="G29" s="1154">
        <v>1</v>
      </c>
      <c r="H29" s="1154"/>
      <c r="I29" s="1154">
        <v>1</v>
      </c>
      <c r="J29" s="1154"/>
      <c r="K29" s="1154"/>
      <c r="L29" s="1154">
        <v>1</v>
      </c>
      <c r="M29" s="1154"/>
      <c r="N29" s="1154">
        <v>1</v>
      </c>
      <c r="O29" s="1154"/>
      <c r="P29" s="1154">
        <v>1</v>
      </c>
      <c r="Q29" s="1154"/>
      <c r="R29" s="1154"/>
      <c r="S29" s="1154">
        <v>1</v>
      </c>
      <c r="T29" s="1154"/>
      <c r="U29" s="1154">
        <v>1</v>
      </c>
      <c r="V29" s="1154"/>
      <c r="W29" s="1154">
        <v>1</v>
      </c>
      <c r="X29" s="1154"/>
      <c r="Y29" s="1154"/>
      <c r="Z29" s="1154">
        <v>1</v>
      </c>
      <c r="AA29" s="1154"/>
      <c r="AB29" s="1154">
        <v>1</v>
      </c>
      <c r="AC29" s="1154"/>
      <c r="AD29" s="1154">
        <v>1</v>
      </c>
      <c r="AE29" s="1154"/>
      <c r="AF29" s="1154"/>
      <c r="AG29" s="1154">
        <v>1</v>
      </c>
      <c r="AH29" s="1154"/>
      <c r="AI29" s="1154">
        <v>1</v>
      </c>
      <c r="AJ29" s="1146"/>
    </row>
    <row r="30" spans="1:36" ht="33" customHeight="1">
      <c r="A30" s="5026"/>
      <c r="B30" s="5027"/>
      <c r="C30" s="5032" t="s">
        <v>2315</v>
      </c>
      <c r="D30" s="5033"/>
      <c r="E30" s="1155"/>
      <c r="F30" s="1155">
        <v>1</v>
      </c>
      <c r="G30" s="1155"/>
      <c r="H30" s="1155">
        <v>1</v>
      </c>
      <c r="I30" s="1155">
        <v>1</v>
      </c>
      <c r="J30" s="1155"/>
      <c r="K30" s="1155"/>
      <c r="L30" s="1155"/>
      <c r="M30" s="1155">
        <v>1</v>
      </c>
      <c r="N30" s="1155"/>
      <c r="O30" s="1155">
        <v>1</v>
      </c>
      <c r="P30" s="1155">
        <v>1</v>
      </c>
      <c r="Q30" s="1155"/>
      <c r="R30" s="1155"/>
      <c r="S30" s="1155"/>
      <c r="T30" s="1155">
        <v>1</v>
      </c>
      <c r="U30" s="1155"/>
      <c r="V30" s="1155">
        <v>1</v>
      </c>
      <c r="W30" s="1155">
        <v>1</v>
      </c>
      <c r="X30" s="1155"/>
      <c r="Y30" s="1155"/>
      <c r="Z30" s="1155"/>
      <c r="AA30" s="1155">
        <v>1</v>
      </c>
      <c r="AB30" s="1155"/>
      <c r="AC30" s="1155">
        <v>1</v>
      </c>
      <c r="AD30" s="1155">
        <v>1</v>
      </c>
      <c r="AE30" s="1155"/>
      <c r="AF30" s="1155"/>
      <c r="AG30" s="1155"/>
      <c r="AH30" s="1155">
        <v>1</v>
      </c>
      <c r="AI30" s="1155"/>
      <c r="AJ30" s="1148"/>
    </row>
    <row r="31" spans="1:36" ht="33" customHeight="1">
      <c r="A31" s="5026"/>
      <c r="B31" s="5027"/>
      <c r="C31" s="5032" t="s">
        <v>2316</v>
      </c>
      <c r="D31" s="5033"/>
      <c r="E31" s="1156"/>
      <c r="F31" s="1156">
        <v>2</v>
      </c>
      <c r="G31" s="1156"/>
      <c r="H31" s="1156">
        <v>2</v>
      </c>
      <c r="I31" s="1156">
        <v>1</v>
      </c>
      <c r="J31" s="1156"/>
      <c r="K31" s="1156"/>
      <c r="L31" s="1156"/>
      <c r="M31" s="1156">
        <v>2</v>
      </c>
      <c r="N31" s="1156"/>
      <c r="O31" s="1156">
        <v>2</v>
      </c>
      <c r="P31" s="1156">
        <v>1</v>
      </c>
      <c r="Q31" s="1156"/>
      <c r="R31" s="1156"/>
      <c r="S31" s="1156"/>
      <c r="T31" s="1156">
        <v>2</v>
      </c>
      <c r="U31" s="1156"/>
      <c r="V31" s="1156">
        <v>2</v>
      </c>
      <c r="W31" s="1156">
        <v>1</v>
      </c>
      <c r="X31" s="1156"/>
      <c r="Y31" s="1156"/>
      <c r="Z31" s="1156"/>
      <c r="AA31" s="1156">
        <v>2</v>
      </c>
      <c r="AB31" s="1156"/>
      <c r="AC31" s="1156">
        <v>2</v>
      </c>
      <c r="AD31" s="1156">
        <v>1</v>
      </c>
      <c r="AE31" s="1156"/>
      <c r="AF31" s="1156"/>
      <c r="AG31" s="1156"/>
      <c r="AH31" s="1156">
        <v>2</v>
      </c>
      <c r="AI31" s="1156"/>
      <c r="AJ31" s="1150"/>
    </row>
    <row r="32" spans="1:36" ht="33" customHeight="1">
      <c r="A32" s="5028"/>
      <c r="B32" s="5029"/>
      <c r="C32" s="5034" t="s">
        <v>94</v>
      </c>
      <c r="D32" s="5035"/>
      <c r="E32" s="1157">
        <f t="shared" ref="E32:AI32" si="2">SUM(E29:E31)</f>
        <v>1</v>
      </c>
      <c r="F32" s="1157">
        <f t="shared" si="2"/>
        <v>3</v>
      </c>
      <c r="G32" s="1157">
        <f t="shared" si="2"/>
        <v>1</v>
      </c>
      <c r="H32" s="1157">
        <f t="shared" si="2"/>
        <v>3</v>
      </c>
      <c r="I32" s="1157">
        <f t="shared" si="2"/>
        <v>3</v>
      </c>
      <c r="J32" s="1157">
        <f t="shared" si="2"/>
        <v>0</v>
      </c>
      <c r="K32" s="1157">
        <f t="shared" si="2"/>
        <v>0</v>
      </c>
      <c r="L32" s="1157">
        <f t="shared" si="2"/>
        <v>1</v>
      </c>
      <c r="M32" s="1157">
        <f t="shared" si="2"/>
        <v>3</v>
      </c>
      <c r="N32" s="1157">
        <f t="shared" si="2"/>
        <v>1</v>
      </c>
      <c r="O32" s="1157">
        <f t="shared" si="2"/>
        <v>3</v>
      </c>
      <c r="P32" s="1157">
        <f t="shared" si="2"/>
        <v>3</v>
      </c>
      <c r="Q32" s="1157">
        <f t="shared" si="2"/>
        <v>0</v>
      </c>
      <c r="R32" s="1157">
        <f t="shared" si="2"/>
        <v>0</v>
      </c>
      <c r="S32" s="1157">
        <f t="shared" si="2"/>
        <v>1</v>
      </c>
      <c r="T32" s="1157">
        <f t="shared" si="2"/>
        <v>3</v>
      </c>
      <c r="U32" s="1157">
        <f t="shared" si="2"/>
        <v>1</v>
      </c>
      <c r="V32" s="1157">
        <f t="shared" si="2"/>
        <v>3</v>
      </c>
      <c r="W32" s="1157">
        <f t="shared" si="2"/>
        <v>3</v>
      </c>
      <c r="X32" s="1157">
        <f t="shared" si="2"/>
        <v>0</v>
      </c>
      <c r="Y32" s="1157">
        <f t="shared" si="2"/>
        <v>0</v>
      </c>
      <c r="Z32" s="1157">
        <f t="shared" si="2"/>
        <v>1</v>
      </c>
      <c r="AA32" s="1157">
        <f t="shared" si="2"/>
        <v>3</v>
      </c>
      <c r="AB32" s="1157">
        <f t="shared" si="2"/>
        <v>1</v>
      </c>
      <c r="AC32" s="1157">
        <f t="shared" si="2"/>
        <v>3</v>
      </c>
      <c r="AD32" s="1157">
        <f t="shared" si="2"/>
        <v>3</v>
      </c>
      <c r="AE32" s="1157">
        <f t="shared" si="2"/>
        <v>0</v>
      </c>
      <c r="AF32" s="1157">
        <f t="shared" si="2"/>
        <v>0</v>
      </c>
      <c r="AG32" s="1157">
        <f t="shared" si="2"/>
        <v>1</v>
      </c>
      <c r="AH32" s="1157">
        <f t="shared" si="2"/>
        <v>3</v>
      </c>
      <c r="AI32" s="1157">
        <f t="shared" si="2"/>
        <v>1</v>
      </c>
      <c r="AJ32" s="1158">
        <f>SUM(E32:AI32)</f>
        <v>49</v>
      </c>
    </row>
    <row r="33" spans="1:36" ht="33" customHeight="1">
      <c r="A33" s="5024" t="s">
        <v>2317</v>
      </c>
      <c r="B33" s="5025"/>
      <c r="C33" s="5030" t="s">
        <v>2314</v>
      </c>
      <c r="D33" s="5031"/>
      <c r="E33" s="1154">
        <f t="shared" ref="E33:AI33" si="3">E29*1</f>
        <v>1</v>
      </c>
      <c r="F33" s="1154">
        <f t="shared" si="3"/>
        <v>0</v>
      </c>
      <c r="G33" s="1154">
        <f t="shared" si="3"/>
        <v>1</v>
      </c>
      <c r="H33" s="1154">
        <f t="shared" si="3"/>
        <v>0</v>
      </c>
      <c r="I33" s="1154">
        <f t="shared" si="3"/>
        <v>1</v>
      </c>
      <c r="J33" s="1154">
        <f t="shared" si="3"/>
        <v>0</v>
      </c>
      <c r="K33" s="1154">
        <f t="shared" si="3"/>
        <v>0</v>
      </c>
      <c r="L33" s="1154">
        <f t="shared" si="3"/>
        <v>1</v>
      </c>
      <c r="M33" s="1154">
        <f t="shared" si="3"/>
        <v>0</v>
      </c>
      <c r="N33" s="1154">
        <f t="shared" si="3"/>
        <v>1</v>
      </c>
      <c r="O33" s="1154">
        <f t="shared" si="3"/>
        <v>0</v>
      </c>
      <c r="P33" s="1154">
        <f t="shared" si="3"/>
        <v>1</v>
      </c>
      <c r="Q33" s="1154">
        <f t="shared" si="3"/>
        <v>0</v>
      </c>
      <c r="R33" s="1154">
        <f t="shared" si="3"/>
        <v>0</v>
      </c>
      <c r="S33" s="1154">
        <f t="shared" si="3"/>
        <v>1</v>
      </c>
      <c r="T33" s="1154">
        <f t="shared" si="3"/>
        <v>0</v>
      </c>
      <c r="U33" s="1154">
        <f t="shared" si="3"/>
        <v>1</v>
      </c>
      <c r="V33" s="1154">
        <f t="shared" si="3"/>
        <v>0</v>
      </c>
      <c r="W33" s="1154">
        <f t="shared" si="3"/>
        <v>1</v>
      </c>
      <c r="X33" s="1154">
        <f t="shared" si="3"/>
        <v>0</v>
      </c>
      <c r="Y33" s="1154">
        <f t="shared" si="3"/>
        <v>0</v>
      </c>
      <c r="Z33" s="1154">
        <f t="shared" si="3"/>
        <v>1</v>
      </c>
      <c r="AA33" s="1154">
        <f t="shared" si="3"/>
        <v>0</v>
      </c>
      <c r="AB33" s="1154">
        <f t="shared" si="3"/>
        <v>1</v>
      </c>
      <c r="AC33" s="1154">
        <f t="shared" si="3"/>
        <v>0</v>
      </c>
      <c r="AD33" s="1154">
        <f t="shared" si="3"/>
        <v>1</v>
      </c>
      <c r="AE33" s="1154">
        <f t="shared" si="3"/>
        <v>0</v>
      </c>
      <c r="AF33" s="1154">
        <f t="shared" si="3"/>
        <v>0</v>
      </c>
      <c r="AG33" s="1154">
        <f t="shared" si="3"/>
        <v>1</v>
      </c>
      <c r="AH33" s="1154">
        <f t="shared" si="3"/>
        <v>0</v>
      </c>
      <c r="AI33" s="1154">
        <f t="shared" si="3"/>
        <v>1</v>
      </c>
      <c r="AJ33" s="1146"/>
    </row>
    <row r="34" spans="1:36" ht="33" customHeight="1">
      <c r="A34" s="5026"/>
      <c r="B34" s="5027"/>
      <c r="C34" s="5032" t="s">
        <v>2315</v>
      </c>
      <c r="D34" s="5033"/>
      <c r="E34" s="1155">
        <f t="shared" ref="E34:AI34" si="4">E30*0.5</f>
        <v>0</v>
      </c>
      <c r="F34" s="1155">
        <f t="shared" si="4"/>
        <v>0.5</v>
      </c>
      <c r="G34" s="1155">
        <f t="shared" si="4"/>
        <v>0</v>
      </c>
      <c r="H34" s="1155">
        <f t="shared" si="4"/>
        <v>0.5</v>
      </c>
      <c r="I34" s="1155">
        <f t="shared" si="4"/>
        <v>0.5</v>
      </c>
      <c r="J34" s="1155">
        <f t="shared" si="4"/>
        <v>0</v>
      </c>
      <c r="K34" s="1155">
        <f t="shared" si="4"/>
        <v>0</v>
      </c>
      <c r="L34" s="1155">
        <f t="shared" si="4"/>
        <v>0</v>
      </c>
      <c r="M34" s="1155">
        <f t="shared" si="4"/>
        <v>0.5</v>
      </c>
      <c r="N34" s="1155">
        <f t="shared" si="4"/>
        <v>0</v>
      </c>
      <c r="O34" s="1155">
        <f t="shared" si="4"/>
        <v>0.5</v>
      </c>
      <c r="P34" s="1155">
        <f t="shared" si="4"/>
        <v>0.5</v>
      </c>
      <c r="Q34" s="1155">
        <f t="shared" si="4"/>
        <v>0</v>
      </c>
      <c r="R34" s="1155">
        <f t="shared" si="4"/>
        <v>0</v>
      </c>
      <c r="S34" s="1155">
        <f t="shared" si="4"/>
        <v>0</v>
      </c>
      <c r="T34" s="1155">
        <f t="shared" si="4"/>
        <v>0.5</v>
      </c>
      <c r="U34" s="1155">
        <f t="shared" si="4"/>
        <v>0</v>
      </c>
      <c r="V34" s="1155">
        <f t="shared" si="4"/>
        <v>0.5</v>
      </c>
      <c r="W34" s="1155">
        <f t="shared" si="4"/>
        <v>0.5</v>
      </c>
      <c r="X34" s="1155">
        <f t="shared" si="4"/>
        <v>0</v>
      </c>
      <c r="Y34" s="1155">
        <f t="shared" si="4"/>
        <v>0</v>
      </c>
      <c r="Z34" s="1155">
        <f t="shared" si="4"/>
        <v>0</v>
      </c>
      <c r="AA34" s="1155">
        <f t="shared" si="4"/>
        <v>0.5</v>
      </c>
      <c r="AB34" s="1155">
        <f t="shared" si="4"/>
        <v>0</v>
      </c>
      <c r="AC34" s="1155">
        <f t="shared" si="4"/>
        <v>0.5</v>
      </c>
      <c r="AD34" s="1155">
        <f t="shared" si="4"/>
        <v>0.5</v>
      </c>
      <c r="AE34" s="1155">
        <f t="shared" si="4"/>
        <v>0</v>
      </c>
      <c r="AF34" s="1155">
        <f t="shared" si="4"/>
        <v>0</v>
      </c>
      <c r="AG34" s="1155">
        <f t="shared" si="4"/>
        <v>0</v>
      </c>
      <c r="AH34" s="1155">
        <f t="shared" si="4"/>
        <v>0.5</v>
      </c>
      <c r="AI34" s="1155">
        <f t="shared" si="4"/>
        <v>0</v>
      </c>
      <c r="AJ34" s="1148"/>
    </row>
    <row r="35" spans="1:36" ht="33" customHeight="1">
      <c r="A35" s="5026"/>
      <c r="B35" s="5027"/>
      <c r="C35" s="5032" t="s">
        <v>2316</v>
      </c>
      <c r="D35" s="5033"/>
      <c r="E35" s="1155">
        <f t="shared" ref="E35:AI35" si="5">E31*0.33</f>
        <v>0</v>
      </c>
      <c r="F35" s="1155">
        <f t="shared" si="5"/>
        <v>0.66</v>
      </c>
      <c r="G35" s="1155">
        <f t="shared" si="5"/>
        <v>0</v>
      </c>
      <c r="H35" s="1155">
        <f t="shared" si="5"/>
        <v>0.66</v>
      </c>
      <c r="I35" s="1155">
        <f t="shared" si="5"/>
        <v>0.33</v>
      </c>
      <c r="J35" s="1155">
        <f t="shared" si="5"/>
        <v>0</v>
      </c>
      <c r="K35" s="1155">
        <f t="shared" si="5"/>
        <v>0</v>
      </c>
      <c r="L35" s="1155">
        <f t="shared" si="5"/>
        <v>0</v>
      </c>
      <c r="M35" s="1155">
        <f t="shared" si="5"/>
        <v>0.66</v>
      </c>
      <c r="N35" s="1155">
        <f t="shared" si="5"/>
        <v>0</v>
      </c>
      <c r="O35" s="1155">
        <f t="shared" si="5"/>
        <v>0.66</v>
      </c>
      <c r="P35" s="1155">
        <f t="shared" si="5"/>
        <v>0.33</v>
      </c>
      <c r="Q35" s="1155">
        <f t="shared" si="5"/>
        <v>0</v>
      </c>
      <c r="R35" s="1155">
        <f t="shared" si="5"/>
        <v>0</v>
      </c>
      <c r="S35" s="1155">
        <f t="shared" si="5"/>
        <v>0</v>
      </c>
      <c r="T35" s="1155">
        <f t="shared" si="5"/>
        <v>0.66</v>
      </c>
      <c r="U35" s="1155">
        <f t="shared" si="5"/>
        <v>0</v>
      </c>
      <c r="V35" s="1155">
        <f t="shared" si="5"/>
        <v>0.66</v>
      </c>
      <c r="W35" s="1155">
        <f t="shared" si="5"/>
        <v>0.33</v>
      </c>
      <c r="X35" s="1155">
        <f t="shared" si="5"/>
        <v>0</v>
      </c>
      <c r="Y35" s="1155">
        <f t="shared" si="5"/>
        <v>0</v>
      </c>
      <c r="Z35" s="1155">
        <f t="shared" si="5"/>
        <v>0</v>
      </c>
      <c r="AA35" s="1155">
        <f t="shared" si="5"/>
        <v>0.66</v>
      </c>
      <c r="AB35" s="1155">
        <f t="shared" si="5"/>
        <v>0</v>
      </c>
      <c r="AC35" s="1155">
        <f t="shared" si="5"/>
        <v>0.66</v>
      </c>
      <c r="AD35" s="1155">
        <f t="shared" si="5"/>
        <v>0.33</v>
      </c>
      <c r="AE35" s="1155">
        <f t="shared" si="5"/>
        <v>0</v>
      </c>
      <c r="AF35" s="1155">
        <f t="shared" si="5"/>
        <v>0</v>
      </c>
      <c r="AG35" s="1155">
        <f t="shared" si="5"/>
        <v>0</v>
      </c>
      <c r="AH35" s="1155">
        <f t="shared" si="5"/>
        <v>0.66</v>
      </c>
      <c r="AI35" s="1155">
        <f t="shared" si="5"/>
        <v>0</v>
      </c>
      <c r="AJ35" s="1150"/>
    </row>
    <row r="36" spans="1:36" ht="33" customHeight="1">
      <c r="A36" s="5028"/>
      <c r="B36" s="5029"/>
      <c r="C36" s="5034" t="s">
        <v>94</v>
      </c>
      <c r="D36" s="5035"/>
      <c r="E36" s="1157">
        <f t="shared" ref="E36:AI36" si="6">SUM(E33:E35)</f>
        <v>1</v>
      </c>
      <c r="F36" s="1157">
        <f t="shared" si="6"/>
        <v>1.1600000000000001</v>
      </c>
      <c r="G36" s="1157">
        <f t="shared" si="6"/>
        <v>1</v>
      </c>
      <c r="H36" s="1157">
        <f t="shared" si="6"/>
        <v>1.1600000000000001</v>
      </c>
      <c r="I36" s="1157">
        <f t="shared" si="6"/>
        <v>1.83</v>
      </c>
      <c r="J36" s="1157">
        <f t="shared" si="6"/>
        <v>0</v>
      </c>
      <c r="K36" s="1157">
        <f t="shared" si="6"/>
        <v>0</v>
      </c>
      <c r="L36" s="1157">
        <f t="shared" si="6"/>
        <v>1</v>
      </c>
      <c r="M36" s="1157">
        <f t="shared" si="6"/>
        <v>1.1600000000000001</v>
      </c>
      <c r="N36" s="1157">
        <f t="shared" si="6"/>
        <v>1</v>
      </c>
      <c r="O36" s="1157">
        <f t="shared" si="6"/>
        <v>1.1600000000000001</v>
      </c>
      <c r="P36" s="1157">
        <f t="shared" si="6"/>
        <v>1.83</v>
      </c>
      <c r="Q36" s="1157">
        <f t="shared" si="6"/>
        <v>0</v>
      </c>
      <c r="R36" s="1157">
        <f t="shared" si="6"/>
        <v>0</v>
      </c>
      <c r="S36" s="1157">
        <f t="shared" si="6"/>
        <v>1</v>
      </c>
      <c r="T36" s="1157">
        <f t="shared" si="6"/>
        <v>1.1600000000000001</v>
      </c>
      <c r="U36" s="1157">
        <f t="shared" si="6"/>
        <v>1</v>
      </c>
      <c r="V36" s="1157">
        <f t="shared" si="6"/>
        <v>1.1600000000000001</v>
      </c>
      <c r="W36" s="1157">
        <f t="shared" si="6"/>
        <v>1.83</v>
      </c>
      <c r="X36" s="1157">
        <f t="shared" si="6"/>
        <v>0</v>
      </c>
      <c r="Y36" s="1157">
        <f t="shared" si="6"/>
        <v>0</v>
      </c>
      <c r="Z36" s="1157">
        <f t="shared" si="6"/>
        <v>1</v>
      </c>
      <c r="AA36" s="1157">
        <f t="shared" si="6"/>
        <v>1.1600000000000001</v>
      </c>
      <c r="AB36" s="1157">
        <f t="shared" si="6"/>
        <v>1</v>
      </c>
      <c r="AC36" s="1157">
        <f t="shared" si="6"/>
        <v>1.1600000000000001</v>
      </c>
      <c r="AD36" s="1157">
        <f t="shared" si="6"/>
        <v>1.83</v>
      </c>
      <c r="AE36" s="1157">
        <f t="shared" si="6"/>
        <v>0</v>
      </c>
      <c r="AF36" s="1157">
        <f t="shared" si="6"/>
        <v>0</v>
      </c>
      <c r="AG36" s="1157">
        <f t="shared" si="6"/>
        <v>1</v>
      </c>
      <c r="AH36" s="1157">
        <f t="shared" si="6"/>
        <v>1.1600000000000001</v>
      </c>
      <c r="AI36" s="1157">
        <f t="shared" si="6"/>
        <v>1</v>
      </c>
      <c r="AJ36" s="1158">
        <f>SUM(E36:AI36)</f>
        <v>27.76</v>
      </c>
    </row>
    <row r="37" spans="1:36" ht="33" customHeight="1">
      <c r="A37" s="5019" t="s">
        <v>2318</v>
      </c>
      <c r="B37" s="5020"/>
      <c r="C37" s="5020"/>
      <c r="D37" s="5021"/>
      <c r="E37" s="1405">
        <v>1</v>
      </c>
      <c r="F37" s="1405">
        <v>1</v>
      </c>
      <c r="G37" s="1405">
        <v>1</v>
      </c>
      <c r="H37" s="1405">
        <v>2</v>
      </c>
      <c r="I37" s="1405">
        <v>2</v>
      </c>
      <c r="J37" s="1405"/>
      <c r="K37" s="1405"/>
      <c r="L37" s="1405">
        <v>1</v>
      </c>
      <c r="M37" s="1405">
        <v>1</v>
      </c>
      <c r="N37" s="1405">
        <v>1</v>
      </c>
      <c r="O37" s="1405">
        <v>2</v>
      </c>
      <c r="P37" s="1405">
        <v>2</v>
      </c>
      <c r="Q37" s="1405"/>
      <c r="R37" s="1405"/>
      <c r="S37" s="1405">
        <v>1</v>
      </c>
      <c r="T37" s="1405">
        <v>1</v>
      </c>
      <c r="U37" s="1405">
        <v>1</v>
      </c>
      <c r="V37" s="1405">
        <v>2</v>
      </c>
      <c r="W37" s="1405">
        <v>2</v>
      </c>
      <c r="X37" s="1405"/>
      <c r="Y37" s="1405"/>
      <c r="Z37" s="1405">
        <v>1</v>
      </c>
      <c r="AA37" s="1405">
        <v>1</v>
      </c>
      <c r="AB37" s="1405">
        <v>1</v>
      </c>
      <c r="AC37" s="1405">
        <v>2</v>
      </c>
      <c r="AD37" s="1405">
        <v>2</v>
      </c>
      <c r="AE37" s="1405"/>
      <c r="AF37" s="1405"/>
      <c r="AG37" s="1405">
        <v>1</v>
      </c>
      <c r="AH37" s="1405">
        <v>1</v>
      </c>
      <c r="AI37" s="1407">
        <v>1</v>
      </c>
      <c r="AJ37" s="1158">
        <f>SUM(E37:AI37)</f>
        <v>31</v>
      </c>
    </row>
    <row r="39" spans="1:36">
      <c r="A39" s="5022" t="s">
        <v>2319</v>
      </c>
      <c r="B39" s="5022"/>
      <c r="C39" s="5022"/>
      <c r="D39" s="5022"/>
      <c r="E39" s="5022"/>
      <c r="F39" s="5022"/>
      <c r="G39" s="5022"/>
      <c r="H39" s="5022"/>
      <c r="I39" s="5022">
        <f>COUNTIF(E32:AI32,"&gt;0")</f>
        <v>23</v>
      </c>
      <c r="J39" s="5022"/>
      <c r="K39" s="5022"/>
      <c r="L39" s="521" t="s">
        <v>1272</v>
      </c>
      <c r="O39" s="5022" t="s">
        <v>2320</v>
      </c>
      <c r="P39" s="5022"/>
      <c r="Q39" s="5022"/>
      <c r="R39" s="5022"/>
      <c r="S39" s="5022"/>
      <c r="T39" s="5022"/>
      <c r="U39" s="5022"/>
      <c r="V39" s="5022"/>
      <c r="W39" s="5022"/>
      <c r="X39" s="5022"/>
      <c r="Y39" s="5022"/>
      <c r="Z39" s="5023">
        <f>AJ32/I39</f>
        <v>2.1304347826086958</v>
      </c>
      <c r="AA39" s="5023"/>
      <c r="AB39" s="5023"/>
      <c r="AC39" s="521" t="s">
        <v>1604</v>
      </c>
    </row>
    <row r="41" spans="1:36" ht="21.75" customHeight="1">
      <c r="B41" s="521" t="s">
        <v>2307</v>
      </c>
      <c r="C41" s="521" t="s">
        <v>2321</v>
      </c>
    </row>
  </sheetData>
  <mergeCells count="46">
    <mergeCell ref="AK1:AN1"/>
    <mergeCell ref="A2:AJ2"/>
    <mergeCell ref="B3:C3"/>
    <mergeCell ref="D3:AH3"/>
    <mergeCell ref="A5:C7"/>
    <mergeCell ref="D5:M5"/>
    <mergeCell ref="N5:Q5"/>
    <mergeCell ref="R5:S5"/>
    <mergeCell ref="T5:U5"/>
    <mergeCell ref="V5:W5"/>
    <mergeCell ref="X5:AI5"/>
    <mergeCell ref="AJ5:AJ7"/>
    <mergeCell ref="A8:B11"/>
    <mergeCell ref="C8:D8"/>
    <mergeCell ref="C9:D9"/>
    <mergeCell ref="C10:D10"/>
    <mergeCell ref="C11:D11"/>
    <mergeCell ref="A26:C28"/>
    <mergeCell ref="D26:AI26"/>
    <mergeCell ref="AJ26:AJ28"/>
    <mergeCell ref="A12:B15"/>
    <mergeCell ref="C12:D12"/>
    <mergeCell ref="C13:D13"/>
    <mergeCell ref="C14:D14"/>
    <mergeCell ref="C15:D15"/>
    <mergeCell ref="A16:D16"/>
    <mergeCell ref="A18:H18"/>
    <mergeCell ref="I18:K18"/>
    <mergeCell ref="O18:Y18"/>
    <mergeCell ref="Z18:AB18"/>
    <mergeCell ref="A24:AJ24"/>
    <mergeCell ref="A33:B36"/>
    <mergeCell ref="C33:D33"/>
    <mergeCell ref="C34:D34"/>
    <mergeCell ref="C35:D35"/>
    <mergeCell ref="C36:D36"/>
    <mergeCell ref="A29:B32"/>
    <mergeCell ref="C29:D29"/>
    <mergeCell ref="C30:D30"/>
    <mergeCell ref="C31:D31"/>
    <mergeCell ref="C32:D32"/>
    <mergeCell ref="A37:D37"/>
    <mergeCell ref="A39:H39"/>
    <mergeCell ref="I39:K39"/>
    <mergeCell ref="O39:Y39"/>
    <mergeCell ref="Z39:AB39"/>
  </mergeCells>
  <phoneticPr fontId="33"/>
  <hyperlinks>
    <hyperlink ref="AK1:AL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55" orientation="portrait" blackAndWhite="1" r:id="rId1"/>
  <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XFD40"/>
  <sheetViews>
    <sheetView view="pageBreakPreview" zoomScale="85" zoomScaleNormal="100" zoomScaleSheetLayoutView="85" workbookViewId="0">
      <selection activeCell="L2" sqref="L2:M2"/>
    </sheetView>
  </sheetViews>
  <sheetFormatPr defaultColWidth="9" defaultRowHeight="13.5"/>
  <cols>
    <col min="1" max="1" width="1.625" style="521" customWidth="1"/>
    <col min="2" max="3" width="10.125" style="521" customWidth="1"/>
    <col min="4" max="4" width="3.5" style="521" customWidth="1"/>
    <col min="5" max="7" width="2.875" style="521" customWidth="1"/>
    <col min="8" max="8" width="25.875" style="521" customWidth="1"/>
    <col min="9" max="9" width="4.625" style="521" customWidth="1"/>
    <col min="10" max="10" width="20.625" style="521" customWidth="1"/>
    <col min="11" max="11" width="4.625" style="521" customWidth="1"/>
    <col min="12" max="12" width="20.625" style="521" customWidth="1"/>
    <col min="13" max="13" width="3.5" style="521" customWidth="1"/>
    <col min="14" max="14" width="1.75" style="521" customWidth="1"/>
    <col min="15" max="16384" width="9" style="521"/>
  </cols>
  <sheetData>
    <row r="1" spans="1:18 16384:16384" ht="17.25" customHeight="1">
      <c r="A1" s="589"/>
      <c r="B1" s="675"/>
      <c r="C1" s="590"/>
      <c r="D1" s="590"/>
      <c r="E1" s="590"/>
      <c r="F1" s="590"/>
      <c r="G1" s="590"/>
      <c r="H1" s="590"/>
      <c r="I1" s="590"/>
      <c r="J1" s="590"/>
      <c r="K1" s="590"/>
      <c r="L1" s="591"/>
      <c r="M1" s="590"/>
      <c r="O1" s="3581" t="s">
        <v>3035</v>
      </c>
      <c r="P1" s="3581"/>
    </row>
    <row r="2" spans="1:18 16384:16384" ht="17.25" customHeight="1">
      <c r="A2" s="589"/>
      <c r="B2" s="590"/>
      <c r="C2" s="590"/>
      <c r="D2" s="590"/>
      <c r="E2" s="590"/>
      <c r="F2" s="590"/>
      <c r="G2" s="590"/>
      <c r="H2" s="590"/>
      <c r="I2" s="590"/>
      <c r="J2" s="590"/>
      <c r="K2" s="590"/>
      <c r="L2" s="5082" t="s">
        <v>1746</v>
      </c>
      <c r="M2" s="5082"/>
      <c r="Q2" s="1047"/>
      <c r="R2" s="1047"/>
    </row>
    <row r="3" spans="1:18 16384:16384" ht="31.5" customHeight="1">
      <c r="A3" s="5083" t="s">
        <v>2328</v>
      </c>
      <c r="B3" s="5083"/>
      <c r="C3" s="5083"/>
      <c r="D3" s="5083"/>
      <c r="E3" s="5083"/>
      <c r="F3" s="5083"/>
      <c r="G3" s="5083"/>
      <c r="H3" s="5083"/>
      <c r="I3" s="5083"/>
      <c r="J3" s="5083"/>
      <c r="K3" s="5083"/>
      <c r="L3" s="5083"/>
      <c r="M3" s="5083"/>
    </row>
    <row r="4" spans="1:18 16384:16384" ht="11.25" customHeight="1">
      <c r="A4" s="592"/>
      <c r="B4" s="592"/>
      <c r="C4" s="592"/>
      <c r="D4" s="592"/>
      <c r="E4" s="592"/>
      <c r="F4" s="592"/>
      <c r="G4" s="592"/>
      <c r="H4" s="592"/>
      <c r="I4" s="592"/>
      <c r="J4" s="592"/>
      <c r="K4" s="592"/>
      <c r="L4" s="592"/>
      <c r="M4" s="592"/>
    </row>
    <row r="5" spans="1:18 16384:16384" ht="36" customHeight="1">
      <c r="A5" s="592"/>
      <c r="B5" s="5072" t="s">
        <v>1701</v>
      </c>
      <c r="C5" s="5072"/>
      <c r="D5" s="5084" t="str">
        <f>IF(基本情報入力シート!$D$23="","",基本情報入力シート!$D$23)</f>
        <v/>
      </c>
      <c r="E5" s="5084"/>
      <c r="F5" s="5084"/>
      <c r="G5" s="5084"/>
      <c r="H5" s="5084"/>
      <c r="I5" s="5084"/>
      <c r="J5" s="5084"/>
      <c r="K5" s="5084"/>
      <c r="L5" s="5084"/>
      <c r="M5" s="5084"/>
      <c r="XFD5" s="1159"/>
    </row>
    <row r="6" spans="1:18 16384:16384" ht="36" customHeight="1">
      <c r="A6" s="592"/>
      <c r="B6" s="5072" t="s">
        <v>2329</v>
      </c>
      <c r="C6" s="5072"/>
      <c r="D6" s="5081" t="s">
        <v>2330</v>
      </c>
      <c r="E6" s="5081"/>
      <c r="F6" s="5081"/>
      <c r="G6" s="5081"/>
      <c r="H6" s="5081"/>
      <c r="I6" s="5081"/>
      <c r="J6" s="5081"/>
      <c r="K6" s="5081"/>
      <c r="L6" s="5081"/>
      <c r="M6" s="5081"/>
    </row>
    <row r="7" spans="1:18 16384:16384" ht="46.5" customHeight="1">
      <c r="A7" s="590"/>
      <c r="B7" s="5072" t="s">
        <v>2331</v>
      </c>
      <c r="C7" s="5072"/>
      <c r="D7" s="5077" t="s">
        <v>2332</v>
      </c>
      <c r="E7" s="5077"/>
      <c r="F7" s="5077"/>
      <c r="G7" s="5077"/>
      <c r="H7" s="5077"/>
      <c r="I7" s="5077"/>
      <c r="J7" s="5077"/>
      <c r="K7" s="5077"/>
      <c r="L7" s="5077"/>
      <c r="M7" s="5077"/>
    </row>
    <row r="8" spans="1:18 16384:16384" ht="15" customHeight="1">
      <c r="A8" s="590"/>
      <c r="B8" s="5072" t="s">
        <v>2333</v>
      </c>
      <c r="C8" s="5072"/>
      <c r="D8" s="1408"/>
      <c r="E8" s="1409"/>
      <c r="F8" s="1409"/>
      <c r="G8" s="1409"/>
      <c r="H8" s="1409"/>
      <c r="I8" s="1409"/>
      <c r="J8" s="1409"/>
      <c r="K8" s="1409"/>
      <c r="L8" s="1409"/>
      <c r="M8" s="1410"/>
    </row>
    <row r="9" spans="1:18 16384:16384" ht="30.75" customHeight="1">
      <c r="A9" s="590"/>
      <c r="B9" s="5072"/>
      <c r="C9" s="5072"/>
      <c r="D9" s="1411"/>
      <c r="E9" s="5076" t="s">
        <v>2334</v>
      </c>
      <c r="F9" s="5076"/>
      <c r="G9" s="5076"/>
      <c r="H9" s="5076"/>
      <c r="I9" s="5075" t="s">
        <v>2335</v>
      </c>
      <c r="J9" s="5075"/>
      <c r="K9" s="5078" t="s">
        <v>2336</v>
      </c>
      <c r="L9" s="5078"/>
      <c r="M9" s="1160"/>
    </row>
    <row r="10" spans="1:18 16384:16384" ht="30.75" customHeight="1">
      <c r="A10" s="590"/>
      <c r="B10" s="5072"/>
      <c r="C10" s="5072"/>
      <c r="D10" s="1411"/>
      <c r="E10" s="5079" t="s">
        <v>2337</v>
      </c>
      <c r="F10" s="5079"/>
      <c r="G10" s="5079"/>
      <c r="H10" s="5079"/>
      <c r="I10" s="5064" t="s">
        <v>1673</v>
      </c>
      <c r="J10" s="5064"/>
      <c r="K10" s="5064" t="s">
        <v>1673</v>
      </c>
      <c r="L10" s="5064"/>
      <c r="M10" s="595"/>
    </row>
    <row r="11" spans="1:18 16384:16384" ht="30" customHeight="1">
      <c r="A11" s="590"/>
      <c r="B11" s="5072"/>
      <c r="C11" s="5072"/>
      <c r="D11" s="1411"/>
      <c r="E11" s="5079" t="s">
        <v>2338</v>
      </c>
      <c r="F11" s="5079"/>
      <c r="G11" s="5079"/>
      <c r="H11" s="5079"/>
      <c r="I11" s="5064" t="s">
        <v>1673</v>
      </c>
      <c r="J11" s="5064"/>
      <c r="K11" s="5064" t="s">
        <v>1673</v>
      </c>
      <c r="L11" s="5064"/>
      <c r="M11" s="1160"/>
    </row>
    <row r="12" spans="1:18 16384:16384" ht="29.25" customHeight="1">
      <c r="A12" s="590"/>
      <c r="B12" s="5072"/>
      <c r="C12" s="5072"/>
      <c r="D12" s="1411"/>
      <c r="E12" s="1160"/>
      <c r="F12" s="5080" t="s">
        <v>2339</v>
      </c>
      <c r="G12" s="5080"/>
      <c r="H12" s="5080"/>
      <c r="I12" s="5064" t="s">
        <v>1673</v>
      </c>
      <c r="J12" s="5064"/>
      <c r="K12" s="5064" t="s">
        <v>1673</v>
      </c>
      <c r="L12" s="5064"/>
      <c r="M12" s="595"/>
    </row>
    <row r="13" spans="1:18 16384:16384" ht="30" customHeight="1">
      <c r="A13" s="590"/>
      <c r="B13" s="5072"/>
      <c r="C13" s="5072"/>
      <c r="D13" s="1411"/>
      <c r="E13" s="1161"/>
      <c r="F13" s="5076" t="s">
        <v>2340</v>
      </c>
      <c r="G13" s="5076"/>
      <c r="H13" s="5076"/>
      <c r="I13" s="5064" t="s">
        <v>1673</v>
      </c>
      <c r="J13" s="5064"/>
      <c r="K13" s="5064" t="s">
        <v>1673</v>
      </c>
      <c r="L13" s="5064"/>
      <c r="M13" s="595"/>
    </row>
    <row r="14" spans="1:18 16384:16384" ht="15" customHeight="1">
      <c r="A14" s="590"/>
      <c r="B14" s="5072"/>
      <c r="C14" s="5072"/>
      <c r="D14" s="1411"/>
      <c r="E14" s="600"/>
      <c r="F14" s="1412"/>
      <c r="G14" s="1412"/>
      <c r="H14" s="1412"/>
      <c r="I14" s="1413"/>
      <c r="J14" s="1413"/>
      <c r="K14" s="1413"/>
      <c r="L14" s="1413"/>
      <c r="M14" s="595"/>
    </row>
    <row r="15" spans="1:18 16384:16384" ht="30" customHeight="1">
      <c r="A15" s="590"/>
      <c r="B15" s="5072"/>
      <c r="C15" s="5072"/>
      <c r="D15" s="1411"/>
      <c r="E15" s="5074" t="s">
        <v>2341</v>
      </c>
      <c r="F15" s="5074"/>
      <c r="G15" s="5074"/>
      <c r="H15" s="5074"/>
      <c r="I15" s="5075" t="s">
        <v>2342</v>
      </c>
      <c r="J15" s="5075"/>
      <c r="K15" s="5075" t="s">
        <v>2336</v>
      </c>
      <c r="L15" s="5075"/>
      <c r="M15" s="595"/>
    </row>
    <row r="16" spans="1:18 16384:16384" ht="30" customHeight="1">
      <c r="A16" s="590"/>
      <c r="B16" s="5072"/>
      <c r="C16" s="5072"/>
      <c r="D16" s="1411"/>
      <c r="E16" s="5072" t="s">
        <v>2337</v>
      </c>
      <c r="F16" s="5072"/>
      <c r="G16" s="5072"/>
      <c r="H16" s="5072"/>
      <c r="I16" s="5066" t="s">
        <v>2343</v>
      </c>
      <c r="J16" s="5066"/>
      <c r="K16" s="5064" t="s">
        <v>2343</v>
      </c>
      <c r="L16" s="5064"/>
      <c r="M16" s="595"/>
    </row>
    <row r="17" spans="1:13" ht="30" customHeight="1">
      <c r="A17" s="590"/>
      <c r="B17" s="5072"/>
      <c r="C17" s="5072"/>
      <c r="D17" s="1411"/>
      <c r="E17" s="5073" t="s">
        <v>2344</v>
      </c>
      <c r="F17" s="5073"/>
      <c r="G17" s="5073"/>
      <c r="H17" s="5073"/>
      <c r="I17" s="5064" t="s">
        <v>2343</v>
      </c>
      <c r="J17" s="5064"/>
      <c r="K17" s="5064" t="s">
        <v>2343</v>
      </c>
      <c r="L17" s="5064"/>
      <c r="M17" s="595"/>
    </row>
    <row r="18" spans="1:13" ht="32.25" customHeight="1">
      <c r="A18" s="590"/>
      <c r="B18" s="5072"/>
      <c r="C18" s="5072"/>
      <c r="D18" s="1411"/>
      <c r="E18" s="1162"/>
      <c r="F18" s="5071" t="s">
        <v>2345</v>
      </c>
      <c r="G18" s="5071"/>
      <c r="H18" s="5071"/>
      <c r="I18" s="5064" t="s">
        <v>2343</v>
      </c>
      <c r="J18" s="5064"/>
      <c r="K18" s="5064" t="s">
        <v>2343</v>
      </c>
      <c r="L18" s="5064"/>
      <c r="M18" s="595"/>
    </row>
    <row r="19" spans="1:13" ht="32.25" customHeight="1">
      <c r="A19" s="590"/>
      <c r="B19" s="5072"/>
      <c r="C19" s="5072"/>
      <c r="D19" s="1411"/>
      <c r="E19" s="1162"/>
      <c r="F19" s="5071" t="s">
        <v>2346</v>
      </c>
      <c r="G19" s="5071"/>
      <c r="H19" s="5071"/>
      <c r="I19" s="5064" t="s">
        <v>2343</v>
      </c>
      <c r="J19" s="5064"/>
      <c r="K19" s="5064" t="s">
        <v>2343</v>
      </c>
      <c r="L19" s="5064"/>
      <c r="M19" s="595"/>
    </row>
    <row r="20" spans="1:13" ht="32.25" customHeight="1">
      <c r="A20" s="590"/>
      <c r="B20" s="5072"/>
      <c r="C20" s="5072"/>
      <c r="D20" s="1411"/>
      <c r="E20" s="1161"/>
      <c r="F20" s="5063" t="s">
        <v>2347</v>
      </c>
      <c r="G20" s="5063"/>
      <c r="H20" s="5063"/>
      <c r="I20" s="5064" t="s">
        <v>2343</v>
      </c>
      <c r="J20" s="5064"/>
      <c r="K20" s="5064" t="s">
        <v>2343</v>
      </c>
      <c r="L20" s="5064"/>
      <c r="M20" s="595"/>
    </row>
    <row r="21" spans="1:13" ht="15" customHeight="1">
      <c r="A21" s="590"/>
      <c r="B21" s="5072"/>
      <c r="C21" s="5072"/>
      <c r="D21" s="1411"/>
      <c r="E21" s="590"/>
      <c r="F21" s="1414"/>
      <c r="G21" s="1414"/>
      <c r="H21" s="1414"/>
      <c r="I21" s="1415"/>
      <c r="J21" s="1415"/>
      <c r="K21" s="1415"/>
      <c r="L21" s="1415"/>
      <c r="M21" s="595"/>
    </row>
    <row r="22" spans="1:13" ht="32.25" customHeight="1">
      <c r="A22" s="590"/>
      <c r="B22" s="5072"/>
      <c r="C22" s="5072"/>
      <c r="D22" s="1160"/>
      <c r="E22" s="5065" t="s">
        <v>2348</v>
      </c>
      <c r="F22" s="5065"/>
      <c r="G22" s="5065"/>
      <c r="H22" s="5065"/>
      <c r="I22" s="5066" t="s">
        <v>2343</v>
      </c>
      <c r="J22" s="5066"/>
      <c r="K22" s="5064" t="s">
        <v>2343</v>
      </c>
      <c r="L22" s="5064"/>
      <c r="M22" s="595"/>
    </row>
    <row r="23" spans="1:13" ht="32.25" customHeight="1">
      <c r="A23" s="590"/>
      <c r="B23" s="5072"/>
      <c r="C23" s="5072"/>
      <c r="D23" s="1411"/>
      <c r="E23" s="1163"/>
      <c r="F23" s="791"/>
      <c r="G23" s="791"/>
      <c r="H23" s="791"/>
      <c r="I23" s="1415"/>
      <c r="J23" s="1415"/>
      <c r="K23" s="1415"/>
      <c r="L23" s="1416"/>
      <c r="M23" s="595"/>
    </row>
    <row r="24" spans="1:13" ht="49.5" customHeight="1">
      <c r="A24" s="590"/>
      <c r="B24" s="5072"/>
      <c r="C24" s="5072"/>
      <c r="D24" s="1411"/>
      <c r="E24" s="5067" t="s">
        <v>2349</v>
      </c>
      <c r="F24" s="5067"/>
      <c r="G24" s="5067"/>
      <c r="H24" s="5067"/>
      <c r="I24" s="5068" t="s">
        <v>2350</v>
      </c>
      <c r="J24" s="5068"/>
      <c r="K24" s="5068" t="s">
        <v>2350</v>
      </c>
      <c r="L24" s="5068"/>
      <c r="M24" s="595"/>
    </row>
    <row r="25" spans="1:13" ht="49.5" customHeight="1">
      <c r="A25" s="590"/>
      <c r="B25" s="5072"/>
      <c r="C25" s="5072"/>
      <c r="D25" s="1411"/>
      <c r="E25" s="5067"/>
      <c r="F25" s="5067"/>
      <c r="G25" s="5067"/>
      <c r="H25" s="5067"/>
      <c r="I25" s="5069" t="s">
        <v>2351</v>
      </c>
      <c r="J25" s="5069"/>
      <c r="K25" s="5069" t="s">
        <v>2351</v>
      </c>
      <c r="L25" s="5069"/>
      <c r="M25" s="595"/>
    </row>
    <row r="26" spans="1:13" ht="49.5" customHeight="1">
      <c r="A26" s="590"/>
      <c r="B26" s="5072"/>
      <c r="C26" s="5072"/>
      <c r="D26" s="1411"/>
      <c r="E26" s="5067"/>
      <c r="F26" s="5067"/>
      <c r="G26" s="5067"/>
      <c r="H26" s="5067"/>
      <c r="I26" s="5070" t="s">
        <v>2352</v>
      </c>
      <c r="J26" s="5070"/>
      <c r="K26" s="5070" t="s">
        <v>2352</v>
      </c>
      <c r="L26" s="5070"/>
      <c r="M26" s="595"/>
    </row>
    <row r="27" spans="1:13" ht="15" customHeight="1">
      <c r="A27" s="590"/>
      <c r="B27" s="5072"/>
      <c r="C27" s="5072"/>
      <c r="D27" s="599"/>
      <c r="E27" s="600"/>
      <c r="F27" s="600"/>
      <c r="G27" s="600"/>
      <c r="H27" s="600"/>
      <c r="I27" s="600"/>
      <c r="J27" s="600"/>
      <c r="K27" s="600"/>
      <c r="L27" s="600"/>
      <c r="M27" s="601"/>
    </row>
    <row r="28" spans="1:13" ht="13.5" customHeight="1">
      <c r="A28" s="590"/>
      <c r="B28" s="590"/>
      <c r="C28" s="590"/>
      <c r="D28" s="590"/>
      <c r="E28" s="590"/>
      <c r="F28" s="590"/>
      <c r="G28" s="590"/>
      <c r="H28" s="590"/>
      <c r="I28" s="590"/>
      <c r="J28" s="590"/>
      <c r="K28" s="590"/>
      <c r="L28" s="590"/>
      <c r="M28" s="590"/>
    </row>
    <row r="29" spans="1:13" ht="18.75" customHeight="1">
      <c r="A29" s="590"/>
      <c r="B29" s="1164" t="s">
        <v>2353</v>
      </c>
      <c r="C29" s="5062" t="s">
        <v>2354</v>
      </c>
      <c r="D29" s="5062"/>
      <c r="E29" s="5062"/>
      <c r="F29" s="5062"/>
      <c r="G29" s="5062"/>
      <c r="H29" s="5062"/>
      <c r="I29" s="5062"/>
      <c r="J29" s="5062"/>
      <c r="K29" s="5062"/>
      <c r="L29" s="5062"/>
      <c r="M29" s="5062"/>
    </row>
    <row r="30" spans="1:13" ht="15" customHeight="1">
      <c r="A30" s="590"/>
      <c r="B30" s="1164" t="s">
        <v>2355</v>
      </c>
      <c r="C30" s="5062" t="s">
        <v>2356</v>
      </c>
      <c r="D30" s="5062"/>
      <c r="E30" s="5062"/>
      <c r="F30" s="5062"/>
      <c r="G30" s="5062"/>
      <c r="H30" s="5062"/>
      <c r="I30" s="5062"/>
      <c r="J30" s="5062"/>
      <c r="K30" s="5062"/>
      <c r="L30" s="5062"/>
      <c r="M30" s="5062"/>
    </row>
    <row r="31" spans="1:13" ht="31.5" customHeight="1">
      <c r="A31" s="590"/>
      <c r="B31" s="1164" t="s">
        <v>2357</v>
      </c>
      <c r="C31" s="5062" t="s">
        <v>2358</v>
      </c>
      <c r="D31" s="5062"/>
      <c r="E31" s="5062"/>
      <c r="F31" s="5062"/>
      <c r="G31" s="5062"/>
      <c r="H31" s="5062"/>
      <c r="I31" s="5062"/>
      <c r="J31" s="5062"/>
      <c r="K31" s="5062"/>
      <c r="L31" s="5062"/>
      <c r="M31" s="5062"/>
    </row>
    <row r="32" spans="1:13" ht="68.25" customHeight="1">
      <c r="A32" s="590"/>
      <c r="B32" s="1164" t="s">
        <v>2359</v>
      </c>
      <c r="C32" s="5062" t="s">
        <v>2360</v>
      </c>
      <c r="D32" s="5062"/>
      <c r="E32" s="5062"/>
      <c r="F32" s="5062"/>
      <c r="G32" s="5062"/>
      <c r="H32" s="5062"/>
      <c r="I32" s="5062"/>
      <c r="J32" s="5062"/>
      <c r="K32" s="5062"/>
      <c r="L32" s="5062"/>
      <c r="M32" s="5062"/>
    </row>
    <row r="33" spans="1:13" ht="68.25" customHeight="1">
      <c r="A33" s="590"/>
      <c r="B33" s="1164" t="s">
        <v>2361</v>
      </c>
      <c r="C33" s="5062" t="s">
        <v>2362</v>
      </c>
      <c r="D33" s="5062"/>
      <c r="E33" s="5062"/>
      <c r="F33" s="5062"/>
      <c r="G33" s="5062"/>
      <c r="H33" s="5062"/>
      <c r="I33" s="5062"/>
      <c r="J33" s="5062"/>
      <c r="K33" s="5062"/>
      <c r="L33" s="5062"/>
      <c r="M33" s="5062"/>
    </row>
    <row r="34" spans="1:13" ht="16.5" customHeight="1">
      <c r="A34" s="590"/>
      <c r="B34" s="1164" t="s">
        <v>2363</v>
      </c>
      <c r="C34" s="5062" t="s">
        <v>2364</v>
      </c>
      <c r="D34" s="5062"/>
      <c r="E34" s="5062"/>
      <c r="F34" s="5062"/>
      <c r="G34" s="5062"/>
      <c r="H34" s="5062"/>
      <c r="I34" s="5062"/>
      <c r="J34" s="5062"/>
      <c r="K34" s="5062"/>
      <c r="L34" s="5062"/>
      <c r="M34" s="5062"/>
    </row>
    <row r="35" spans="1:13" ht="32.25" customHeight="1">
      <c r="A35" s="590"/>
      <c r="B35" s="1164" t="s">
        <v>2365</v>
      </c>
      <c r="C35" s="3944" t="s">
        <v>2366</v>
      </c>
      <c r="D35" s="3944"/>
      <c r="E35" s="3944"/>
      <c r="F35" s="3944"/>
      <c r="G35" s="3944"/>
      <c r="H35" s="3944"/>
      <c r="I35" s="3944"/>
      <c r="J35" s="3944"/>
      <c r="K35" s="3944"/>
      <c r="L35" s="3944"/>
      <c r="M35" s="3944"/>
    </row>
    <row r="36" spans="1:13" ht="18" customHeight="1">
      <c r="A36" s="590"/>
      <c r="B36" s="1164" t="s">
        <v>2367</v>
      </c>
      <c r="C36" s="3944" t="s">
        <v>2368</v>
      </c>
      <c r="D36" s="3944"/>
      <c r="E36" s="3944"/>
      <c r="F36" s="3944"/>
      <c r="G36" s="3944"/>
      <c r="H36" s="3944"/>
      <c r="I36" s="3944"/>
      <c r="J36" s="3944"/>
      <c r="K36" s="3944"/>
      <c r="L36" s="3944"/>
      <c r="M36" s="3944"/>
    </row>
    <row r="37" spans="1:13" ht="18" customHeight="1">
      <c r="A37" s="590"/>
      <c r="B37" s="1164" t="s">
        <v>2369</v>
      </c>
      <c r="C37" s="3944" t="s">
        <v>2370</v>
      </c>
      <c r="D37" s="3944"/>
      <c r="E37" s="3944"/>
      <c r="F37" s="3944"/>
      <c r="G37" s="3944"/>
      <c r="H37" s="3944"/>
      <c r="I37" s="3944"/>
      <c r="J37" s="3944"/>
      <c r="K37" s="3944"/>
      <c r="L37" s="3944"/>
      <c r="M37" s="3944"/>
    </row>
    <row r="38" spans="1:13" ht="30" customHeight="1">
      <c r="A38" s="590"/>
      <c r="B38" s="1164">
        <v>10</v>
      </c>
      <c r="C38" s="5062" t="s">
        <v>2371</v>
      </c>
      <c r="D38" s="5062"/>
      <c r="E38" s="5062"/>
      <c r="F38" s="5062"/>
      <c r="G38" s="5062"/>
      <c r="H38" s="5062"/>
      <c r="I38" s="5062"/>
      <c r="J38" s="5062"/>
      <c r="K38" s="5062"/>
      <c r="L38" s="5062"/>
      <c r="M38" s="5062"/>
    </row>
    <row r="39" spans="1:13" ht="62.25" customHeight="1">
      <c r="B39" s="681">
        <v>11</v>
      </c>
      <c r="C39" s="3944" t="s">
        <v>2372</v>
      </c>
      <c r="D39" s="3944"/>
      <c r="E39" s="3944"/>
      <c r="F39" s="3944"/>
      <c r="G39" s="3944"/>
      <c r="H39" s="3944"/>
      <c r="I39" s="3944"/>
      <c r="J39" s="3944"/>
      <c r="K39" s="3944"/>
      <c r="L39" s="3944"/>
      <c r="M39" s="3944"/>
    </row>
    <row r="40" spans="1:13">
      <c r="D40" s="521" t="s">
        <v>2373</v>
      </c>
    </row>
  </sheetData>
  <mergeCells count="64">
    <mergeCell ref="B6:C6"/>
    <mergeCell ref="D6:M6"/>
    <mergeCell ref="L2:M2"/>
    <mergeCell ref="A3:M3"/>
    <mergeCell ref="B5:C5"/>
    <mergeCell ref="D5:M5"/>
    <mergeCell ref="O1:P1"/>
    <mergeCell ref="B7:C7"/>
    <mergeCell ref="D7:M7"/>
    <mergeCell ref="B8:C27"/>
    <mergeCell ref="E9:H9"/>
    <mergeCell ref="I9:J9"/>
    <mergeCell ref="K9:L9"/>
    <mergeCell ref="E10:H10"/>
    <mergeCell ref="I10:J10"/>
    <mergeCell ref="K10:L10"/>
    <mergeCell ref="E11:H11"/>
    <mergeCell ref="I11:J11"/>
    <mergeCell ref="K11:L11"/>
    <mergeCell ref="F12:H12"/>
    <mergeCell ref="I12:J12"/>
    <mergeCell ref="K12:L12"/>
    <mergeCell ref="E15:H15"/>
    <mergeCell ref="I15:J15"/>
    <mergeCell ref="K15:L15"/>
    <mergeCell ref="F13:H13"/>
    <mergeCell ref="I13:J13"/>
    <mergeCell ref="K13:L13"/>
    <mergeCell ref="E16:H16"/>
    <mergeCell ref="I16:J16"/>
    <mergeCell ref="K16:L16"/>
    <mergeCell ref="E17:H17"/>
    <mergeCell ref="I17:J17"/>
    <mergeCell ref="K17:L17"/>
    <mergeCell ref="F18:H18"/>
    <mergeCell ref="I18:J18"/>
    <mergeCell ref="K18:L18"/>
    <mergeCell ref="F19:H19"/>
    <mergeCell ref="I19:J19"/>
    <mergeCell ref="K19:L19"/>
    <mergeCell ref="F20:H20"/>
    <mergeCell ref="I20:J20"/>
    <mergeCell ref="K20:L20"/>
    <mergeCell ref="C34:M34"/>
    <mergeCell ref="E22:H22"/>
    <mergeCell ref="I22:J22"/>
    <mergeCell ref="K22:L22"/>
    <mergeCell ref="E24:H26"/>
    <mergeCell ref="I24:J24"/>
    <mergeCell ref="K24:L24"/>
    <mergeCell ref="I25:J25"/>
    <mergeCell ref="K25:L25"/>
    <mergeCell ref="I26:J26"/>
    <mergeCell ref="K26:L26"/>
    <mergeCell ref="C29:M29"/>
    <mergeCell ref="C30:M30"/>
    <mergeCell ref="C37:M37"/>
    <mergeCell ref="C38:M38"/>
    <mergeCell ref="C39:M39"/>
    <mergeCell ref="C31:M31"/>
    <mergeCell ref="C32:M32"/>
    <mergeCell ref="C33:M33"/>
    <mergeCell ref="C35:M35"/>
    <mergeCell ref="C36:M36"/>
  </mergeCells>
  <phoneticPr fontId="33"/>
  <hyperlinks>
    <hyperlink ref="O1:P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63" orientation="portrait" blackAndWhite="1" r:id="rId1"/>
  <colBreaks count="1" manualBreakCount="1">
    <brk id="14" max="1048575" man="1"/>
  </colBreaks>
  <drawing r:id="rId2"/>
  <legacyDrawing r:id="rId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O50"/>
  <sheetViews>
    <sheetView view="pageBreakPreview" zoomScaleNormal="100" zoomScaleSheetLayoutView="100" workbookViewId="0">
      <selection activeCell="F11" sqref="F11:G11"/>
    </sheetView>
  </sheetViews>
  <sheetFormatPr defaultRowHeight="13.5"/>
  <cols>
    <col min="1" max="1" width="2.5" style="521" customWidth="1"/>
    <col min="2" max="2" width="19" style="521" customWidth="1"/>
    <col min="3" max="3" width="4.625" style="521" customWidth="1"/>
    <col min="4" max="4" width="4.375" style="521" customWidth="1"/>
    <col min="5" max="5" width="17.875" style="521" customWidth="1"/>
    <col min="6" max="6" width="4.625" style="521" customWidth="1"/>
    <col min="7" max="7" width="25" style="521" customWidth="1"/>
    <col min="8" max="8" width="4.625" style="521" customWidth="1"/>
    <col min="9" max="9" width="24.25" style="521" customWidth="1"/>
    <col min="10" max="10" width="4.75" style="521" customWidth="1"/>
    <col min="11" max="11" width="2" style="521" customWidth="1"/>
    <col min="12" max="256" width="9" style="521"/>
    <col min="257" max="257" width="3.5" style="521" customWidth="1"/>
    <col min="258" max="258" width="19" style="521" customWidth="1"/>
    <col min="259" max="259" width="4.625" style="521" customWidth="1"/>
    <col min="260" max="260" width="4.375" style="521" customWidth="1"/>
    <col min="261" max="261" width="17.875" style="521" customWidth="1"/>
    <col min="262" max="262" width="4.625" style="521" customWidth="1"/>
    <col min="263" max="263" width="25" style="521" customWidth="1"/>
    <col min="264" max="264" width="4.625" style="521" customWidth="1"/>
    <col min="265" max="265" width="24.25" style="521" customWidth="1"/>
    <col min="266" max="266" width="4.75" style="521" customWidth="1"/>
    <col min="267" max="512" width="9" style="521"/>
    <col min="513" max="513" width="3.5" style="521" customWidth="1"/>
    <col min="514" max="514" width="19" style="521" customWidth="1"/>
    <col min="515" max="515" width="4.625" style="521" customWidth="1"/>
    <col min="516" max="516" width="4.375" style="521" customWidth="1"/>
    <col min="517" max="517" width="17.875" style="521" customWidth="1"/>
    <col min="518" max="518" width="4.625" style="521" customWidth="1"/>
    <col min="519" max="519" width="25" style="521" customWidth="1"/>
    <col min="520" max="520" width="4.625" style="521" customWidth="1"/>
    <col min="521" max="521" width="24.25" style="521" customWidth="1"/>
    <col min="522" max="522" width="4.75" style="521" customWidth="1"/>
    <col min="523" max="768" width="9" style="521"/>
    <col min="769" max="769" width="3.5" style="521" customWidth="1"/>
    <col min="770" max="770" width="19" style="521" customWidth="1"/>
    <col min="771" max="771" width="4.625" style="521" customWidth="1"/>
    <col min="772" max="772" width="4.375" style="521" customWidth="1"/>
    <col min="773" max="773" width="17.875" style="521" customWidth="1"/>
    <col min="774" max="774" width="4.625" style="521" customWidth="1"/>
    <col min="775" max="775" width="25" style="521" customWidth="1"/>
    <col min="776" max="776" width="4.625" style="521" customWidth="1"/>
    <col min="777" max="777" width="24.25" style="521" customWidth="1"/>
    <col min="778" max="778" width="4.75" style="521" customWidth="1"/>
    <col min="779" max="1024" width="9" style="521"/>
    <col min="1025" max="1025" width="3.5" style="521" customWidth="1"/>
    <col min="1026" max="1026" width="19" style="521" customWidth="1"/>
    <col min="1027" max="1027" width="4.625" style="521" customWidth="1"/>
    <col min="1028" max="1028" width="4.375" style="521" customWidth="1"/>
    <col min="1029" max="1029" width="17.875" style="521" customWidth="1"/>
    <col min="1030" max="1030" width="4.625" style="521" customWidth="1"/>
    <col min="1031" max="1031" width="25" style="521" customWidth="1"/>
    <col min="1032" max="1032" width="4.625" style="521" customWidth="1"/>
    <col min="1033" max="1033" width="24.25" style="521" customWidth="1"/>
    <col min="1034" max="1034" width="4.75" style="521" customWidth="1"/>
    <col min="1035" max="1280" width="9" style="521"/>
    <col min="1281" max="1281" width="3.5" style="521" customWidth="1"/>
    <col min="1282" max="1282" width="19" style="521" customWidth="1"/>
    <col min="1283" max="1283" width="4.625" style="521" customWidth="1"/>
    <col min="1284" max="1284" width="4.375" style="521" customWidth="1"/>
    <col min="1285" max="1285" width="17.875" style="521" customWidth="1"/>
    <col min="1286" max="1286" width="4.625" style="521" customWidth="1"/>
    <col min="1287" max="1287" width="25" style="521" customWidth="1"/>
    <col min="1288" max="1288" width="4.625" style="521" customWidth="1"/>
    <col min="1289" max="1289" width="24.25" style="521" customWidth="1"/>
    <col min="1290" max="1290" width="4.75" style="521" customWidth="1"/>
    <col min="1291" max="1536" width="9" style="521"/>
    <col min="1537" max="1537" width="3.5" style="521" customWidth="1"/>
    <col min="1538" max="1538" width="19" style="521" customWidth="1"/>
    <col min="1539" max="1539" width="4.625" style="521" customWidth="1"/>
    <col min="1540" max="1540" width="4.375" style="521" customWidth="1"/>
    <col min="1541" max="1541" width="17.875" style="521" customWidth="1"/>
    <col min="1542" max="1542" width="4.625" style="521" customWidth="1"/>
    <col min="1543" max="1543" width="25" style="521" customWidth="1"/>
    <col min="1544" max="1544" width="4.625" style="521" customWidth="1"/>
    <col min="1545" max="1545" width="24.25" style="521" customWidth="1"/>
    <col min="1546" max="1546" width="4.75" style="521" customWidth="1"/>
    <col min="1547" max="1792" width="9" style="521"/>
    <col min="1793" max="1793" width="3.5" style="521" customWidth="1"/>
    <col min="1794" max="1794" width="19" style="521" customWidth="1"/>
    <col min="1795" max="1795" width="4.625" style="521" customWidth="1"/>
    <col min="1796" max="1796" width="4.375" style="521" customWidth="1"/>
    <col min="1797" max="1797" width="17.875" style="521" customWidth="1"/>
    <col min="1798" max="1798" width="4.625" style="521" customWidth="1"/>
    <col min="1799" max="1799" width="25" style="521" customWidth="1"/>
    <col min="1800" max="1800" width="4.625" style="521" customWidth="1"/>
    <col min="1801" max="1801" width="24.25" style="521" customWidth="1"/>
    <col min="1802" max="1802" width="4.75" style="521" customWidth="1"/>
    <col min="1803" max="2048" width="9" style="521"/>
    <col min="2049" max="2049" width="3.5" style="521" customWidth="1"/>
    <col min="2050" max="2050" width="19" style="521" customWidth="1"/>
    <col min="2051" max="2051" width="4.625" style="521" customWidth="1"/>
    <col min="2052" max="2052" width="4.375" style="521" customWidth="1"/>
    <col min="2053" max="2053" width="17.875" style="521" customWidth="1"/>
    <col min="2054" max="2054" width="4.625" style="521" customWidth="1"/>
    <col min="2055" max="2055" width="25" style="521" customWidth="1"/>
    <col min="2056" max="2056" width="4.625" style="521" customWidth="1"/>
    <col min="2057" max="2057" width="24.25" style="521" customWidth="1"/>
    <col min="2058" max="2058" width="4.75" style="521" customWidth="1"/>
    <col min="2059" max="2304" width="9" style="521"/>
    <col min="2305" max="2305" width="3.5" style="521" customWidth="1"/>
    <col min="2306" max="2306" width="19" style="521" customWidth="1"/>
    <col min="2307" max="2307" width="4.625" style="521" customWidth="1"/>
    <col min="2308" max="2308" width="4.375" style="521" customWidth="1"/>
    <col min="2309" max="2309" width="17.875" style="521" customWidth="1"/>
    <col min="2310" max="2310" width="4.625" style="521" customWidth="1"/>
    <col min="2311" max="2311" width="25" style="521" customWidth="1"/>
    <col min="2312" max="2312" width="4.625" style="521" customWidth="1"/>
    <col min="2313" max="2313" width="24.25" style="521" customWidth="1"/>
    <col min="2314" max="2314" width="4.75" style="521" customWidth="1"/>
    <col min="2315" max="2560" width="9" style="521"/>
    <col min="2561" max="2561" width="3.5" style="521" customWidth="1"/>
    <col min="2562" max="2562" width="19" style="521" customWidth="1"/>
    <col min="2563" max="2563" width="4.625" style="521" customWidth="1"/>
    <col min="2564" max="2564" width="4.375" style="521" customWidth="1"/>
    <col min="2565" max="2565" width="17.875" style="521" customWidth="1"/>
    <col min="2566" max="2566" width="4.625" style="521" customWidth="1"/>
    <col min="2567" max="2567" width="25" style="521" customWidth="1"/>
    <col min="2568" max="2568" width="4.625" style="521" customWidth="1"/>
    <col min="2569" max="2569" width="24.25" style="521" customWidth="1"/>
    <col min="2570" max="2570" width="4.75" style="521" customWidth="1"/>
    <col min="2571" max="2816" width="9" style="521"/>
    <col min="2817" max="2817" width="3.5" style="521" customWidth="1"/>
    <col min="2818" max="2818" width="19" style="521" customWidth="1"/>
    <col min="2819" max="2819" width="4.625" style="521" customWidth="1"/>
    <col min="2820" max="2820" width="4.375" style="521" customWidth="1"/>
    <col min="2821" max="2821" width="17.875" style="521" customWidth="1"/>
    <col min="2822" max="2822" width="4.625" style="521" customWidth="1"/>
    <col min="2823" max="2823" width="25" style="521" customWidth="1"/>
    <col min="2824" max="2824" width="4.625" style="521" customWidth="1"/>
    <col min="2825" max="2825" width="24.25" style="521" customWidth="1"/>
    <col min="2826" max="2826" width="4.75" style="521" customWidth="1"/>
    <col min="2827" max="3072" width="9" style="521"/>
    <col min="3073" max="3073" width="3.5" style="521" customWidth="1"/>
    <col min="3074" max="3074" width="19" style="521" customWidth="1"/>
    <col min="3075" max="3075" width="4.625" style="521" customWidth="1"/>
    <col min="3076" max="3076" width="4.375" style="521" customWidth="1"/>
    <col min="3077" max="3077" width="17.875" style="521" customWidth="1"/>
    <col min="3078" max="3078" width="4.625" style="521" customWidth="1"/>
    <col min="3079" max="3079" width="25" style="521" customWidth="1"/>
    <col min="3080" max="3080" width="4.625" style="521" customWidth="1"/>
    <col min="3081" max="3081" width="24.25" style="521" customWidth="1"/>
    <col min="3082" max="3082" width="4.75" style="521" customWidth="1"/>
    <col min="3083" max="3328" width="9" style="521"/>
    <col min="3329" max="3329" width="3.5" style="521" customWidth="1"/>
    <col min="3330" max="3330" width="19" style="521" customWidth="1"/>
    <col min="3331" max="3331" width="4.625" style="521" customWidth="1"/>
    <col min="3332" max="3332" width="4.375" style="521" customWidth="1"/>
    <col min="3333" max="3333" width="17.875" style="521" customWidth="1"/>
    <col min="3334" max="3334" width="4.625" style="521" customWidth="1"/>
    <col min="3335" max="3335" width="25" style="521" customWidth="1"/>
    <col min="3336" max="3336" width="4.625" style="521" customWidth="1"/>
    <col min="3337" max="3337" width="24.25" style="521" customWidth="1"/>
    <col min="3338" max="3338" width="4.75" style="521" customWidth="1"/>
    <col min="3339" max="3584" width="9" style="521"/>
    <col min="3585" max="3585" width="3.5" style="521" customWidth="1"/>
    <col min="3586" max="3586" width="19" style="521" customWidth="1"/>
    <col min="3587" max="3587" width="4.625" style="521" customWidth="1"/>
    <col min="3588" max="3588" width="4.375" style="521" customWidth="1"/>
    <col min="3589" max="3589" width="17.875" style="521" customWidth="1"/>
    <col min="3590" max="3590" width="4.625" style="521" customWidth="1"/>
    <col min="3591" max="3591" width="25" style="521" customWidth="1"/>
    <col min="3592" max="3592" width="4.625" style="521" customWidth="1"/>
    <col min="3593" max="3593" width="24.25" style="521" customWidth="1"/>
    <col min="3594" max="3594" width="4.75" style="521" customWidth="1"/>
    <col min="3595" max="3840" width="9" style="521"/>
    <col min="3841" max="3841" width="3.5" style="521" customWidth="1"/>
    <col min="3842" max="3842" width="19" style="521" customWidth="1"/>
    <col min="3843" max="3843" width="4.625" style="521" customWidth="1"/>
    <col min="3844" max="3844" width="4.375" style="521" customWidth="1"/>
    <col min="3845" max="3845" width="17.875" style="521" customWidth="1"/>
    <col min="3846" max="3846" width="4.625" style="521" customWidth="1"/>
    <col min="3847" max="3847" width="25" style="521" customWidth="1"/>
    <col min="3848" max="3848" width="4.625" style="521" customWidth="1"/>
    <col min="3849" max="3849" width="24.25" style="521" customWidth="1"/>
    <col min="3850" max="3850" width="4.75" style="521" customWidth="1"/>
    <col min="3851" max="4096" width="9" style="521"/>
    <col min="4097" max="4097" width="3.5" style="521" customWidth="1"/>
    <col min="4098" max="4098" width="19" style="521" customWidth="1"/>
    <col min="4099" max="4099" width="4.625" style="521" customWidth="1"/>
    <col min="4100" max="4100" width="4.375" style="521" customWidth="1"/>
    <col min="4101" max="4101" width="17.875" style="521" customWidth="1"/>
    <col min="4102" max="4102" width="4.625" style="521" customWidth="1"/>
    <col min="4103" max="4103" width="25" style="521" customWidth="1"/>
    <col min="4104" max="4104" width="4.625" style="521" customWidth="1"/>
    <col min="4105" max="4105" width="24.25" style="521" customWidth="1"/>
    <col min="4106" max="4106" width="4.75" style="521" customWidth="1"/>
    <col min="4107" max="4352" width="9" style="521"/>
    <col min="4353" max="4353" width="3.5" style="521" customWidth="1"/>
    <col min="4354" max="4354" width="19" style="521" customWidth="1"/>
    <col min="4355" max="4355" width="4.625" style="521" customWidth="1"/>
    <col min="4356" max="4356" width="4.375" style="521" customWidth="1"/>
    <col min="4357" max="4357" width="17.875" style="521" customWidth="1"/>
    <col min="4358" max="4358" width="4.625" style="521" customWidth="1"/>
    <col min="4359" max="4359" width="25" style="521" customWidth="1"/>
    <col min="4360" max="4360" width="4.625" style="521" customWidth="1"/>
    <col min="4361" max="4361" width="24.25" style="521" customWidth="1"/>
    <col min="4362" max="4362" width="4.75" style="521" customWidth="1"/>
    <col min="4363" max="4608" width="9" style="521"/>
    <col min="4609" max="4609" width="3.5" style="521" customWidth="1"/>
    <col min="4610" max="4610" width="19" style="521" customWidth="1"/>
    <col min="4611" max="4611" width="4.625" style="521" customWidth="1"/>
    <col min="4612" max="4612" width="4.375" style="521" customWidth="1"/>
    <col min="4613" max="4613" width="17.875" style="521" customWidth="1"/>
    <col min="4614" max="4614" width="4.625" style="521" customWidth="1"/>
    <col min="4615" max="4615" width="25" style="521" customWidth="1"/>
    <col min="4616" max="4616" width="4.625" style="521" customWidth="1"/>
    <col min="4617" max="4617" width="24.25" style="521" customWidth="1"/>
    <col min="4618" max="4618" width="4.75" style="521" customWidth="1"/>
    <col min="4619" max="4864" width="9" style="521"/>
    <col min="4865" max="4865" width="3.5" style="521" customWidth="1"/>
    <col min="4866" max="4866" width="19" style="521" customWidth="1"/>
    <col min="4867" max="4867" width="4.625" style="521" customWidth="1"/>
    <col min="4868" max="4868" width="4.375" style="521" customWidth="1"/>
    <col min="4869" max="4869" width="17.875" style="521" customWidth="1"/>
    <col min="4870" max="4870" width="4.625" style="521" customWidth="1"/>
    <col min="4871" max="4871" width="25" style="521" customWidth="1"/>
    <col min="4872" max="4872" width="4.625" style="521" customWidth="1"/>
    <col min="4873" max="4873" width="24.25" style="521" customWidth="1"/>
    <col min="4874" max="4874" width="4.75" style="521" customWidth="1"/>
    <col min="4875" max="5120" width="9" style="521"/>
    <col min="5121" max="5121" width="3.5" style="521" customWidth="1"/>
    <col min="5122" max="5122" width="19" style="521" customWidth="1"/>
    <col min="5123" max="5123" width="4.625" style="521" customWidth="1"/>
    <col min="5124" max="5124" width="4.375" style="521" customWidth="1"/>
    <col min="5125" max="5125" width="17.875" style="521" customWidth="1"/>
    <col min="5126" max="5126" width="4.625" style="521" customWidth="1"/>
    <col min="5127" max="5127" width="25" style="521" customWidth="1"/>
    <col min="5128" max="5128" width="4.625" style="521" customWidth="1"/>
    <col min="5129" max="5129" width="24.25" style="521" customWidth="1"/>
    <col min="5130" max="5130" width="4.75" style="521" customWidth="1"/>
    <col min="5131" max="5376" width="9" style="521"/>
    <col min="5377" max="5377" width="3.5" style="521" customWidth="1"/>
    <col min="5378" max="5378" width="19" style="521" customWidth="1"/>
    <col min="5379" max="5379" width="4.625" style="521" customWidth="1"/>
    <col min="5380" max="5380" width="4.375" style="521" customWidth="1"/>
    <col min="5381" max="5381" width="17.875" style="521" customWidth="1"/>
    <col min="5382" max="5382" width="4.625" style="521" customWidth="1"/>
    <col min="5383" max="5383" width="25" style="521" customWidth="1"/>
    <col min="5384" max="5384" width="4.625" style="521" customWidth="1"/>
    <col min="5385" max="5385" width="24.25" style="521" customWidth="1"/>
    <col min="5386" max="5386" width="4.75" style="521" customWidth="1"/>
    <col min="5387" max="5632" width="9" style="521"/>
    <col min="5633" max="5633" width="3.5" style="521" customWidth="1"/>
    <col min="5634" max="5634" width="19" style="521" customWidth="1"/>
    <col min="5635" max="5635" width="4.625" style="521" customWidth="1"/>
    <col min="5636" max="5636" width="4.375" style="521" customWidth="1"/>
    <col min="5637" max="5637" width="17.875" style="521" customWidth="1"/>
    <col min="5638" max="5638" width="4.625" style="521" customWidth="1"/>
    <col min="5639" max="5639" width="25" style="521" customWidth="1"/>
    <col min="5640" max="5640" width="4.625" style="521" customWidth="1"/>
    <col min="5641" max="5641" width="24.25" style="521" customWidth="1"/>
    <col min="5642" max="5642" width="4.75" style="521" customWidth="1"/>
    <col min="5643" max="5888" width="9" style="521"/>
    <col min="5889" max="5889" width="3.5" style="521" customWidth="1"/>
    <col min="5890" max="5890" width="19" style="521" customWidth="1"/>
    <col min="5891" max="5891" width="4.625" style="521" customWidth="1"/>
    <col min="5892" max="5892" width="4.375" style="521" customWidth="1"/>
    <col min="5893" max="5893" width="17.875" style="521" customWidth="1"/>
    <col min="5894" max="5894" width="4.625" style="521" customWidth="1"/>
    <col min="5895" max="5895" width="25" style="521" customWidth="1"/>
    <col min="5896" max="5896" width="4.625" style="521" customWidth="1"/>
    <col min="5897" max="5897" width="24.25" style="521" customWidth="1"/>
    <col min="5898" max="5898" width="4.75" style="521" customWidth="1"/>
    <col min="5899" max="6144" width="9" style="521"/>
    <col min="6145" max="6145" width="3.5" style="521" customWidth="1"/>
    <col min="6146" max="6146" width="19" style="521" customWidth="1"/>
    <col min="6147" max="6147" width="4.625" style="521" customWidth="1"/>
    <col min="6148" max="6148" width="4.375" style="521" customWidth="1"/>
    <col min="6149" max="6149" width="17.875" style="521" customWidth="1"/>
    <col min="6150" max="6150" width="4.625" style="521" customWidth="1"/>
    <col min="6151" max="6151" width="25" style="521" customWidth="1"/>
    <col min="6152" max="6152" width="4.625" style="521" customWidth="1"/>
    <col min="6153" max="6153" width="24.25" style="521" customWidth="1"/>
    <col min="6154" max="6154" width="4.75" style="521" customWidth="1"/>
    <col min="6155" max="6400" width="9" style="521"/>
    <col min="6401" max="6401" width="3.5" style="521" customWidth="1"/>
    <col min="6402" max="6402" width="19" style="521" customWidth="1"/>
    <col min="6403" max="6403" width="4.625" style="521" customWidth="1"/>
    <col min="6404" max="6404" width="4.375" style="521" customWidth="1"/>
    <col min="6405" max="6405" width="17.875" style="521" customWidth="1"/>
    <col min="6406" max="6406" width="4.625" style="521" customWidth="1"/>
    <col min="6407" max="6407" width="25" style="521" customWidth="1"/>
    <col min="6408" max="6408" width="4.625" style="521" customWidth="1"/>
    <col min="6409" max="6409" width="24.25" style="521" customWidth="1"/>
    <col min="6410" max="6410" width="4.75" style="521" customWidth="1"/>
    <col min="6411" max="6656" width="9" style="521"/>
    <col min="6657" max="6657" width="3.5" style="521" customWidth="1"/>
    <col min="6658" max="6658" width="19" style="521" customWidth="1"/>
    <col min="6659" max="6659" width="4.625" style="521" customWidth="1"/>
    <col min="6660" max="6660" width="4.375" style="521" customWidth="1"/>
    <col min="6661" max="6661" width="17.875" style="521" customWidth="1"/>
    <col min="6662" max="6662" width="4.625" style="521" customWidth="1"/>
    <col min="6663" max="6663" width="25" style="521" customWidth="1"/>
    <col min="6664" max="6664" width="4.625" style="521" customWidth="1"/>
    <col min="6665" max="6665" width="24.25" style="521" customWidth="1"/>
    <col min="6666" max="6666" width="4.75" style="521" customWidth="1"/>
    <col min="6667" max="6912" width="9" style="521"/>
    <col min="6913" max="6913" width="3.5" style="521" customWidth="1"/>
    <col min="6914" max="6914" width="19" style="521" customWidth="1"/>
    <col min="6915" max="6915" width="4.625" style="521" customWidth="1"/>
    <col min="6916" max="6916" width="4.375" style="521" customWidth="1"/>
    <col min="6917" max="6917" width="17.875" style="521" customWidth="1"/>
    <col min="6918" max="6918" width="4.625" style="521" customWidth="1"/>
    <col min="6919" max="6919" width="25" style="521" customWidth="1"/>
    <col min="6920" max="6920" width="4.625" style="521" customWidth="1"/>
    <col min="6921" max="6921" width="24.25" style="521" customWidth="1"/>
    <col min="6922" max="6922" width="4.75" style="521" customWidth="1"/>
    <col min="6923" max="7168" width="9" style="521"/>
    <col min="7169" max="7169" width="3.5" style="521" customWidth="1"/>
    <col min="7170" max="7170" width="19" style="521" customWidth="1"/>
    <col min="7171" max="7171" width="4.625" style="521" customWidth="1"/>
    <col min="7172" max="7172" width="4.375" style="521" customWidth="1"/>
    <col min="7173" max="7173" width="17.875" style="521" customWidth="1"/>
    <col min="7174" max="7174" width="4.625" style="521" customWidth="1"/>
    <col min="7175" max="7175" width="25" style="521" customWidth="1"/>
    <col min="7176" max="7176" width="4.625" style="521" customWidth="1"/>
    <col min="7177" max="7177" width="24.25" style="521" customWidth="1"/>
    <col min="7178" max="7178" width="4.75" style="521" customWidth="1"/>
    <col min="7179" max="7424" width="9" style="521"/>
    <col min="7425" max="7425" width="3.5" style="521" customWidth="1"/>
    <col min="7426" max="7426" width="19" style="521" customWidth="1"/>
    <col min="7427" max="7427" width="4.625" style="521" customWidth="1"/>
    <col min="7428" max="7428" width="4.375" style="521" customWidth="1"/>
    <col min="7429" max="7429" width="17.875" style="521" customWidth="1"/>
    <col min="7430" max="7430" width="4.625" style="521" customWidth="1"/>
    <col min="7431" max="7431" width="25" style="521" customWidth="1"/>
    <col min="7432" max="7432" width="4.625" style="521" customWidth="1"/>
    <col min="7433" max="7433" width="24.25" style="521" customWidth="1"/>
    <col min="7434" max="7434" width="4.75" style="521" customWidth="1"/>
    <col min="7435" max="7680" width="9" style="521"/>
    <col min="7681" max="7681" width="3.5" style="521" customWidth="1"/>
    <col min="7682" max="7682" width="19" style="521" customWidth="1"/>
    <col min="7683" max="7683" width="4.625" style="521" customWidth="1"/>
    <col min="7684" max="7684" width="4.375" style="521" customWidth="1"/>
    <col min="7685" max="7685" width="17.875" style="521" customWidth="1"/>
    <col min="7686" max="7686" width="4.625" style="521" customWidth="1"/>
    <col min="7687" max="7687" width="25" style="521" customWidth="1"/>
    <col min="7688" max="7688" width="4.625" style="521" customWidth="1"/>
    <col min="7689" max="7689" width="24.25" style="521" customWidth="1"/>
    <col min="7690" max="7690" width="4.75" style="521" customWidth="1"/>
    <col min="7691" max="7936" width="9" style="521"/>
    <col min="7937" max="7937" width="3.5" style="521" customWidth="1"/>
    <col min="7938" max="7938" width="19" style="521" customWidth="1"/>
    <col min="7939" max="7939" width="4.625" style="521" customWidth="1"/>
    <col min="7940" max="7940" width="4.375" style="521" customWidth="1"/>
    <col min="7941" max="7941" width="17.875" style="521" customWidth="1"/>
    <col min="7942" max="7942" width="4.625" style="521" customWidth="1"/>
    <col min="7943" max="7943" width="25" style="521" customWidth="1"/>
    <col min="7944" max="7944" width="4.625" style="521" customWidth="1"/>
    <col min="7945" max="7945" width="24.25" style="521" customWidth="1"/>
    <col min="7946" max="7946" width="4.75" style="521" customWidth="1"/>
    <col min="7947" max="8192" width="9" style="521"/>
    <col min="8193" max="8193" width="3.5" style="521" customWidth="1"/>
    <col min="8194" max="8194" width="19" style="521" customWidth="1"/>
    <col min="8195" max="8195" width="4.625" style="521" customWidth="1"/>
    <col min="8196" max="8196" width="4.375" style="521" customWidth="1"/>
    <col min="8197" max="8197" width="17.875" style="521" customWidth="1"/>
    <col min="8198" max="8198" width="4.625" style="521" customWidth="1"/>
    <col min="8199" max="8199" width="25" style="521" customWidth="1"/>
    <col min="8200" max="8200" width="4.625" style="521" customWidth="1"/>
    <col min="8201" max="8201" width="24.25" style="521" customWidth="1"/>
    <col min="8202" max="8202" width="4.75" style="521" customWidth="1"/>
    <col min="8203" max="8448" width="9" style="521"/>
    <col min="8449" max="8449" width="3.5" style="521" customWidth="1"/>
    <col min="8450" max="8450" width="19" style="521" customWidth="1"/>
    <col min="8451" max="8451" width="4.625" style="521" customWidth="1"/>
    <col min="8452" max="8452" width="4.375" style="521" customWidth="1"/>
    <col min="8453" max="8453" width="17.875" style="521" customWidth="1"/>
    <col min="8454" max="8454" width="4.625" style="521" customWidth="1"/>
    <col min="8455" max="8455" width="25" style="521" customWidth="1"/>
    <col min="8456" max="8456" width="4.625" style="521" customWidth="1"/>
    <col min="8457" max="8457" width="24.25" style="521" customWidth="1"/>
    <col min="8458" max="8458" width="4.75" style="521" customWidth="1"/>
    <col min="8459" max="8704" width="9" style="521"/>
    <col min="8705" max="8705" width="3.5" style="521" customWidth="1"/>
    <col min="8706" max="8706" width="19" style="521" customWidth="1"/>
    <col min="8707" max="8707" width="4.625" style="521" customWidth="1"/>
    <col min="8708" max="8708" width="4.375" style="521" customWidth="1"/>
    <col min="8709" max="8709" width="17.875" style="521" customWidth="1"/>
    <col min="8710" max="8710" width="4.625" style="521" customWidth="1"/>
    <col min="8711" max="8711" width="25" style="521" customWidth="1"/>
    <col min="8712" max="8712" width="4.625" style="521" customWidth="1"/>
    <col min="8713" max="8713" width="24.25" style="521" customWidth="1"/>
    <col min="8714" max="8714" width="4.75" style="521" customWidth="1"/>
    <col min="8715" max="8960" width="9" style="521"/>
    <col min="8961" max="8961" width="3.5" style="521" customWidth="1"/>
    <col min="8962" max="8962" width="19" style="521" customWidth="1"/>
    <col min="8963" max="8963" width="4.625" style="521" customWidth="1"/>
    <col min="8964" max="8964" width="4.375" style="521" customWidth="1"/>
    <col min="8965" max="8965" width="17.875" style="521" customWidth="1"/>
    <col min="8966" max="8966" width="4.625" style="521" customWidth="1"/>
    <col min="8967" max="8967" width="25" style="521" customWidth="1"/>
    <col min="8968" max="8968" width="4.625" style="521" customWidth="1"/>
    <col min="8969" max="8969" width="24.25" style="521" customWidth="1"/>
    <col min="8970" max="8970" width="4.75" style="521" customWidth="1"/>
    <col min="8971" max="9216" width="9" style="521"/>
    <col min="9217" max="9217" width="3.5" style="521" customWidth="1"/>
    <col min="9218" max="9218" width="19" style="521" customWidth="1"/>
    <col min="9219" max="9219" width="4.625" style="521" customWidth="1"/>
    <col min="9220" max="9220" width="4.375" style="521" customWidth="1"/>
    <col min="9221" max="9221" width="17.875" style="521" customWidth="1"/>
    <col min="9222" max="9222" width="4.625" style="521" customWidth="1"/>
    <col min="9223" max="9223" width="25" style="521" customWidth="1"/>
    <col min="9224" max="9224" width="4.625" style="521" customWidth="1"/>
    <col min="9225" max="9225" width="24.25" style="521" customWidth="1"/>
    <col min="9226" max="9226" width="4.75" style="521" customWidth="1"/>
    <col min="9227" max="9472" width="9" style="521"/>
    <col min="9473" max="9473" width="3.5" style="521" customWidth="1"/>
    <col min="9474" max="9474" width="19" style="521" customWidth="1"/>
    <col min="9475" max="9475" width="4.625" style="521" customWidth="1"/>
    <col min="9476" max="9476" width="4.375" style="521" customWidth="1"/>
    <col min="9477" max="9477" width="17.875" style="521" customWidth="1"/>
    <col min="9478" max="9478" width="4.625" style="521" customWidth="1"/>
    <col min="9479" max="9479" width="25" style="521" customWidth="1"/>
    <col min="9480" max="9480" width="4.625" style="521" customWidth="1"/>
    <col min="9481" max="9481" width="24.25" style="521" customWidth="1"/>
    <col min="9482" max="9482" width="4.75" style="521" customWidth="1"/>
    <col min="9483" max="9728" width="9" style="521"/>
    <col min="9729" max="9729" width="3.5" style="521" customWidth="1"/>
    <col min="9730" max="9730" width="19" style="521" customWidth="1"/>
    <col min="9731" max="9731" width="4.625" style="521" customWidth="1"/>
    <col min="9732" max="9732" width="4.375" style="521" customWidth="1"/>
    <col min="9733" max="9733" width="17.875" style="521" customWidth="1"/>
    <col min="9734" max="9734" width="4.625" style="521" customWidth="1"/>
    <col min="9735" max="9735" width="25" style="521" customWidth="1"/>
    <col min="9736" max="9736" width="4.625" style="521" customWidth="1"/>
    <col min="9737" max="9737" width="24.25" style="521" customWidth="1"/>
    <col min="9738" max="9738" width="4.75" style="521" customWidth="1"/>
    <col min="9739" max="9984" width="9" style="521"/>
    <col min="9985" max="9985" width="3.5" style="521" customWidth="1"/>
    <col min="9986" max="9986" width="19" style="521" customWidth="1"/>
    <col min="9987" max="9987" width="4.625" style="521" customWidth="1"/>
    <col min="9988" max="9988" width="4.375" style="521" customWidth="1"/>
    <col min="9989" max="9989" width="17.875" style="521" customWidth="1"/>
    <col min="9990" max="9990" width="4.625" style="521" customWidth="1"/>
    <col min="9991" max="9991" width="25" style="521" customWidth="1"/>
    <col min="9992" max="9992" width="4.625" style="521" customWidth="1"/>
    <col min="9993" max="9993" width="24.25" style="521" customWidth="1"/>
    <col min="9994" max="9994" width="4.75" style="521" customWidth="1"/>
    <col min="9995" max="10240" width="9" style="521"/>
    <col min="10241" max="10241" width="3.5" style="521" customWidth="1"/>
    <col min="10242" max="10242" width="19" style="521" customWidth="1"/>
    <col min="10243" max="10243" width="4.625" style="521" customWidth="1"/>
    <col min="10244" max="10244" width="4.375" style="521" customWidth="1"/>
    <col min="10245" max="10245" width="17.875" style="521" customWidth="1"/>
    <col min="10246" max="10246" width="4.625" style="521" customWidth="1"/>
    <col min="10247" max="10247" width="25" style="521" customWidth="1"/>
    <col min="10248" max="10248" width="4.625" style="521" customWidth="1"/>
    <col min="10249" max="10249" width="24.25" style="521" customWidth="1"/>
    <col min="10250" max="10250" width="4.75" style="521" customWidth="1"/>
    <col min="10251" max="10496" width="9" style="521"/>
    <col min="10497" max="10497" width="3.5" style="521" customWidth="1"/>
    <col min="10498" max="10498" width="19" style="521" customWidth="1"/>
    <col min="10499" max="10499" width="4.625" style="521" customWidth="1"/>
    <col min="10500" max="10500" width="4.375" style="521" customWidth="1"/>
    <col min="10501" max="10501" width="17.875" style="521" customWidth="1"/>
    <col min="10502" max="10502" width="4.625" style="521" customWidth="1"/>
    <col min="10503" max="10503" width="25" style="521" customWidth="1"/>
    <col min="10504" max="10504" width="4.625" style="521" customWidth="1"/>
    <col min="10505" max="10505" width="24.25" style="521" customWidth="1"/>
    <col min="10506" max="10506" width="4.75" style="521" customWidth="1"/>
    <col min="10507" max="10752" width="9" style="521"/>
    <col min="10753" max="10753" width="3.5" style="521" customWidth="1"/>
    <col min="10754" max="10754" width="19" style="521" customWidth="1"/>
    <col min="10755" max="10755" width="4.625" style="521" customWidth="1"/>
    <col min="10756" max="10756" width="4.375" style="521" customWidth="1"/>
    <col min="10757" max="10757" width="17.875" style="521" customWidth="1"/>
    <col min="10758" max="10758" width="4.625" style="521" customWidth="1"/>
    <col min="10759" max="10759" width="25" style="521" customWidth="1"/>
    <col min="10760" max="10760" width="4.625" style="521" customWidth="1"/>
    <col min="10761" max="10761" width="24.25" style="521" customWidth="1"/>
    <col min="10762" max="10762" width="4.75" style="521" customWidth="1"/>
    <col min="10763" max="11008" width="9" style="521"/>
    <col min="11009" max="11009" width="3.5" style="521" customWidth="1"/>
    <col min="11010" max="11010" width="19" style="521" customWidth="1"/>
    <col min="11011" max="11011" width="4.625" style="521" customWidth="1"/>
    <col min="11012" max="11012" width="4.375" style="521" customWidth="1"/>
    <col min="11013" max="11013" width="17.875" style="521" customWidth="1"/>
    <col min="11014" max="11014" width="4.625" style="521" customWidth="1"/>
    <col min="11015" max="11015" width="25" style="521" customWidth="1"/>
    <col min="11016" max="11016" width="4.625" style="521" customWidth="1"/>
    <col min="11017" max="11017" width="24.25" style="521" customWidth="1"/>
    <col min="11018" max="11018" width="4.75" style="521" customWidth="1"/>
    <col min="11019" max="11264" width="9" style="521"/>
    <col min="11265" max="11265" width="3.5" style="521" customWidth="1"/>
    <col min="11266" max="11266" width="19" style="521" customWidth="1"/>
    <col min="11267" max="11267" width="4.625" style="521" customWidth="1"/>
    <col min="11268" max="11268" width="4.375" style="521" customWidth="1"/>
    <col min="11269" max="11269" width="17.875" style="521" customWidth="1"/>
    <col min="11270" max="11270" width="4.625" style="521" customWidth="1"/>
    <col min="11271" max="11271" width="25" style="521" customWidth="1"/>
    <col min="11272" max="11272" width="4.625" style="521" customWidth="1"/>
    <col min="11273" max="11273" width="24.25" style="521" customWidth="1"/>
    <col min="11274" max="11274" width="4.75" style="521" customWidth="1"/>
    <col min="11275" max="11520" width="9" style="521"/>
    <col min="11521" max="11521" width="3.5" style="521" customWidth="1"/>
    <col min="11522" max="11522" width="19" style="521" customWidth="1"/>
    <col min="11523" max="11523" width="4.625" style="521" customWidth="1"/>
    <col min="11524" max="11524" width="4.375" style="521" customWidth="1"/>
    <col min="11525" max="11525" width="17.875" style="521" customWidth="1"/>
    <col min="11526" max="11526" width="4.625" style="521" customWidth="1"/>
    <col min="11527" max="11527" width="25" style="521" customWidth="1"/>
    <col min="11528" max="11528" width="4.625" style="521" customWidth="1"/>
    <col min="11529" max="11529" width="24.25" style="521" customWidth="1"/>
    <col min="11530" max="11530" width="4.75" style="521" customWidth="1"/>
    <col min="11531" max="11776" width="9" style="521"/>
    <col min="11777" max="11777" width="3.5" style="521" customWidth="1"/>
    <col min="11778" max="11778" width="19" style="521" customWidth="1"/>
    <col min="11779" max="11779" width="4.625" style="521" customWidth="1"/>
    <col min="11780" max="11780" width="4.375" style="521" customWidth="1"/>
    <col min="11781" max="11781" width="17.875" style="521" customWidth="1"/>
    <col min="11782" max="11782" width="4.625" style="521" customWidth="1"/>
    <col min="11783" max="11783" width="25" style="521" customWidth="1"/>
    <col min="11784" max="11784" width="4.625" style="521" customWidth="1"/>
    <col min="11785" max="11785" width="24.25" style="521" customWidth="1"/>
    <col min="11786" max="11786" width="4.75" style="521" customWidth="1"/>
    <col min="11787" max="12032" width="9" style="521"/>
    <col min="12033" max="12033" width="3.5" style="521" customWidth="1"/>
    <col min="12034" max="12034" width="19" style="521" customWidth="1"/>
    <col min="12035" max="12035" width="4.625" style="521" customWidth="1"/>
    <col min="12036" max="12036" width="4.375" style="521" customWidth="1"/>
    <col min="12037" max="12037" width="17.875" style="521" customWidth="1"/>
    <col min="12038" max="12038" width="4.625" style="521" customWidth="1"/>
    <col min="12039" max="12039" width="25" style="521" customWidth="1"/>
    <col min="12040" max="12040" width="4.625" style="521" customWidth="1"/>
    <col min="12041" max="12041" width="24.25" style="521" customWidth="1"/>
    <col min="12042" max="12042" width="4.75" style="521" customWidth="1"/>
    <col min="12043" max="12288" width="9" style="521"/>
    <col min="12289" max="12289" width="3.5" style="521" customWidth="1"/>
    <col min="12290" max="12290" width="19" style="521" customWidth="1"/>
    <col min="12291" max="12291" width="4.625" style="521" customWidth="1"/>
    <col min="12292" max="12292" width="4.375" style="521" customWidth="1"/>
    <col min="12293" max="12293" width="17.875" style="521" customWidth="1"/>
    <col min="12294" max="12294" width="4.625" style="521" customWidth="1"/>
    <col min="12295" max="12295" width="25" style="521" customWidth="1"/>
    <col min="12296" max="12296" width="4.625" style="521" customWidth="1"/>
    <col min="12297" max="12297" width="24.25" style="521" customWidth="1"/>
    <col min="12298" max="12298" width="4.75" style="521" customWidth="1"/>
    <col min="12299" max="12544" width="9" style="521"/>
    <col min="12545" max="12545" width="3.5" style="521" customWidth="1"/>
    <col min="12546" max="12546" width="19" style="521" customWidth="1"/>
    <col min="12547" max="12547" width="4.625" style="521" customWidth="1"/>
    <col min="12548" max="12548" width="4.375" style="521" customWidth="1"/>
    <col min="12549" max="12549" width="17.875" style="521" customWidth="1"/>
    <col min="12550" max="12550" width="4.625" style="521" customWidth="1"/>
    <col min="12551" max="12551" width="25" style="521" customWidth="1"/>
    <col min="12552" max="12552" width="4.625" style="521" customWidth="1"/>
    <col min="12553" max="12553" width="24.25" style="521" customWidth="1"/>
    <col min="12554" max="12554" width="4.75" style="521" customWidth="1"/>
    <col min="12555" max="12800" width="9" style="521"/>
    <col min="12801" max="12801" width="3.5" style="521" customWidth="1"/>
    <col min="12802" max="12802" width="19" style="521" customWidth="1"/>
    <col min="12803" max="12803" width="4.625" style="521" customWidth="1"/>
    <col min="12804" max="12804" width="4.375" style="521" customWidth="1"/>
    <col min="12805" max="12805" width="17.875" style="521" customWidth="1"/>
    <col min="12806" max="12806" width="4.625" style="521" customWidth="1"/>
    <col min="12807" max="12807" width="25" style="521" customWidth="1"/>
    <col min="12808" max="12808" width="4.625" style="521" customWidth="1"/>
    <col min="12809" max="12809" width="24.25" style="521" customWidth="1"/>
    <col min="12810" max="12810" width="4.75" style="521" customWidth="1"/>
    <col min="12811" max="13056" width="9" style="521"/>
    <col min="13057" max="13057" width="3.5" style="521" customWidth="1"/>
    <col min="13058" max="13058" width="19" style="521" customWidth="1"/>
    <col min="13059" max="13059" width="4.625" style="521" customWidth="1"/>
    <col min="13060" max="13060" width="4.375" style="521" customWidth="1"/>
    <col min="13061" max="13061" width="17.875" style="521" customWidth="1"/>
    <col min="13062" max="13062" width="4.625" style="521" customWidth="1"/>
    <col min="13063" max="13063" width="25" style="521" customWidth="1"/>
    <col min="13064" max="13064" width="4.625" style="521" customWidth="1"/>
    <col min="13065" max="13065" width="24.25" style="521" customWidth="1"/>
    <col min="13066" max="13066" width="4.75" style="521" customWidth="1"/>
    <col min="13067" max="13312" width="9" style="521"/>
    <col min="13313" max="13313" width="3.5" style="521" customWidth="1"/>
    <col min="13314" max="13314" width="19" style="521" customWidth="1"/>
    <col min="13315" max="13315" width="4.625" style="521" customWidth="1"/>
    <col min="13316" max="13316" width="4.375" style="521" customWidth="1"/>
    <col min="13317" max="13317" width="17.875" style="521" customWidth="1"/>
    <col min="13318" max="13318" width="4.625" style="521" customWidth="1"/>
    <col min="13319" max="13319" width="25" style="521" customWidth="1"/>
    <col min="13320" max="13320" width="4.625" style="521" customWidth="1"/>
    <col min="13321" max="13321" width="24.25" style="521" customWidth="1"/>
    <col min="13322" max="13322" width="4.75" style="521" customWidth="1"/>
    <col min="13323" max="13568" width="9" style="521"/>
    <col min="13569" max="13569" width="3.5" style="521" customWidth="1"/>
    <col min="13570" max="13570" width="19" style="521" customWidth="1"/>
    <col min="13571" max="13571" width="4.625" style="521" customWidth="1"/>
    <col min="13572" max="13572" width="4.375" style="521" customWidth="1"/>
    <col min="13573" max="13573" width="17.875" style="521" customWidth="1"/>
    <col min="13574" max="13574" width="4.625" style="521" customWidth="1"/>
    <col min="13575" max="13575" width="25" style="521" customWidth="1"/>
    <col min="13576" max="13576" width="4.625" style="521" customWidth="1"/>
    <col min="13577" max="13577" width="24.25" style="521" customWidth="1"/>
    <col min="13578" max="13578" width="4.75" style="521" customWidth="1"/>
    <col min="13579" max="13824" width="9" style="521"/>
    <col min="13825" max="13825" width="3.5" style="521" customWidth="1"/>
    <col min="13826" max="13826" width="19" style="521" customWidth="1"/>
    <col min="13827" max="13827" width="4.625" style="521" customWidth="1"/>
    <col min="13828" max="13828" width="4.375" style="521" customWidth="1"/>
    <col min="13829" max="13829" width="17.875" style="521" customWidth="1"/>
    <col min="13830" max="13830" width="4.625" style="521" customWidth="1"/>
    <col min="13831" max="13831" width="25" style="521" customWidth="1"/>
    <col min="13832" max="13832" width="4.625" style="521" customWidth="1"/>
    <col min="13833" max="13833" width="24.25" style="521" customWidth="1"/>
    <col min="13834" max="13834" width="4.75" style="521" customWidth="1"/>
    <col min="13835" max="14080" width="9" style="521"/>
    <col min="14081" max="14081" width="3.5" style="521" customWidth="1"/>
    <col min="14082" max="14082" width="19" style="521" customWidth="1"/>
    <col min="14083" max="14083" width="4.625" style="521" customWidth="1"/>
    <col min="14084" max="14084" width="4.375" style="521" customWidth="1"/>
    <col min="14085" max="14085" width="17.875" style="521" customWidth="1"/>
    <col min="14086" max="14086" width="4.625" style="521" customWidth="1"/>
    <col min="14087" max="14087" width="25" style="521" customWidth="1"/>
    <col min="14088" max="14088" width="4.625" style="521" customWidth="1"/>
    <col min="14089" max="14089" width="24.25" style="521" customWidth="1"/>
    <col min="14090" max="14090" width="4.75" style="521" customWidth="1"/>
    <col min="14091" max="14336" width="9" style="521"/>
    <col min="14337" max="14337" width="3.5" style="521" customWidth="1"/>
    <col min="14338" max="14338" width="19" style="521" customWidth="1"/>
    <col min="14339" max="14339" width="4.625" style="521" customWidth="1"/>
    <col min="14340" max="14340" width="4.375" style="521" customWidth="1"/>
    <col min="14341" max="14341" width="17.875" style="521" customWidth="1"/>
    <col min="14342" max="14342" width="4.625" style="521" customWidth="1"/>
    <col min="14343" max="14343" width="25" style="521" customWidth="1"/>
    <col min="14344" max="14344" width="4.625" style="521" customWidth="1"/>
    <col min="14345" max="14345" width="24.25" style="521" customWidth="1"/>
    <col min="14346" max="14346" width="4.75" style="521" customWidth="1"/>
    <col min="14347" max="14592" width="9" style="521"/>
    <col min="14593" max="14593" width="3.5" style="521" customWidth="1"/>
    <col min="14594" max="14594" width="19" style="521" customWidth="1"/>
    <col min="14595" max="14595" width="4.625" style="521" customWidth="1"/>
    <col min="14596" max="14596" width="4.375" style="521" customWidth="1"/>
    <col min="14597" max="14597" width="17.875" style="521" customWidth="1"/>
    <col min="14598" max="14598" width="4.625" style="521" customWidth="1"/>
    <col min="14599" max="14599" width="25" style="521" customWidth="1"/>
    <col min="14600" max="14600" width="4.625" style="521" customWidth="1"/>
    <col min="14601" max="14601" width="24.25" style="521" customWidth="1"/>
    <col min="14602" max="14602" width="4.75" style="521" customWidth="1"/>
    <col min="14603" max="14848" width="9" style="521"/>
    <col min="14849" max="14849" width="3.5" style="521" customWidth="1"/>
    <col min="14850" max="14850" width="19" style="521" customWidth="1"/>
    <col min="14851" max="14851" width="4.625" style="521" customWidth="1"/>
    <col min="14852" max="14852" width="4.375" style="521" customWidth="1"/>
    <col min="14853" max="14853" width="17.875" style="521" customWidth="1"/>
    <col min="14854" max="14854" width="4.625" style="521" customWidth="1"/>
    <col min="14855" max="14855" width="25" style="521" customWidth="1"/>
    <col min="14856" max="14856" width="4.625" style="521" customWidth="1"/>
    <col min="14857" max="14857" width="24.25" style="521" customWidth="1"/>
    <col min="14858" max="14858" width="4.75" style="521" customWidth="1"/>
    <col min="14859" max="15104" width="9" style="521"/>
    <col min="15105" max="15105" width="3.5" style="521" customWidth="1"/>
    <col min="15106" max="15106" width="19" style="521" customWidth="1"/>
    <col min="15107" max="15107" width="4.625" style="521" customWidth="1"/>
    <col min="15108" max="15108" width="4.375" style="521" customWidth="1"/>
    <col min="15109" max="15109" width="17.875" style="521" customWidth="1"/>
    <col min="15110" max="15110" width="4.625" style="521" customWidth="1"/>
    <col min="15111" max="15111" width="25" style="521" customWidth="1"/>
    <col min="15112" max="15112" width="4.625" style="521" customWidth="1"/>
    <col min="15113" max="15113" width="24.25" style="521" customWidth="1"/>
    <col min="15114" max="15114" width="4.75" style="521" customWidth="1"/>
    <col min="15115" max="15360" width="9" style="521"/>
    <col min="15361" max="15361" width="3.5" style="521" customWidth="1"/>
    <col min="15362" max="15362" width="19" style="521" customWidth="1"/>
    <col min="15363" max="15363" width="4.625" style="521" customWidth="1"/>
    <col min="15364" max="15364" width="4.375" style="521" customWidth="1"/>
    <col min="15365" max="15365" width="17.875" style="521" customWidth="1"/>
    <col min="15366" max="15366" width="4.625" style="521" customWidth="1"/>
    <col min="15367" max="15367" width="25" style="521" customWidth="1"/>
    <col min="15368" max="15368" width="4.625" style="521" customWidth="1"/>
    <col min="15369" max="15369" width="24.25" style="521" customWidth="1"/>
    <col min="15370" max="15370" width="4.75" style="521" customWidth="1"/>
    <col min="15371" max="15616" width="9" style="521"/>
    <col min="15617" max="15617" width="3.5" style="521" customWidth="1"/>
    <col min="15618" max="15618" width="19" style="521" customWidth="1"/>
    <col min="15619" max="15619" width="4.625" style="521" customWidth="1"/>
    <col min="15620" max="15620" width="4.375" style="521" customWidth="1"/>
    <col min="15621" max="15621" width="17.875" style="521" customWidth="1"/>
    <col min="15622" max="15622" width="4.625" style="521" customWidth="1"/>
    <col min="15623" max="15623" width="25" style="521" customWidth="1"/>
    <col min="15624" max="15624" width="4.625" style="521" customWidth="1"/>
    <col min="15625" max="15625" width="24.25" style="521" customWidth="1"/>
    <col min="15626" max="15626" width="4.75" style="521" customWidth="1"/>
    <col min="15627" max="15872" width="9" style="521"/>
    <col min="15873" max="15873" width="3.5" style="521" customWidth="1"/>
    <col min="15874" max="15874" width="19" style="521" customWidth="1"/>
    <col min="15875" max="15875" width="4.625" style="521" customWidth="1"/>
    <col min="15876" max="15876" width="4.375" style="521" customWidth="1"/>
    <col min="15877" max="15877" width="17.875" style="521" customWidth="1"/>
    <col min="15878" max="15878" width="4.625" style="521" customWidth="1"/>
    <col min="15879" max="15879" width="25" style="521" customWidth="1"/>
    <col min="15880" max="15880" width="4.625" style="521" customWidth="1"/>
    <col min="15881" max="15881" width="24.25" style="521" customWidth="1"/>
    <col min="15882" max="15882" width="4.75" style="521" customWidth="1"/>
    <col min="15883" max="16128" width="9" style="521"/>
    <col min="16129" max="16129" width="3.5" style="521" customWidth="1"/>
    <col min="16130" max="16130" width="19" style="521" customWidth="1"/>
    <col min="16131" max="16131" width="4.625" style="521" customWidth="1"/>
    <col min="16132" max="16132" width="4.375" style="521" customWidth="1"/>
    <col min="16133" max="16133" width="17.875" style="521" customWidth="1"/>
    <col min="16134" max="16134" width="4.625" style="521" customWidth="1"/>
    <col min="16135" max="16135" width="25" style="521" customWidth="1"/>
    <col min="16136" max="16136" width="4.625" style="521" customWidth="1"/>
    <col min="16137" max="16137" width="24.25" style="521" customWidth="1"/>
    <col min="16138" max="16138" width="4.75" style="521" customWidth="1"/>
    <col min="16139" max="16384" width="9" style="521"/>
  </cols>
  <sheetData>
    <row r="1" spans="1:15" ht="11.25" customHeight="1">
      <c r="A1" s="1133"/>
      <c r="I1" s="782"/>
    </row>
    <row r="2" spans="1:15" ht="18" customHeight="1">
      <c r="A2" s="589"/>
      <c r="B2" s="590"/>
      <c r="C2" s="590"/>
      <c r="D2" s="590"/>
      <c r="E2" s="590"/>
      <c r="F2" s="590"/>
      <c r="G2" s="590"/>
      <c r="H2" s="590"/>
      <c r="I2" s="5082" t="s">
        <v>1577</v>
      </c>
      <c r="J2" s="5082"/>
      <c r="L2" s="3581" t="s">
        <v>3035</v>
      </c>
      <c r="M2" s="3581"/>
      <c r="N2" s="3581"/>
      <c r="O2" s="1047"/>
    </row>
    <row r="3" spans="1:15" ht="26.25" customHeight="1">
      <c r="A3" s="5083" t="s">
        <v>2374</v>
      </c>
      <c r="B3" s="5083"/>
      <c r="C3" s="5083"/>
      <c r="D3" s="5083"/>
      <c r="E3" s="5083"/>
      <c r="F3" s="5083"/>
      <c r="G3" s="5083"/>
      <c r="H3" s="5083"/>
      <c r="I3" s="5083"/>
      <c r="J3" s="5083"/>
      <c r="L3" s="380"/>
      <c r="M3" s="380"/>
      <c r="N3" s="380"/>
    </row>
    <row r="4" spans="1:15" ht="11.25" customHeight="1">
      <c r="A4" s="592"/>
      <c r="B4" s="592"/>
      <c r="C4" s="592"/>
      <c r="D4" s="592"/>
      <c r="E4" s="592"/>
      <c r="F4" s="592"/>
      <c r="G4" s="592"/>
      <c r="H4" s="592"/>
      <c r="I4" s="592"/>
      <c r="J4" s="592"/>
    </row>
    <row r="5" spans="1:15" ht="23.25" customHeight="1">
      <c r="A5" s="592"/>
      <c r="B5" s="1417" t="s">
        <v>1638</v>
      </c>
      <c r="C5" s="5110" t="str">
        <f>IF(基本情報入力シート!$D$23="","",基本情報入力シート!$D$23)</f>
        <v/>
      </c>
      <c r="D5" s="5111"/>
      <c r="E5" s="5111"/>
      <c r="F5" s="5111"/>
      <c r="G5" s="5111"/>
      <c r="H5" s="5111"/>
      <c r="I5" s="5111"/>
      <c r="J5" s="5112"/>
    </row>
    <row r="6" spans="1:15" ht="23.25" customHeight="1">
      <c r="A6" s="592"/>
      <c r="B6" s="1418" t="s">
        <v>2311</v>
      </c>
      <c r="C6" s="1418" t="s">
        <v>2834</v>
      </c>
      <c r="D6" s="5113" t="s">
        <v>2375</v>
      </c>
      <c r="E6" s="5113"/>
      <c r="F6" s="1413" t="s">
        <v>2835</v>
      </c>
      <c r="G6" s="1413" t="s">
        <v>2376</v>
      </c>
      <c r="H6" s="1413" t="s">
        <v>2836</v>
      </c>
      <c r="I6" s="1412" t="s">
        <v>2377</v>
      </c>
      <c r="J6" s="1419"/>
    </row>
    <row r="7" spans="1:15" ht="23.25" customHeight="1">
      <c r="A7" s="590"/>
      <c r="B7" s="1420" t="s">
        <v>2289</v>
      </c>
      <c r="C7" s="4565" t="s">
        <v>2290</v>
      </c>
      <c r="D7" s="5109"/>
      <c r="E7" s="5109"/>
      <c r="F7" s="5109"/>
      <c r="G7" s="5109"/>
      <c r="H7" s="5109"/>
      <c r="I7" s="5109"/>
      <c r="J7" s="5077"/>
    </row>
    <row r="8" spans="1:15" ht="18.75" customHeight="1">
      <c r="A8" s="590"/>
      <c r="B8" s="5071" t="s">
        <v>2378</v>
      </c>
      <c r="C8" s="1408"/>
      <c r="D8" s="1409"/>
      <c r="E8" s="1409"/>
      <c r="F8" s="1409"/>
      <c r="G8" s="1409"/>
      <c r="H8" s="1409"/>
      <c r="I8" s="1409"/>
      <c r="J8" s="1410"/>
    </row>
    <row r="9" spans="1:15" ht="23.25" customHeight="1">
      <c r="A9" s="590"/>
      <c r="B9" s="3871"/>
      <c r="C9" s="1411"/>
      <c r="D9" s="5075"/>
      <c r="E9" s="5075"/>
      <c r="F9" s="5104" t="s">
        <v>2379</v>
      </c>
      <c r="G9" s="5104"/>
      <c r="H9" s="5104" t="s">
        <v>2380</v>
      </c>
      <c r="I9" s="5104"/>
      <c r="J9" s="595"/>
    </row>
    <row r="10" spans="1:15" ht="23.25" customHeight="1">
      <c r="A10" s="590"/>
      <c r="B10" s="3871"/>
      <c r="C10" s="1411"/>
      <c r="D10" s="5105" t="s">
        <v>2381</v>
      </c>
      <c r="E10" s="5105"/>
      <c r="F10" s="5064" t="s">
        <v>2382</v>
      </c>
      <c r="G10" s="5064"/>
      <c r="H10" s="5064" t="s">
        <v>2382</v>
      </c>
      <c r="I10" s="5064"/>
      <c r="J10" s="595"/>
    </row>
    <row r="11" spans="1:15" ht="59.25" customHeight="1">
      <c r="A11" s="590"/>
      <c r="B11" s="3871"/>
      <c r="C11" s="1411"/>
      <c r="D11" s="5106" t="s">
        <v>2383</v>
      </c>
      <c r="E11" s="5106"/>
      <c r="F11" s="5064" t="s">
        <v>2382</v>
      </c>
      <c r="G11" s="5064"/>
      <c r="H11" s="5064" t="s">
        <v>2382</v>
      </c>
      <c r="I11" s="5064"/>
      <c r="J11" s="595"/>
    </row>
    <row r="12" spans="1:15" ht="30.75" customHeight="1">
      <c r="A12" s="590"/>
      <c r="B12" s="3871"/>
      <c r="C12" s="1411"/>
      <c r="D12" s="5107" t="s">
        <v>2384</v>
      </c>
      <c r="E12" s="5107"/>
      <c r="F12" s="5108" t="s">
        <v>2382</v>
      </c>
      <c r="G12" s="5108"/>
      <c r="H12" s="5108" t="s">
        <v>2382</v>
      </c>
      <c r="I12" s="5108"/>
      <c r="J12" s="595"/>
    </row>
    <row r="13" spans="1:15" ht="30.75" customHeight="1">
      <c r="A13" s="590"/>
      <c r="B13" s="3871"/>
      <c r="C13" s="1411"/>
      <c r="D13" s="1421"/>
      <c r="E13" s="1167" t="s">
        <v>2385</v>
      </c>
      <c r="F13" s="5108" t="s">
        <v>2382</v>
      </c>
      <c r="G13" s="5108"/>
      <c r="H13" s="5108" t="s">
        <v>2382</v>
      </c>
      <c r="I13" s="5108"/>
      <c r="J13" s="595"/>
    </row>
    <row r="14" spans="1:15" ht="30.75" customHeight="1">
      <c r="A14" s="590"/>
      <c r="B14" s="3871"/>
      <c r="C14" s="1411"/>
      <c r="D14" s="1421"/>
      <c r="E14" s="1168" t="s">
        <v>2386</v>
      </c>
      <c r="F14" s="5102" t="s">
        <v>2382</v>
      </c>
      <c r="G14" s="5103"/>
      <c r="H14" s="5100" t="s">
        <v>2382</v>
      </c>
      <c r="I14" s="5100"/>
      <c r="J14" s="595"/>
    </row>
    <row r="15" spans="1:15" ht="30.75" customHeight="1">
      <c r="A15" s="590"/>
      <c r="B15" s="3871"/>
      <c r="C15" s="1411"/>
      <c r="D15" s="1421"/>
      <c r="E15" s="1169" t="s">
        <v>2387</v>
      </c>
      <c r="F15" s="5100" t="s">
        <v>2382</v>
      </c>
      <c r="G15" s="5100"/>
      <c r="H15" s="5100" t="s">
        <v>2382</v>
      </c>
      <c r="I15" s="5100"/>
      <c r="J15" s="595"/>
    </row>
    <row r="16" spans="1:15" ht="30.75" customHeight="1">
      <c r="A16" s="590"/>
      <c r="B16" s="3871"/>
      <c r="C16" s="1411"/>
      <c r="D16" s="599"/>
      <c r="E16" s="1170" t="s">
        <v>2388</v>
      </c>
      <c r="F16" s="5101" t="s">
        <v>2382</v>
      </c>
      <c r="G16" s="5101"/>
      <c r="H16" s="5101" t="s">
        <v>2382</v>
      </c>
      <c r="I16" s="5101"/>
      <c r="J16" s="595"/>
    </row>
    <row r="17" spans="1:10" ht="30.75" customHeight="1">
      <c r="A17" s="590"/>
      <c r="B17" s="3871"/>
      <c r="C17" s="1411"/>
      <c r="D17" s="5092" t="s">
        <v>2389</v>
      </c>
      <c r="E17" s="5092"/>
      <c r="F17" s="5064" t="s">
        <v>2382</v>
      </c>
      <c r="G17" s="5064"/>
      <c r="H17" s="5064" t="s">
        <v>2382</v>
      </c>
      <c r="I17" s="5064"/>
      <c r="J17" s="595"/>
    </row>
    <row r="18" spans="1:10" ht="13.5" customHeight="1">
      <c r="A18" s="590"/>
      <c r="B18" s="3871"/>
      <c r="C18" s="599"/>
      <c r="D18" s="600"/>
      <c r="E18" s="600"/>
      <c r="F18" s="600"/>
      <c r="G18" s="600"/>
      <c r="H18" s="600"/>
      <c r="I18" s="600"/>
      <c r="J18" s="601"/>
    </row>
    <row r="19" spans="1:10" ht="21" customHeight="1">
      <c r="A19" s="590"/>
      <c r="B19" s="5071" t="s">
        <v>2390</v>
      </c>
      <c r="C19" s="1409"/>
      <c r="D19" s="1409"/>
      <c r="E19" s="1409"/>
      <c r="F19" s="1409"/>
      <c r="G19" s="1409"/>
      <c r="H19" s="1409"/>
      <c r="I19" s="1409"/>
      <c r="J19" s="1410"/>
    </row>
    <row r="20" spans="1:10" ht="47.25" customHeight="1">
      <c r="A20" s="590"/>
      <c r="B20" s="3871"/>
      <c r="C20" s="590"/>
      <c r="D20" s="1417" t="s">
        <v>1271</v>
      </c>
      <c r="E20" s="5067" t="s">
        <v>2391</v>
      </c>
      <c r="F20" s="5067"/>
      <c r="G20" s="1422" t="s">
        <v>2392</v>
      </c>
      <c r="H20" s="5067" t="s">
        <v>2393</v>
      </c>
      <c r="I20" s="5075"/>
      <c r="J20" s="595"/>
    </row>
    <row r="21" spans="1:10" ht="23.25" customHeight="1">
      <c r="A21" s="590"/>
      <c r="B21" s="3871"/>
      <c r="C21" s="590"/>
      <c r="D21" s="1417" t="s">
        <v>2017</v>
      </c>
      <c r="E21" s="5090">
        <v>680</v>
      </c>
      <c r="F21" s="5090"/>
      <c r="G21" s="1423">
        <v>20</v>
      </c>
      <c r="H21" s="5094"/>
      <c r="I21" s="5095"/>
      <c r="J21" s="595"/>
    </row>
    <row r="22" spans="1:10" ht="23.25" customHeight="1">
      <c r="A22" s="590"/>
      <c r="B22" s="3871"/>
      <c r="C22" s="590"/>
      <c r="D22" s="1417" t="s">
        <v>2295</v>
      </c>
      <c r="E22" s="5090"/>
      <c r="F22" s="5090"/>
      <c r="G22" s="1423"/>
      <c r="H22" s="5096"/>
      <c r="I22" s="5097"/>
      <c r="J22" s="595"/>
    </row>
    <row r="23" spans="1:10" ht="23.25" customHeight="1">
      <c r="A23" s="590"/>
      <c r="B23" s="3871"/>
      <c r="C23" s="590"/>
      <c r="D23" s="1417" t="s">
        <v>2296</v>
      </c>
      <c r="E23" s="5090"/>
      <c r="F23" s="5090"/>
      <c r="G23" s="1423"/>
      <c r="H23" s="5096"/>
      <c r="I23" s="5097"/>
      <c r="J23" s="595"/>
    </row>
    <row r="24" spans="1:10" ht="23.25" customHeight="1">
      <c r="A24" s="590"/>
      <c r="B24" s="3871"/>
      <c r="C24" s="590"/>
      <c r="D24" s="1417" t="s">
        <v>2297</v>
      </c>
      <c r="E24" s="5090"/>
      <c r="F24" s="5090"/>
      <c r="G24" s="1423"/>
      <c r="H24" s="5096"/>
      <c r="I24" s="5097"/>
      <c r="J24" s="595"/>
    </row>
    <row r="25" spans="1:10" ht="23.25" customHeight="1">
      <c r="A25" s="590"/>
      <c r="B25" s="3871"/>
      <c r="C25" s="590"/>
      <c r="D25" s="1417" t="s">
        <v>2298</v>
      </c>
      <c r="E25" s="5090"/>
      <c r="F25" s="5090"/>
      <c r="G25" s="1423"/>
      <c r="H25" s="5096"/>
      <c r="I25" s="5097"/>
      <c r="J25" s="595"/>
    </row>
    <row r="26" spans="1:10" ht="23.25" customHeight="1">
      <c r="A26" s="590"/>
      <c r="B26" s="3871"/>
      <c r="C26" s="590"/>
      <c r="D26" s="1417" t="s">
        <v>2299</v>
      </c>
      <c r="E26" s="5090"/>
      <c r="F26" s="5090"/>
      <c r="G26" s="1423"/>
      <c r="H26" s="5096"/>
      <c r="I26" s="5097"/>
      <c r="J26" s="595"/>
    </row>
    <row r="27" spans="1:10" ht="23.25" customHeight="1">
      <c r="A27" s="590"/>
      <c r="B27" s="3871"/>
      <c r="C27" s="590"/>
      <c r="D27" s="1417" t="s">
        <v>2300</v>
      </c>
      <c r="E27" s="5090"/>
      <c r="F27" s="5090"/>
      <c r="G27" s="1423"/>
      <c r="H27" s="5096"/>
      <c r="I27" s="5097"/>
      <c r="J27" s="595"/>
    </row>
    <row r="28" spans="1:10" ht="23.25" customHeight="1">
      <c r="A28" s="590"/>
      <c r="B28" s="3871"/>
      <c r="C28" s="590"/>
      <c r="D28" s="1417" t="s">
        <v>2301</v>
      </c>
      <c r="E28" s="5090"/>
      <c r="F28" s="5090"/>
      <c r="G28" s="1423"/>
      <c r="H28" s="5096"/>
      <c r="I28" s="5097"/>
      <c r="J28" s="595"/>
    </row>
    <row r="29" spans="1:10" ht="23.25" customHeight="1">
      <c r="A29" s="590"/>
      <c r="B29" s="3871"/>
      <c r="C29" s="590"/>
      <c r="D29" s="1417" t="s">
        <v>2302</v>
      </c>
      <c r="E29" s="5090"/>
      <c r="F29" s="5090"/>
      <c r="G29" s="1423"/>
      <c r="H29" s="5096"/>
      <c r="I29" s="5097"/>
      <c r="J29" s="595"/>
    </row>
    <row r="30" spans="1:10" ht="23.25" customHeight="1">
      <c r="A30" s="590"/>
      <c r="B30" s="3871"/>
      <c r="C30" s="590"/>
      <c r="D30" s="1417" t="s">
        <v>2303</v>
      </c>
      <c r="E30" s="5090"/>
      <c r="F30" s="5090"/>
      <c r="G30" s="1423"/>
      <c r="H30" s="5096"/>
      <c r="I30" s="5097"/>
      <c r="J30" s="595"/>
    </row>
    <row r="31" spans="1:10" ht="23.25" customHeight="1">
      <c r="A31" s="590"/>
      <c r="B31" s="3871"/>
      <c r="C31" s="590"/>
      <c r="D31" s="1417" t="s">
        <v>2304</v>
      </c>
      <c r="E31" s="5090"/>
      <c r="F31" s="5090"/>
      <c r="G31" s="1423"/>
      <c r="H31" s="5096"/>
      <c r="I31" s="5097"/>
      <c r="J31" s="595"/>
    </row>
    <row r="32" spans="1:10" ht="23.25" customHeight="1" thickBot="1">
      <c r="A32" s="590"/>
      <c r="B32" s="3871"/>
      <c r="C32" s="590"/>
      <c r="D32" s="1171" t="s">
        <v>2305</v>
      </c>
      <c r="E32" s="5093"/>
      <c r="F32" s="5093"/>
      <c r="G32" s="1172"/>
      <c r="H32" s="5098"/>
      <c r="I32" s="5099"/>
      <c r="J32" s="595"/>
    </row>
    <row r="33" spans="1:10" ht="23.25" customHeight="1" thickTop="1">
      <c r="A33" s="590"/>
      <c r="B33" s="3871"/>
      <c r="C33" s="590"/>
      <c r="D33" s="1173" t="s">
        <v>94</v>
      </c>
      <c r="E33" s="5086">
        <f>SUM(E21:E32)</f>
        <v>680</v>
      </c>
      <c r="F33" s="5086"/>
      <c r="G33" s="1174">
        <f>SUM(G21:G32)</f>
        <v>20</v>
      </c>
      <c r="H33" s="5086">
        <f>E33/G33</f>
        <v>34</v>
      </c>
      <c r="I33" s="5086"/>
      <c r="J33" s="595"/>
    </row>
    <row r="34" spans="1:10" ht="12" customHeight="1">
      <c r="A34" s="590"/>
      <c r="B34" s="3871"/>
      <c r="C34" s="590"/>
      <c r="D34" s="1175"/>
      <c r="E34" s="788"/>
      <c r="F34" s="788"/>
      <c r="H34" s="788"/>
      <c r="I34" s="788"/>
      <c r="J34" s="595"/>
    </row>
    <row r="35" spans="1:10" s="1180" customFormat="1" ht="19.5" customHeight="1">
      <c r="A35" s="681"/>
      <c r="B35" s="3871"/>
      <c r="C35" s="681"/>
      <c r="D35" s="1176"/>
      <c r="E35" s="1177"/>
      <c r="F35" s="1177"/>
      <c r="G35" s="1178"/>
      <c r="H35" s="1177"/>
      <c r="I35" s="1177"/>
      <c r="J35" s="1179"/>
    </row>
    <row r="36" spans="1:10" ht="19.5" customHeight="1">
      <c r="A36" s="590"/>
      <c r="B36" s="3871"/>
      <c r="C36" s="590"/>
      <c r="D36" s="1181"/>
      <c r="E36" s="5062"/>
      <c r="F36" s="5062"/>
      <c r="G36" s="5062"/>
      <c r="H36" s="5062"/>
      <c r="I36" s="5062"/>
      <c r="J36" s="5087"/>
    </row>
    <row r="37" spans="1:10" ht="23.25" customHeight="1">
      <c r="A37" s="590"/>
      <c r="B37" s="3871"/>
      <c r="C37" s="590"/>
      <c r="D37" s="1181"/>
      <c r="E37" s="5062" t="s">
        <v>2837</v>
      </c>
      <c r="F37" s="5062"/>
      <c r="G37" s="5062"/>
      <c r="H37" s="5062"/>
      <c r="I37" s="5062"/>
      <c r="J37" s="5087"/>
    </row>
    <row r="38" spans="1:10" ht="31.5" customHeight="1">
      <c r="A38" s="590"/>
      <c r="B38" s="3871"/>
      <c r="C38" s="590"/>
      <c r="D38" s="1178"/>
      <c r="E38" s="3944"/>
      <c r="F38" s="3944"/>
      <c r="G38" s="3944"/>
      <c r="H38" s="3944"/>
      <c r="I38" s="3944"/>
      <c r="J38" s="5088"/>
    </row>
    <row r="39" spans="1:10" ht="6" customHeight="1">
      <c r="A39" s="590"/>
      <c r="B39" s="3872"/>
      <c r="C39" s="600"/>
      <c r="D39" s="1182"/>
      <c r="E39" s="600"/>
      <c r="F39" s="1183"/>
      <c r="G39" s="1184"/>
      <c r="H39" s="1183"/>
      <c r="I39" s="1183"/>
      <c r="J39" s="601"/>
    </row>
    <row r="40" spans="1:10" ht="13.5" customHeight="1">
      <c r="A40" s="590"/>
      <c r="B40" s="590"/>
      <c r="C40" s="590"/>
      <c r="D40" s="590"/>
      <c r="E40" s="590"/>
      <c r="F40" s="590"/>
      <c r="G40" s="590"/>
      <c r="H40" s="590"/>
      <c r="I40" s="590"/>
      <c r="J40" s="590"/>
    </row>
    <row r="41" spans="1:10" ht="22.5" customHeight="1">
      <c r="A41" s="590"/>
      <c r="B41" s="5089" t="s">
        <v>2394</v>
      </c>
      <c r="C41" s="5089"/>
      <c r="D41" s="5089"/>
      <c r="E41" s="5089"/>
      <c r="F41" s="5089"/>
      <c r="G41" s="5089"/>
      <c r="H41" s="5089"/>
      <c r="I41" s="5089"/>
      <c r="J41" s="5089"/>
    </row>
    <row r="42" spans="1:10" ht="20.25" customHeight="1">
      <c r="A42" s="590"/>
      <c r="B42" s="5091" t="s">
        <v>2395</v>
      </c>
      <c r="C42" s="5091"/>
      <c r="D42" s="5091"/>
      <c r="E42" s="5091"/>
      <c r="F42" s="5091"/>
      <c r="G42" s="5091"/>
      <c r="H42" s="5091"/>
      <c r="I42" s="5091"/>
      <c r="J42" s="5091"/>
    </row>
    <row r="43" spans="1:10" ht="33" customHeight="1">
      <c r="A43" s="590"/>
      <c r="B43" s="5091" t="s">
        <v>2396</v>
      </c>
      <c r="C43" s="5091"/>
      <c r="D43" s="5091"/>
      <c r="E43" s="5091"/>
      <c r="F43" s="5091"/>
      <c r="G43" s="5091"/>
      <c r="H43" s="5091"/>
      <c r="I43" s="5091"/>
      <c r="J43" s="5091"/>
    </row>
    <row r="44" spans="1:10" ht="21" customHeight="1">
      <c r="A44" s="590"/>
      <c r="B44" s="5085" t="s">
        <v>2397</v>
      </c>
      <c r="C44" s="5085"/>
      <c r="D44" s="5085"/>
      <c r="E44" s="5085"/>
      <c r="F44" s="5085"/>
      <c r="G44" s="5085"/>
      <c r="H44" s="5085"/>
      <c r="I44" s="5085"/>
      <c r="J44" s="5085"/>
    </row>
    <row r="45" spans="1:10" ht="17.25" customHeight="1">
      <c r="A45" s="590"/>
      <c r="B45" s="3943" t="s">
        <v>2398</v>
      </c>
      <c r="C45" s="3943"/>
      <c r="D45" s="3943"/>
      <c r="E45" s="3943"/>
      <c r="F45" s="3943"/>
      <c r="G45" s="3943"/>
      <c r="H45" s="3943"/>
      <c r="I45" s="3943"/>
      <c r="J45" s="590"/>
    </row>
    <row r="46" spans="1:10">
      <c r="C46" s="521" t="s">
        <v>2838</v>
      </c>
    </row>
    <row r="48" spans="1:10" ht="13.5" customHeight="1"/>
    <row r="49" ht="13.5" customHeight="1"/>
    <row r="50" ht="13.5" customHeight="1"/>
  </sheetData>
  <mergeCells count="56">
    <mergeCell ref="C7:J7"/>
    <mergeCell ref="I2:J2"/>
    <mergeCell ref="A3:J3"/>
    <mergeCell ref="C5:J5"/>
    <mergeCell ref="D6:E6"/>
    <mergeCell ref="L2:N2"/>
    <mergeCell ref="B8:B18"/>
    <mergeCell ref="D9:E9"/>
    <mergeCell ref="F9:G9"/>
    <mergeCell ref="H9:I9"/>
    <mergeCell ref="D10:E10"/>
    <mergeCell ref="F10:G10"/>
    <mergeCell ref="H10:I10"/>
    <mergeCell ref="D11:E11"/>
    <mergeCell ref="F11:G11"/>
    <mergeCell ref="H11:I11"/>
    <mergeCell ref="D12:E12"/>
    <mergeCell ref="F12:G12"/>
    <mergeCell ref="H12:I12"/>
    <mergeCell ref="F13:G13"/>
    <mergeCell ref="H13:I13"/>
    <mergeCell ref="F15:G15"/>
    <mergeCell ref="H15:I15"/>
    <mergeCell ref="F16:G16"/>
    <mergeCell ref="H16:I16"/>
    <mergeCell ref="F14:G14"/>
    <mergeCell ref="H14:I14"/>
    <mergeCell ref="D17:E17"/>
    <mergeCell ref="F17:G17"/>
    <mergeCell ref="H17:I17"/>
    <mergeCell ref="E32:F32"/>
    <mergeCell ref="B19:B39"/>
    <mergeCell ref="E20:F20"/>
    <mergeCell ref="H20:I20"/>
    <mergeCell ref="E21:F21"/>
    <mergeCell ref="H21:I32"/>
    <mergeCell ref="E22:F22"/>
    <mergeCell ref="E23:F23"/>
    <mergeCell ref="E24:F24"/>
    <mergeCell ref="E25:F25"/>
    <mergeCell ref="E26:F26"/>
    <mergeCell ref="E27:F27"/>
    <mergeCell ref="E28:F28"/>
    <mergeCell ref="E29:F29"/>
    <mergeCell ref="E30:F30"/>
    <mergeCell ref="E31:F31"/>
    <mergeCell ref="B42:J42"/>
    <mergeCell ref="B43:J43"/>
    <mergeCell ref="B44:J44"/>
    <mergeCell ref="B45:I45"/>
    <mergeCell ref="E33:F33"/>
    <mergeCell ref="H33:I33"/>
    <mergeCell ref="E36:J36"/>
    <mergeCell ref="E37:J37"/>
    <mergeCell ref="E38:J38"/>
    <mergeCell ref="B41:J41"/>
  </mergeCells>
  <phoneticPr fontId="33"/>
  <hyperlinks>
    <hyperlink ref="L2:M2"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65" orientation="portrait" blackAndWhite="1" r:id="rId1"/>
  <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L58"/>
  <sheetViews>
    <sheetView view="pageBreakPreview" zoomScale="115" zoomScaleNormal="100" zoomScaleSheetLayoutView="115" workbookViewId="0">
      <selection activeCell="G11" sqref="G11"/>
    </sheetView>
  </sheetViews>
  <sheetFormatPr defaultRowHeight="13.5"/>
  <cols>
    <col min="1" max="1" width="2.75" style="1186" customWidth="1"/>
    <col min="2" max="2" width="26.625" style="1186" customWidth="1"/>
    <col min="3" max="3" width="3.125" style="1186" customWidth="1"/>
    <col min="4" max="4" width="18.625" style="1186" customWidth="1"/>
    <col min="5" max="6" width="20.25" style="1186" customWidth="1"/>
    <col min="7" max="7" width="3.125" style="1186" customWidth="1"/>
    <col min="8" max="8" width="2.375" style="1186" customWidth="1"/>
    <col min="9" max="9" width="0.5" style="1186" customWidth="1"/>
    <col min="10" max="257" width="9" style="1186"/>
    <col min="258" max="258" width="26.625" style="1186" customWidth="1"/>
    <col min="259" max="259" width="3.125" style="1186" customWidth="1"/>
    <col min="260" max="260" width="18.625" style="1186" customWidth="1"/>
    <col min="261" max="262" width="20.25" style="1186" customWidth="1"/>
    <col min="263" max="263" width="3.125" style="1186" customWidth="1"/>
    <col min="264" max="513" width="9" style="1186"/>
    <col min="514" max="514" width="26.625" style="1186" customWidth="1"/>
    <col min="515" max="515" width="3.125" style="1186" customWidth="1"/>
    <col min="516" max="516" width="18.625" style="1186" customWidth="1"/>
    <col min="517" max="518" width="20.25" style="1186" customWidth="1"/>
    <col min="519" max="519" width="3.125" style="1186" customWidth="1"/>
    <col min="520" max="769" width="9" style="1186"/>
    <col min="770" max="770" width="26.625" style="1186" customWidth="1"/>
    <col min="771" max="771" width="3.125" style="1186" customWidth="1"/>
    <col min="772" max="772" width="18.625" style="1186" customWidth="1"/>
    <col min="773" max="774" width="20.25" style="1186" customWidth="1"/>
    <col min="775" max="775" width="3.125" style="1186" customWidth="1"/>
    <col min="776" max="1025" width="9" style="1186"/>
    <col min="1026" max="1026" width="26.625" style="1186" customWidth="1"/>
    <col min="1027" max="1027" width="3.125" style="1186" customWidth="1"/>
    <col min="1028" max="1028" width="18.625" style="1186" customWidth="1"/>
    <col min="1029" max="1030" width="20.25" style="1186" customWidth="1"/>
    <col min="1031" max="1031" width="3.125" style="1186" customWidth="1"/>
    <col min="1032" max="1281" width="9" style="1186"/>
    <col min="1282" max="1282" width="26.625" style="1186" customWidth="1"/>
    <col min="1283" max="1283" width="3.125" style="1186" customWidth="1"/>
    <col min="1284" max="1284" width="18.625" style="1186" customWidth="1"/>
    <col min="1285" max="1286" width="20.25" style="1186" customWidth="1"/>
    <col min="1287" max="1287" width="3.125" style="1186" customWidth="1"/>
    <col min="1288" max="1537" width="9" style="1186"/>
    <col min="1538" max="1538" width="26.625" style="1186" customWidth="1"/>
    <col min="1539" max="1539" width="3.125" style="1186" customWidth="1"/>
    <col min="1540" max="1540" width="18.625" style="1186" customWidth="1"/>
    <col min="1541" max="1542" width="20.25" style="1186" customWidth="1"/>
    <col min="1543" max="1543" width="3.125" style="1186" customWidth="1"/>
    <col min="1544" max="1793" width="9" style="1186"/>
    <col min="1794" max="1794" width="26.625" style="1186" customWidth="1"/>
    <col min="1795" max="1795" width="3.125" style="1186" customWidth="1"/>
    <col min="1796" max="1796" width="18.625" style="1186" customWidth="1"/>
    <col min="1797" max="1798" width="20.25" style="1186" customWidth="1"/>
    <col min="1799" max="1799" width="3.125" style="1186" customWidth="1"/>
    <col min="1800" max="2049" width="9" style="1186"/>
    <col min="2050" max="2050" width="26.625" style="1186" customWidth="1"/>
    <col min="2051" max="2051" width="3.125" style="1186" customWidth="1"/>
    <col min="2052" max="2052" width="18.625" style="1186" customWidth="1"/>
    <col min="2053" max="2054" width="20.25" style="1186" customWidth="1"/>
    <col min="2055" max="2055" width="3.125" style="1186" customWidth="1"/>
    <col min="2056" max="2305" width="9" style="1186"/>
    <col min="2306" max="2306" width="26.625" style="1186" customWidth="1"/>
    <col min="2307" max="2307" width="3.125" style="1186" customWidth="1"/>
    <col min="2308" max="2308" width="18.625" style="1186" customWidth="1"/>
    <col min="2309" max="2310" width="20.25" style="1186" customWidth="1"/>
    <col min="2311" max="2311" width="3.125" style="1186" customWidth="1"/>
    <col min="2312" max="2561" width="9" style="1186"/>
    <col min="2562" max="2562" width="26.625" style="1186" customWidth="1"/>
    <col min="2563" max="2563" width="3.125" style="1186" customWidth="1"/>
    <col min="2564" max="2564" width="18.625" style="1186" customWidth="1"/>
    <col min="2565" max="2566" width="20.25" style="1186" customWidth="1"/>
    <col min="2567" max="2567" width="3.125" style="1186" customWidth="1"/>
    <col min="2568" max="2817" width="9" style="1186"/>
    <col min="2818" max="2818" width="26.625" style="1186" customWidth="1"/>
    <col min="2819" max="2819" width="3.125" style="1186" customWidth="1"/>
    <col min="2820" max="2820" width="18.625" style="1186" customWidth="1"/>
    <col min="2821" max="2822" width="20.25" style="1186" customWidth="1"/>
    <col min="2823" max="2823" width="3.125" style="1186" customWidth="1"/>
    <col min="2824" max="3073" width="9" style="1186"/>
    <col min="3074" max="3074" width="26.625" style="1186" customWidth="1"/>
    <col min="3075" max="3075" width="3.125" style="1186" customWidth="1"/>
    <col min="3076" max="3076" width="18.625" style="1186" customWidth="1"/>
    <col min="3077" max="3078" width="20.25" style="1186" customWidth="1"/>
    <col min="3079" max="3079" width="3.125" style="1186" customWidth="1"/>
    <col min="3080" max="3329" width="9" style="1186"/>
    <col min="3330" max="3330" width="26.625" style="1186" customWidth="1"/>
    <col min="3331" max="3331" width="3.125" style="1186" customWidth="1"/>
    <col min="3332" max="3332" width="18.625" style="1186" customWidth="1"/>
    <col min="3333" max="3334" width="20.25" style="1186" customWidth="1"/>
    <col min="3335" max="3335" width="3.125" style="1186" customWidth="1"/>
    <col min="3336" max="3585" width="9" style="1186"/>
    <col min="3586" max="3586" width="26.625" style="1186" customWidth="1"/>
    <col min="3587" max="3587" width="3.125" style="1186" customWidth="1"/>
    <col min="3588" max="3588" width="18.625" style="1186" customWidth="1"/>
    <col min="3589" max="3590" width="20.25" style="1186" customWidth="1"/>
    <col min="3591" max="3591" width="3.125" style="1186" customWidth="1"/>
    <col min="3592" max="3841" width="9" style="1186"/>
    <col min="3842" max="3842" width="26.625" style="1186" customWidth="1"/>
    <col min="3843" max="3843" width="3.125" style="1186" customWidth="1"/>
    <col min="3844" max="3844" width="18.625" style="1186" customWidth="1"/>
    <col min="3845" max="3846" width="20.25" style="1186" customWidth="1"/>
    <col min="3847" max="3847" width="3.125" style="1186" customWidth="1"/>
    <col min="3848" max="4097" width="9" style="1186"/>
    <col min="4098" max="4098" width="26.625" style="1186" customWidth="1"/>
    <col min="4099" max="4099" width="3.125" style="1186" customWidth="1"/>
    <col min="4100" max="4100" width="18.625" style="1186" customWidth="1"/>
    <col min="4101" max="4102" width="20.25" style="1186" customWidth="1"/>
    <col min="4103" max="4103" width="3.125" style="1186" customWidth="1"/>
    <col min="4104" max="4353" width="9" style="1186"/>
    <col min="4354" max="4354" width="26.625" style="1186" customWidth="1"/>
    <col min="4355" max="4355" width="3.125" style="1186" customWidth="1"/>
    <col min="4356" max="4356" width="18.625" style="1186" customWidth="1"/>
    <col min="4357" max="4358" width="20.25" style="1186" customWidth="1"/>
    <col min="4359" max="4359" width="3.125" style="1186" customWidth="1"/>
    <col min="4360" max="4609" width="9" style="1186"/>
    <col min="4610" max="4610" width="26.625" style="1186" customWidth="1"/>
    <col min="4611" max="4611" width="3.125" style="1186" customWidth="1"/>
    <col min="4612" max="4612" width="18.625" style="1186" customWidth="1"/>
    <col min="4613" max="4614" width="20.25" style="1186" customWidth="1"/>
    <col min="4615" max="4615" width="3.125" style="1186" customWidth="1"/>
    <col min="4616" max="4865" width="9" style="1186"/>
    <col min="4866" max="4866" width="26.625" style="1186" customWidth="1"/>
    <col min="4867" max="4867" width="3.125" style="1186" customWidth="1"/>
    <col min="4868" max="4868" width="18.625" style="1186" customWidth="1"/>
    <col min="4869" max="4870" width="20.25" style="1186" customWidth="1"/>
    <col min="4871" max="4871" width="3.125" style="1186" customWidth="1"/>
    <col min="4872" max="5121" width="9" style="1186"/>
    <col min="5122" max="5122" width="26.625" style="1186" customWidth="1"/>
    <col min="5123" max="5123" width="3.125" style="1186" customWidth="1"/>
    <col min="5124" max="5124" width="18.625" style="1186" customWidth="1"/>
    <col min="5125" max="5126" width="20.25" style="1186" customWidth="1"/>
    <col min="5127" max="5127" width="3.125" style="1186" customWidth="1"/>
    <col min="5128" max="5377" width="9" style="1186"/>
    <col min="5378" max="5378" width="26.625" style="1186" customWidth="1"/>
    <col min="5379" max="5379" width="3.125" style="1186" customWidth="1"/>
    <col min="5380" max="5380" width="18.625" style="1186" customWidth="1"/>
    <col min="5381" max="5382" width="20.25" style="1186" customWidth="1"/>
    <col min="5383" max="5383" width="3.125" style="1186" customWidth="1"/>
    <col min="5384" max="5633" width="9" style="1186"/>
    <col min="5634" max="5634" width="26.625" style="1186" customWidth="1"/>
    <col min="5635" max="5635" width="3.125" style="1186" customWidth="1"/>
    <col min="5636" max="5636" width="18.625" style="1186" customWidth="1"/>
    <col min="5637" max="5638" width="20.25" style="1186" customWidth="1"/>
    <col min="5639" max="5639" width="3.125" style="1186" customWidth="1"/>
    <col min="5640" max="5889" width="9" style="1186"/>
    <col min="5890" max="5890" width="26.625" style="1186" customWidth="1"/>
    <col min="5891" max="5891" width="3.125" style="1186" customWidth="1"/>
    <col min="5892" max="5892" width="18.625" style="1186" customWidth="1"/>
    <col min="5893" max="5894" width="20.25" style="1186" customWidth="1"/>
    <col min="5895" max="5895" width="3.125" style="1186" customWidth="1"/>
    <col min="5896" max="6145" width="9" style="1186"/>
    <col min="6146" max="6146" width="26.625" style="1186" customWidth="1"/>
    <col min="6147" max="6147" width="3.125" style="1186" customWidth="1"/>
    <col min="6148" max="6148" width="18.625" style="1186" customWidth="1"/>
    <col min="6149" max="6150" width="20.25" style="1186" customWidth="1"/>
    <col min="6151" max="6151" width="3.125" style="1186" customWidth="1"/>
    <col min="6152" max="6401" width="9" style="1186"/>
    <col min="6402" max="6402" width="26.625" style="1186" customWidth="1"/>
    <col min="6403" max="6403" width="3.125" style="1186" customWidth="1"/>
    <col min="6404" max="6404" width="18.625" style="1186" customWidth="1"/>
    <col min="6405" max="6406" width="20.25" style="1186" customWidth="1"/>
    <col min="6407" max="6407" width="3.125" style="1186" customWidth="1"/>
    <col min="6408" max="6657" width="9" style="1186"/>
    <col min="6658" max="6658" width="26.625" style="1186" customWidth="1"/>
    <col min="6659" max="6659" width="3.125" style="1186" customWidth="1"/>
    <col min="6660" max="6660" width="18.625" style="1186" customWidth="1"/>
    <col min="6661" max="6662" width="20.25" style="1186" customWidth="1"/>
    <col min="6663" max="6663" width="3.125" style="1186" customWidth="1"/>
    <col min="6664" max="6913" width="9" style="1186"/>
    <col min="6914" max="6914" width="26.625" style="1186" customWidth="1"/>
    <col min="6915" max="6915" width="3.125" style="1186" customWidth="1"/>
    <col min="6916" max="6916" width="18.625" style="1186" customWidth="1"/>
    <col min="6917" max="6918" width="20.25" style="1186" customWidth="1"/>
    <col min="6919" max="6919" width="3.125" style="1186" customWidth="1"/>
    <col min="6920" max="7169" width="9" style="1186"/>
    <col min="7170" max="7170" width="26.625" style="1186" customWidth="1"/>
    <col min="7171" max="7171" width="3.125" style="1186" customWidth="1"/>
    <col min="7172" max="7172" width="18.625" style="1186" customWidth="1"/>
    <col min="7173" max="7174" width="20.25" style="1186" customWidth="1"/>
    <col min="7175" max="7175" width="3.125" style="1186" customWidth="1"/>
    <col min="7176" max="7425" width="9" style="1186"/>
    <col min="7426" max="7426" width="26.625" style="1186" customWidth="1"/>
    <col min="7427" max="7427" width="3.125" style="1186" customWidth="1"/>
    <col min="7428" max="7428" width="18.625" style="1186" customWidth="1"/>
    <col min="7429" max="7430" width="20.25" style="1186" customWidth="1"/>
    <col min="7431" max="7431" width="3.125" style="1186" customWidth="1"/>
    <col min="7432" max="7681" width="9" style="1186"/>
    <col min="7682" max="7682" width="26.625" style="1186" customWidth="1"/>
    <col min="7683" max="7683" width="3.125" style="1186" customWidth="1"/>
    <col min="7684" max="7684" width="18.625" style="1186" customWidth="1"/>
    <col min="7685" max="7686" width="20.25" style="1186" customWidth="1"/>
    <col min="7687" max="7687" width="3.125" style="1186" customWidth="1"/>
    <col min="7688" max="7937" width="9" style="1186"/>
    <col min="7938" max="7938" width="26.625" style="1186" customWidth="1"/>
    <col min="7939" max="7939" width="3.125" style="1186" customWidth="1"/>
    <col min="7940" max="7940" width="18.625" style="1186" customWidth="1"/>
    <col min="7941" max="7942" width="20.25" style="1186" customWidth="1"/>
    <col min="7943" max="7943" width="3.125" style="1186" customWidth="1"/>
    <col min="7944" max="8193" width="9" style="1186"/>
    <col min="8194" max="8194" width="26.625" style="1186" customWidth="1"/>
    <col min="8195" max="8195" width="3.125" style="1186" customWidth="1"/>
    <col min="8196" max="8196" width="18.625" style="1186" customWidth="1"/>
    <col min="8197" max="8198" width="20.25" style="1186" customWidth="1"/>
    <col min="8199" max="8199" width="3.125" style="1186" customWidth="1"/>
    <col min="8200" max="8449" width="9" style="1186"/>
    <col min="8450" max="8450" width="26.625" style="1186" customWidth="1"/>
    <col min="8451" max="8451" width="3.125" style="1186" customWidth="1"/>
    <col min="8452" max="8452" width="18.625" style="1186" customWidth="1"/>
    <col min="8453" max="8454" width="20.25" style="1186" customWidth="1"/>
    <col min="8455" max="8455" width="3.125" style="1186" customWidth="1"/>
    <col min="8456" max="8705" width="9" style="1186"/>
    <col min="8706" max="8706" width="26.625" style="1186" customWidth="1"/>
    <col min="8707" max="8707" width="3.125" style="1186" customWidth="1"/>
    <col min="8708" max="8708" width="18.625" style="1186" customWidth="1"/>
    <col min="8709" max="8710" width="20.25" style="1186" customWidth="1"/>
    <col min="8711" max="8711" width="3.125" style="1186" customWidth="1"/>
    <col min="8712" max="8961" width="9" style="1186"/>
    <col min="8962" max="8962" width="26.625" style="1186" customWidth="1"/>
    <col min="8963" max="8963" width="3.125" style="1186" customWidth="1"/>
    <col min="8964" max="8964" width="18.625" style="1186" customWidth="1"/>
    <col min="8965" max="8966" width="20.25" style="1186" customWidth="1"/>
    <col min="8967" max="8967" width="3.125" style="1186" customWidth="1"/>
    <col min="8968" max="9217" width="9" style="1186"/>
    <col min="9218" max="9218" width="26.625" style="1186" customWidth="1"/>
    <col min="9219" max="9219" width="3.125" style="1186" customWidth="1"/>
    <col min="9220" max="9220" width="18.625" style="1186" customWidth="1"/>
    <col min="9221" max="9222" width="20.25" style="1186" customWidth="1"/>
    <col min="9223" max="9223" width="3.125" style="1186" customWidth="1"/>
    <col min="9224" max="9473" width="9" style="1186"/>
    <col min="9474" max="9474" width="26.625" style="1186" customWidth="1"/>
    <col min="9475" max="9475" width="3.125" style="1186" customWidth="1"/>
    <col min="9476" max="9476" width="18.625" style="1186" customWidth="1"/>
    <col min="9477" max="9478" width="20.25" style="1186" customWidth="1"/>
    <col min="9479" max="9479" width="3.125" style="1186" customWidth="1"/>
    <col min="9480" max="9729" width="9" style="1186"/>
    <col min="9730" max="9730" width="26.625" style="1186" customWidth="1"/>
    <col min="9731" max="9731" width="3.125" style="1186" customWidth="1"/>
    <col min="9732" max="9732" width="18.625" style="1186" customWidth="1"/>
    <col min="9733" max="9734" width="20.25" style="1186" customWidth="1"/>
    <col min="9735" max="9735" width="3.125" style="1186" customWidth="1"/>
    <col min="9736" max="9985" width="9" style="1186"/>
    <col min="9986" max="9986" width="26.625" style="1186" customWidth="1"/>
    <col min="9987" max="9987" width="3.125" style="1186" customWidth="1"/>
    <col min="9988" max="9988" width="18.625" style="1186" customWidth="1"/>
    <col min="9989" max="9990" width="20.25" style="1186" customWidth="1"/>
    <col min="9991" max="9991" width="3.125" style="1186" customWidth="1"/>
    <col min="9992" max="10241" width="9" style="1186"/>
    <col min="10242" max="10242" width="26.625" style="1186" customWidth="1"/>
    <col min="10243" max="10243" width="3.125" style="1186" customWidth="1"/>
    <col min="10244" max="10244" width="18.625" style="1186" customWidth="1"/>
    <col min="10245" max="10246" width="20.25" style="1186" customWidth="1"/>
    <col min="10247" max="10247" width="3.125" style="1186" customWidth="1"/>
    <col min="10248" max="10497" width="9" style="1186"/>
    <col min="10498" max="10498" width="26.625" style="1186" customWidth="1"/>
    <col min="10499" max="10499" width="3.125" style="1186" customWidth="1"/>
    <col min="10500" max="10500" width="18.625" style="1186" customWidth="1"/>
    <col min="10501" max="10502" width="20.25" style="1186" customWidth="1"/>
    <col min="10503" max="10503" width="3.125" style="1186" customWidth="1"/>
    <col min="10504" max="10753" width="9" style="1186"/>
    <col min="10754" max="10754" width="26.625" style="1186" customWidth="1"/>
    <col min="10755" max="10755" width="3.125" style="1186" customWidth="1"/>
    <col min="10756" max="10756" width="18.625" style="1186" customWidth="1"/>
    <col min="10757" max="10758" width="20.25" style="1186" customWidth="1"/>
    <col min="10759" max="10759" width="3.125" style="1186" customWidth="1"/>
    <col min="10760" max="11009" width="9" style="1186"/>
    <col min="11010" max="11010" width="26.625" style="1186" customWidth="1"/>
    <col min="11011" max="11011" width="3.125" style="1186" customWidth="1"/>
    <col min="11012" max="11012" width="18.625" style="1186" customWidth="1"/>
    <col min="11013" max="11014" width="20.25" style="1186" customWidth="1"/>
    <col min="11015" max="11015" width="3.125" style="1186" customWidth="1"/>
    <col min="11016" max="11265" width="9" style="1186"/>
    <col min="11266" max="11266" width="26.625" style="1186" customWidth="1"/>
    <col min="11267" max="11267" width="3.125" style="1186" customWidth="1"/>
    <col min="11268" max="11268" width="18.625" style="1186" customWidth="1"/>
    <col min="11269" max="11270" width="20.25" style="1186" customWidth="1"/>
    <col min="11271" max="11271" width="3.125" style="1186" customWidth="1"/>
    <col min="11272" max="11521" width="9" style="1186"/>
    <col min="11522" max="11522" width="26.625" style="1186" customWidth="1"/>
    <col min="11523" max="11523" width="3.125" style="1186" customWidth="1"/>
    <col min="11524" max="11524" width="18.625" style="1186" customWidth="1"/>
    <col min="11525" max="11526" width="20.25" style="1186" customWidth="1"/>
    <col min="11527" max="11527" width="3.125" style="1186" customWidth="1"/>
    <col min="11528" max="11777" width="9" style="1186"/>
    <col min="11778" max="11778" width="26.625" style="1186" customWidth="1"/>
    <col min="11779" max="11779" width="3.125" style="1186" customWidth="1"/>
    <col min="11780" max="11780" width="18.625" style="1186" customWidth="1"/>
    <col min="11781" max="11782" width="20.25" style="1186" customWidth="1"/>
    <col min="11783" max="11783" width="3.125" style="1186" customWidth="1"/>
    <col min="11784" max="12033" width="9" style="1186"/>
    <col min="12034" max="12034" width="26.625" style="1186" customWidth="1"/>
    <col min="12035" max="12035" width="3.125" style="1186" customWidth="1"/>
    <col min="12036" max="12036" width="18.625" style="1186" customWidth="1"/>
    <col min="12037" max="12038" width="20.25" style="1186" customWidth="1"/>
    <col min="12039" max="12039" width="3.125" style="1186" customWidth="1"/>
    <col min="12040" max="12289" width="9" style="1186"/>
    <col min="12290" max="12290" width="26.625" style="1186" customWidth="1"/>
    <col min="12291" max="12291" width="3.125" style="1186" customWidth="1"/>
    <col min="12292" max="12292" width="18.625" style="1186" customWidth="1"/>
    <col min="12293" max="12294" width="20.25" style="1186" customWidth="1"/>
    <col min="12295" max="12295" width="3.125" style="1186" customWidth="1"/>
    <col min="12296" max="12545" width="9" style="1186"/>
    <col min="12546" max="12546" width="26.625" style="1186" customWidth="1"/>
    <col min="12547" max="12547" width="3.125" style="1186" customWidth="1"/>
    <col min="12548" max="12548" width="18.625" style="1186" customWidth="1"/>
    <col min="12549" max="12550" width="20.25" style="1186" customWidth="1"/>
    <col min="12551" max="12551" width="3.125" style="1186" customWidth="1"/>
    <col min="12552" max="12801" width="9" style="1186"/>
    <col min="12802" max="12802" width="26.625" style="1186" customWidth="1"/>
    <col min="12803" max="12803" width="3.125" style="1186" customWidth="1"/>
    <col min="12804" max="12804" width="18.625" style="1186" customWidth="1"/>
    <col min="12805" max="12806" width="20.25" style="1186" customWidth="1"/>
    <col min="12807" max="12807" width="3.125" style="1186" customWidth="1"/>
    <col min="12808" max="13057" width="9" style="1186"/>
    <col min="13058" max="13058" width="26.625" style="1186" customWidth="1"/>
    <col min="13059" max="13059" width="3.125" style="1186" customWidth="1"/>
    <col min="13060" max="13060" width="18.625" style="1186" customWidth="1"/>
    <col min="13061" max="13062" width="20.25" style="1186" customWidth="1"/>
    <col min="13063" max="13063" width="3.125" style="1186" customWidth="1"/>
    <col min="13064" max="13313" width="9" style="1186"/>
    <col min="13314" max="13314" width="26.625" style="1186" customWidth="1"/>
    <col min="13315" max="13315" width="3.125" style="1186" customWidth="1"/>
    <col min="13316" max="13316" width="18.625" style="1186" customWidth="1"/>
    <col min="13317" max="13318" width="20.25" style="1186" customWidth="1"/>
    <col min="13319" max="13319" width="3.125" style="1186" customWidth="1"/>
    <col min="13320" max="13569" width="9" style="1186"/>
    <col min="13570" max="13570" width="26.625" style="1186" customWidth="1"/>
    <col min="13571" max="13571" width="3.125" style="1186" customWidth="1"/>
    <col min="13572" max="13572" width="18.625" style="1186" customWidth="1"/>
    <col min="13573" max="13574" width="20.25" style="1186" customWidth="1"/>
    <col min="13575" max="13575" width="3.125" style="1186" customWidth="1"/>
    <col min="13576" max="13825" width="9" style="1186"/>
    <col min="13826" max="13826" width="26.625" style="1186" customWidth="1"/>
    <col min="13827" max="13827" width="3.125" style="1186" customWidth="1"/>
    <col min="13828" max="13828" width="18.625" style="1186" customWidth="1"/>
    <col min="13829" max="13830" width="20.25" style="1186" customWidth="1"/>
    <col min="13831" max="13831" width="3.125" style="1186" customWidth="1"/>
    <col min="13832" max="14081" width="9" style="1186"/>
    <col min="14082" max="14082" width="26.625" style="1186" customWidth="1"/>
    <col min="14083" max="14083" width="3.125" style="1186" customWidth="1"/>
    <col min="14084" max="14084" width="18.625" style="1186" customWidth="1"/>
    <col min="14085" max="14086" width="20.25" style="1186" customWidth="1"/>
    <col min="14087" max="14087" width="3.125" style="1186" customWidth="1"/>
    <col min="14088" max="14337" width="9" style="1186"/>
    <col min="14338" max="14338" width="26.625" style="1186" customWidth="1"/>
    <col min="14339" max="14339" width="3.125" style="1186" customWidth="1"/>
    <col min="14340" max="14340" width="18.625" style="1186" customWidth="1"/>
    <col min="14341" max="14342" width="20.25" style="1186" customWidth="1"/>
    <col min="14343" max="14343" width="3.125" style="1186" customWidth="1"/>
    <col min="14344" max="14593" width="9" style="1186"/>
    <col min="14594" max="14594" width="26.625" style="1186" customWidth="1"/>
    <col min="14595" max="14595" width="3.125" style="1186" customWidth="1"/>
    <col min="14596" max="14596" width="18.625" style="1186" customWidth="1"/>
    <col min="14597" max="14598" width="20.25" style="1186" customWidth="1"/>
    <col min="14599" max="14599" width="3.125" style="1186" customWidth="1"/>
    <col min="14600" max="14849" width="9" style="1186"/>
    <col min="14850" max="14850" width="26.625" style="1186" customWidth="1"/>
    <col min="14851" max="14851" width="3.125" style="1186" customWidth="1"/>
    <col min="14852" max="14852" width="18.625" style="1186" customWidth="1"/>
    <col min="14853" max="14854" width="20.25" style="1186" customWidth="1"/>
    <col min="14855" max="14855" width="3.125" style="1186" customWidth="1"/>
    <col min="14856" max="15105" width="9" style="1186"/>
    <col min="15106" max="15106" width="26.625" style="1186" customWidth="1"/>
    <col min="15107" max="15107" width="3.125" style="1186" customWidth="1"/>
    <col min="15108" max="15108" width="18.625" style="1186" customWidth="1"/>
    <col min="15109" max="15110" width="20.25" style="1186" customWidth="1"/>
    <col min="15111" max="15111" width="3.125" style="1186" customWidth="1"/>
    <col min="15112" max="15361" width="9" style="1186"/>
    <col min="15362" max="15362" width="26.625" style="1186" customWidth="1"/>
    <col min="15363" max="15363" width="3.125" style="1186" customWidth="1"/>
    <col min="15364" max="15364" width="18.625" style="1186" customWidth="1"/>
    <col min="15365" max="15366" width="20.25" style="1186" customWidth="1"/>
    <col min="15367" max="15367" width="3.125" style="1186" customWidth="1"/>
    <col min="15368" max="15617" width="9" style="1186"/>
    <col min="15618" max="15618" width="26.625" style="1186" customWidth="1"/>
    <col min="15619" max="15619" width="3.125" style="1186" customWidth="1"/>
    <col min="15620" max="15620" width="18.625" style="1186" customWidth="1"/>
    <col min="15621" max="15622" width="20.25" style="1186" customWidth="1"/>
    <col min="15623" max="15623" width="3.125" style="1186" customWidth="1"/>
    <col min="15624" max="15873" width="9" style="1186"/>
    <col min="15874" max="15874" width="26.625" style="1186" customWidth="1"/>
    <col min="15875" max="15875" width="3.125" style="1186" customWidth="1"/>
    <col min="15876" max="15876" width="18.625" style="1186" customWidth="1"/>
    <col min="15877" max="15878" width="20.25" style="1186" customWidth="1"/>
    <col min="15879" max="15879" width="3.125" style="1186" customWidth="1"/>
    <col min="15880" max="16129" width="9" style="1186"/>
    <col min="16130" max="16130" width="26.625" style="1186" customWidth="1"/>
    <col min="16131" max="16131" width="3.125" style="1186" customWidth="1"/>
    <col min="16132" max="16132" width="18.625" style="1186" customWidth="1"/>
    <col min="16133" max="16134" width="20.25" style="1186" customWidth="1"/>
    <col min="16135" max="16135" width="3.125" style="1186" customWidth="1"/>
    <col min="16136" max="16384" width="9" style="1186"/>
  </cols>
  <sheetData>
    <row r="1" spans="1:12" ht="19.5" customHeight="1">
      <c r="A1" s="1185"/>
      <c r="B1" s="1185"/>
      <c r="C1" s="1185"/>
      <c r="D1" s="1185"/>
      <c r="E1" s="1185"/>
      <c r="F1" s="1185"/>
      <c r="G1" s="1185"/>
      <c r="H1" s="1185"/>
      <c r="I1" s="1185"/>
    </row>
    <row r="2" spans="1:12" ht="21.75" customHeight="1">
      <c r="A2" s="1185"/>
      <c r="B2" s="1185"/>
      <c r="C2" s="1185"/>
      <c r="D2" s="1185"/>
      <c r="E2" s="1185"/>
      <c r="F2" s="5117" t="s">
        <v>2399</v>
      </c>
      <c r="G2" s="5117"/>
      <c r="H2" s="1185"/>
      <c r="I2" s="1185"/>
      <c r="J2" s="3581" t="s">
        <v>3035</v>
      </c>
      <c r="K2" s="3581"/>
      <c r="L2" s="3581"/>
    </row>
    <row r="3" spans="1:12" ht="36" customHeight="1">
      <c r="A3" s="1185"/>
      <c r="B3" s="5118" t="s">
        <v>2839</v>
      </c>
      <c r="C3" s="5118"/>
      <c r="D3" s="5118"/>
      <c r="E3" s="5118"/>
      <c r="F3" s="5118"/>
      <c r="G3" s="5118"/>
      <c r="H3" s="1185"/>
      <c r="I3" s="1185"/>
      <c r="J3" s="897"/>
    </row>
    <row r="4" spans="1:12" ht="18.75" customHeight="1">
      <c r="A4" s="1185"/>
      <c r="B4" s="1187"/>
      <c r="C4" s="1187"/>
      <c r="D4" s="1187"/>
      <c r="E4" s="1187"/>
      <c r="F4" s="1187"/>
      <c r="G4" s="1187"/>
      <c r="H4" s="1185"/>
      <c r="I4" s="1185"/>
    </row>
    <row r="5" spans="1:12" ht="38.25" customHeight="1">
      <c r="A5" s="1185"/>
      <c r="B5" s="1424" t="s">
        <v>2400</v>
      </c>
      <c r="C5" s="5119" t="str">
        <f>IF(基本情報入力シート!$D$23="","",基本情報入力シート!$D$23)</f>
        <v/>
      </c>
      <c r="D5" s="5120"/>
      <c r="E5" s="5120"/>
      <c r="F5" s="5120"/>
      <c r="G5" s="5121"/>
      <c r="H5" s="1185"/>
      <c r="I5" s="1185"/>
    </row>
    <row r="6" spans="1:12" ht="38.25" customHeight="1">
      <c r="A6" s="1185"/>
      <c r="B6" s="1425" t="s">
        <v>2170</v>
      </c>
      <c r="C6" s="5122" t="s">
        <v>2840</v>
      </c>
      <c r="D6" s="5123"/>
      <c r="E6" s="5123"/>
      <c r="F6" s="5123"/>
      <c r="G6" s="5124"/>
      <c r="H6" s="1185"/>
      <c r="I6" s="1185"/>
    </row>
    <row r="7" spans="1:12" s="1188" customFormat="1" ht="38.25" customHeight="1">
      <c r="A7" s="1185"/>
      <c r="B7" s="1426" t="s">
        <v>2401</v>
      </c>
      <c r="C7" s="5125" t="s">
        <v>2402</v>
      </c>
      <c r="D7" s="5126"/>
      <c r="E7" s="5126"/>
      <c r="F7" s="5126"/>
      <c r="G7" s="5127"/>
      <c r="H7" s="1185"/>
      <c r="I7" s="1185"/>
    </row>
    <row r="8" spans="1:12" ht="15.75" customHeight="1">
      <c r="A8" s="1185"/>
      <c r="B8" s="1427"/>
      <c r="C8" s="1189"/>
      <c r="D8" s="1189"/>
      <c r="E8" s="1189"/>
      <c r="F8" s="1189"/>
      <c r="G8" s="1189"/>
      <c r="H8" s="1185"/>
      <c r="I8" s="1185"/>
    </row>
    <row r="9" spans="1:12" ht="18.75" customHeight="1">
      <c r="A9" s="1185"/>
      <c r="B9" s="5114" t="s">
        <v>2403</v>
      </c>
      <c r="C9" s="1428"/>
      <c r="D9" s="1185"/>
      <c r="E9" s="1185"/>
      <c r="F9" s="1185"/>
      <c r="G9" s="1190"/>
      <c r="H9" s="1185"/>
      <c r="I9" s="1185"/>
    </row>
    <row r="10" spans="1:12" ht="33" customHeight="1">
      <c r="A10" s="1185"/>
      <c r="B10" s="5114"/>
      <c r="C10" s="1428"/>
      <c r="D10" s="1429"/>
      <c r="E10" s="1430" t="s">
        <v>106</v>
      </c>
      <c r="F10" s="1430" t="s">
        <v>107</v>
      </c>
      <c r="G10" s="1190"/>
      <c r="H10" s="1185"/>
      <c r="I10" s="1185"/>
    </row>
    <row r="11" spans="1:12" ht="33" customHeight="1">
      <c r="A11" s="1185"/>
      <c r="B11" s="5114"/>
      <c r="C11" s="1428"/>
      <c r="D11" s="1431" t="s">
        <v>1729</v>
      </c>
      <c r="E11" s="1432" t="s">
        <v>1587</v>
      </c>
      <c r="F11" s="1432" t="s">
        <v>1587</v>
      </c>
      <c r="G11" s="1190"/>
      <c r="H11" s="1185"/>
      <c r="I11" s="1185"/>
    </row>
    <row r="12" spans="1:12" ht="33" customHeight="1">
      <c r="A12" s="1185"/>
      <c r="B12" s="5114"/>
      <c r="C12" s="1428"/>
      <c r="D12" s="1431" t="s">
        <v>2404</v>
      </c>
      <c r="E12" s="1432" t="s">
        <v>1587</v>
      </c>
      <c r="F12" s="1432" t="s">
        <v>1587</v>
      </c>
      <c r="G12" s="1190"/>
      <c r="H12" s="1185"/>
      <c r="I12" s="1185"/>
    </row>
    <row r="13" spans="1:12" ht="25.5" customHeight="1">
      <c r="A13" s="1185"/>
      <c r="B13" s="5115"/>
      <c r="C13" s="1191"/>
      <c r="D13" s="1192"/>
      <c r="E13" s="1192"/>
      <c r="F13" s="1192"/>
      <c r="G13" s="1193"/>
      <c r="H13" s="1185"/>
      <c r="I13" s="1185"/>
    </row>
    <row r="14" spans="1:12">
      <c r="A14" s="1185"/>
      <c r="B14" s="1185"/>
      <c r="C14" s="1185"/>
      <c r="D14" s="1185"/>
      <c r="E14" s="1185"/>
      <c r="F14" s="1185"/>
      <c r="G14" s="1185"/>
      <c r="H14" s="1185"/>
      <c r="I14" s="1185"/>
    </row>
    <row r="15" spans="1:12" s="1188" customFormat="1" ht="17.25" customHeight="1">
      <c r="A15" s="1185"/>
      <c r="B15" s="5116" t="s">
        <v>2405</v>
      </c>
      <c r="C15" s="5116"/>
      <c r="D15" s="5116"/>
      <c r="E15" s="5116"/>
      <c r="F15" s="5116"/>
      <c r="G15" s="5116"/>
      <c r="H15" s="5116"/>
      <c r="I15" s="5116"/>
    </row>
    <row r="16" spans="1:12" s="1188" customFormat="1" ht="17.25" customHeight="1">
      <c r="A16" s="1185"/>
      <c r="B16" s="1194" t="s">
        <v>2841</v>
      </c>
      <c r="C16" s="1194"/>
      <c r="D16" s="1194"/>
      <c r="E16" s="1194"/>
      <c r="F16" s="1194"/>
      <c r="G16" s="1194"/>
      <c r="H16" s="1194"/>
      <c r="I16" s="1194"/>
    </row>
    <row r="17" spans="1:9" ht="17.25" customHeight="1">
      <c r="A17" s="1185"/>
      <c r="B17" s="1194"/>
      <c r="C17" s="1185"/>
      <c r="D17" s="1185"/>
      <c r="E17" s="1185"/>
      <c r="F17" s="1185"/>
      <c r="G17" s="1185"/>
      <c r="H17" s="1185"/>
      <c r="I17" s="1185"/>
    </row>
    <row r="18" spans="1:9">
      <c r="A18" s="1185"/>
      <c r="B18" s="1185"/>
      <c r="C18" s="1185"/>
      <c r="D18" s="1185"/>
      <c r="E18" s="1185"/>
      <c r="F18" s="1185"/>
      <c r="G18" s="1185"/>
      <c r="H18" s="1185"/>
      <c r="I18" s="1185"/>
    </row>
    <row r="19" spans="1:9">
      <c r="C19" s="1186" t="s">
        <v>2842</v>
      </c>
    </row>
    <row r="58" spans="2:2">
      <c r="B58" s="1195"/>
    </row>
  </sheetData>
  <mergeCells count="8">
    <mergeCell ref="B9:B13"/>
    <mergeCell ref="B15:I15"/>
    <mergeCell ref="F2:G2"/>
    <mergeCell ref="J2:L2"/>
    <mergeCell ref="B3:G3"/>
    <mergeCell ref="C5:G5"/>
    <mergeCell ref="C6:G6"/>
    <mergeCell ref="C7:G7"/>
  </mergeCells>
  <phoneticPr fontId="33"/>
  <hyperlinks>
    <hyperlink ref="J2:K2"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legacyDrawing r:id="rId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17"/>
  <sheetViews>
    <sheetView view="pageBreakPreview" zoomScale="85" zoomScaleNormal="100" zoomScaleSheetLayoutView="85" workbookViewId="0">
      <selection activeCell="G11" sqref="G11"/>
    </sheetView>
  </sheetViews>
  <sheetFormatPr defaultRowHeight="13.5"/>
  <cols>
    <col min="1" max="1" width="1.25" style="521" customWidth="1"/>
    <col min="2" max="2" width="24.25" style="521" customWidth="1"/>
    <col min="3" max="3" width="4" style="521" customWidth="1"/>
    <col min="4" max="6" width="20.125" style="521" customWidth="1"/>
    <col min="7" max="7" width="3.125" style="521" customWidth="1"/>
    <col min="8" max="8" width="1.5" style="521" customWidth="1"/>
    <col min="9" max="256" width="9" style="521"/>
    <col min="257" max="257" width="1.25" style="521" customWidth="1"/>
    <col min="258" max="258" width="24.25" style="521" customWidth="1"/>
    <col min="259" max="259" width="4" style="521" customWidth="1"/>
    <col min="260" max="262" width="20.125" style="521" customWidth="1"/>
    <col min="263" max="263" width="3.125" style="521" customWidth="1"/>
    <col min="264" max="512" width="9" style="521"/>
    <col min="513" max="513" width="1.25" style="521" customWidth="1"/>
    <col min="514" max="514" width="24.25" style="521" customWidth="1"/>
    <col min="515" max="515" width="4" style="521" customWidth="1"/>
    <col min="516" max="518" width="20.125" style="521" customWidth="1"/>
    <col min="519" max="519" width="3.125" style="521" customWidth="1"/>
    <col min="520" max="768" width="9" style="521"/>
    <col min="769" max="769" width="1.25" style="521" customWidth="1"/>
    <col min="770" max="770" width="24.25" style="521" customWidth="1"/>
    <col min="771" max="771" width="4" style="521" customWidth="1"/>
    <col min="772" max="774" width="20.125" style="521" customWidth="1"/>
    <col min="775" max="775" width="3.125" style="521" customWidth="1"/>
    <col min="776" max="1024" width="9" style="521"/>
    <col min="1025" max="1025" width="1.25" style="521" customWidth="1"/>
    <col min="1026" max="1026" width="24.25" style="521" customWidth="1"/>
    <col min="1027" max="1027" width="4" style="521" customWidth="1"/>
    <col min="1028" max="1030" width="20.125" style="521" customWidth="1"/>
    <col min="1031" max="1031" width="3.125" style="521" customWidth="1"/>
    <col min="1032" max="1280" width="9" style="521"/>
    <col min="1281" max="1281" width="1.25" style="521" customWidth="1"/>
    <col min="1282" max="1282" width="24.25" style="521" customWidth="1"/>
    <col min="1283" max="1283" width="4" style="521" customWidth="1"/>
    <col min="1284" max="1286" width="20.125" style="521" customWidth="1"/>
    <col min="1287" max="1287" width="3.125" style="521" customWidth="1"/>
    <col min="1288" max="1536" width="9" style="521"/>
    <col min="1537" max="1537" width="1.25" style="521" customWidth="1"/>
    <col min="1538" max="1538" width="24.25" style="521" customWidth="1"/>
    <col min="1539" max="1539" width="4" style="521" customWidth="1"/>
    <col min="1540" max="1542" width="20.125" style="521" customWidth="1"/>
    <col min="1543" max="1543" width="3.125" style="521" customWidth="1"/>
    <col min="1544" max="1792" width="9" style="521"/>
    <col min="1793" max="1793" width="1.25" style="521" customWidth="1"/>
    <col min="1794" max="1794" width="24.25" style="521" customWidth="1"/>
    <col min="1795" max="1795" width="4" style="521" customWidth="1"/>
    <col min="1796" max="1798" width="20.125" style="521" customWidth="1"/>
    <col min="1799" max="1799" width="3.125" style="521" customWidth="1"/>
    <col min="1800" max="2048" width="9" style="521"/>
    <col min="2049" max="2049" width="1.25" style="521" customWidth="1"/>
    <col min="2050" max="2050" width="24.25" style="521" customWidth="1"/>
    <col min="2051" max="2051" width="4" style="521" customWidth="1"/>
    <col min="2052" max="2054" width="20.125" style="521" customWidth="1"/>
    <col min="2055" max="2055" width="3.125" style="521" customWidth="1"/>
    <col min="2056" max="2304" width="9" style="521"/>
    <col min="2305" max="2305" width="1.25" style="521" customWidth="1"/>
    <col min="2306" max="2306" width="24.25" style="521" customWidth="1"/>
    <col min="2307" max="2307" width="4" style="521" customWidth="1"/>
    <col min="2308" max="2310" width="20.125" style="521" customWidth="1"/>
    <col min="2311" max="2311" width="3.125" style="521" customWidth="1"/>
    <col min="2312" max="2560" width="9" style="521"/>
    <col min="2561" max="2561" width="1.25" style="521" customWidth="1"/>
    <col min="2562" max="2562" width="24.25" style="521" customWidth="1"/>
    <col min="2563" max="2563" width="4" style="521" customWidth="1"/>
    <col min="2564" max="2566" width="20.125" style="521" customWidth="1"/>
    <col min="2567" max="2567" width="3.125" style="521" customWidth="1"/>
    <col min="2568" max="2816" width="9" style="521"/>
    <col min="2817" max="2817" width="1.25" style="521" customWidth="1"/>
    <col min="2818" max="2818" width="24.25" style="521" customWidth="1"/>
    <col min="2819" max="2819" width="4" style="521" customWidth="1"/>
    <col min="2820" max="2822" width="20.125" style="521" customWidth="1"/>
    <col min="2823" max="2823" width="3.125" style="521" customWidth="1"/>
    <col min="2824" max="3072" width="9" style="521"/>
    <col min="3073" max="3073" width="1.25" style="521" customWidth="1"/>
    <col min="3074" max="3074" width="24.25" style="521" customWidth="1"/>
    <col min="3075" max="3075" width="4" style="521" customWidth="1"/>
    <col min="3076" max="3078" width="20.125" style="521" customWidth="1"/>
    <col min="3079" max="3079" width="3.125" style="521" customWidth="1"/>
    <col min="3080" max="3328" width="9" style="521"/>
    <col min="3329" max="3329" width="1.25" style="521" customWidth="1"/>
    <col min="3330" max="3330" width="24.25" style="521" customWidth="1"/>
    <col min="3331" max="3331" width="4" style="521" customWidth="1"/>
    <col min="3332" max="3334" width="20.125" style="521" customWidth="1"/>
    <col min="3335" max="3335" width="3.125" style="521" customWidth="1"/>
    <col min="3336" max="3584" width="9" style="521"/>
    <col min="3585" max="3585" width="1.25" style="521" customWidth="1"/>
    <col min="3586" max="3586" width="24.25" style="521" customWidth="1"/>
    <col min="3587" max="3587" width="4" style="521" customWidth="1"/>
    <col min="3588" max="3590" width="20.125" style="521" customWidth="1"/>
    <col min="3591" max="3591" width="3.125" style="521" customWidth="1"/>
    <col min="3592" max="3840" width="9" style="521"/>
    <col min="3841" max="3841" width="1.25" style="521" customWidth="1"/>
    <col min="3842" max="3842" width="24.25" style="521" customWidth="1"/>
    <col min="3843" max="3843" width="4" style="521" customWidth="1"/>
    <col min="3844" max="3846" width="20.125" style="521" customWidth="1"/>
    <col min="3847" max="3847" width="3.125" style="521" customWidth="1"/>
    <col min="3848" max="4096" width="9" style="521"/>
    <col min="4097" max="4097" width="1.25" style="521" customWidth="1"/>
    <col min="4098" max="4098" width="24.25" style="521" customWidth="1"/>
    <col min="4099" max="4099" width="4" style="521" customWidth="1"/>
    <col min="4100" max="4102" width="20.125" style="521" customWidth="1"/>
    <col min="4103" max="4103" width="3.125" style="521" customWidth="1"/>
    <col min="4104" max="4352" width="9" style="521"/>
    <col min="4353" max="4353" width="1.25" style="521" customWidth="1"/>
    <col min="4354" max="4354" width="24.25" style="521" customWidth="1"/>
    <col min="4355" max="4355" width="4" style="521" customWidth="1"/>
    <col min="4356" max="4358" width="20.125" style="521" customWidth="1"/>
    <col min="4359" max="4359" width="3.125" style="521" customWidth="1"/>
    <col min="4360" max="4608" width="9" style="521"/>
    <col min="4609" max="4609" width="1.25" style="521" customWidth="1"/>
    <col min="4610" max="4610" width="24.25" style="521" customWidth="1"/>
    <col min="4611" max="4611" width="4" style="521" customWidth="1"/>
    <col min="4612" max="4614" width="20.125" style="521" customWidth="1"/>
    <col min="4615" max="4615" width="3.125" style="521" customWidth="1"/>
    <col min="4616" max="4864" width="9" style="521"/>
    <col min="4865" max="4865" width="1.25" style="521" customWidth="1"/>
    <col min="4866" max="4866" width="24.25" style="521" customWidth="1"/>
    <col min="4867" max="4867" width="4" style="521" customWidth="1"/>
    <col min="4868" max="4870" width="20.125" style="521" customWidth="1"/>
    <col min="4871" max="4871" width="3.125" style="521" customWidth="1"/>
    <col min="4872" max="5120" width="9" style="521"/>
    <col min="5121" max="5121" width="1.25" style="521" customWidth="1"/>
    <col min="5122" max="5122" width="24.25" style="521" customWidth="1"/>
    <col min="5123" max="5123" width="4" style="521" customWidth="1"/>
    <col min="5124" max="5126" width="20.125" style="521" customWidth="1"/>
    <col min="5127" max="5127" width="3.125" style="521" customWidth="1"/>
    <col min="5128" max="5376" width="9" style="521"/>
    <col min="5377" max="5377" width="1.25" style="521" customWidth="1"/>
    <col min="5378" max="5378" width="24.25" style="521" customWidth="1"/>
    <col min="5379" max="5379" width="4" style="521" customWidth="1"/>
    <col min="5380" max="5382" width="20.125" style="521" customWidth="1"/>
    <col min="5383" max="5383" width="3.125" style="521" customWidth="1"/>
    <col min="5384" max="5632" width="9" style="521"/>
    <col min="5633" max="5633" width="1.25" style="521" customWidth="1"/>
    <col min="5634" max="5634" width="24.25" style="521" customWidth="1"/>
    <col min="5635" max="5635" width="4" style="521" customWidth="1"/>
    <col min="5636" max="5638" width="20.125" style="521" customWidth="1"/>
    <col min="5639" max="5639" width="3.125" style="521" customWidth="1"/>
    <col min="5640" max="5888" width="9" style="521"/>
    <col min="5889" max="5889" width="1.25" style="521" customWidth="1"/>
    <col min="5890" max="5890" width="24.25" style="521" customWidth="1"/>
    <col min="5891" max="5891" width="4" style="521" customWidth="1"/>
    <col min="5892" max="5894" width="20.125" style="521" customWidth="1"/>
    <col min="5895" max="5895" width="3.125" style="521" customWidth="1"/>
    <col min="5896" max="6144" width="9" style="521"/>
    <col min="6145" max="6145" width="1.25" style="521" customWidth="1"/>
    <col min="6146" max="6146" width="24.25" style="521" customWidth="1"/>
    <col min="6147" max="6147" width="4" style="521" customWidth="1"/>
    <col min="6148" max="6150" width="20.125" style="521" customWidth="1"/>
    <col min="6151" max="6151" width="3.125" style="521" customWidth="1"/>
    <col min="6152" max="6400" width="9" style="521"/>
    <col min="6401" max="6401" width="1.25" style="521" customWidth="1"/>
    <col min="6402" max="6402" width="24.25" style="521" customWidth="1"/>
    <col min="6403" max="6403" width="4" style="521" customWidth="1"/>
    <col min="6404" max="6406" width="20.125" style="521" customWidth="1"/>
    <col min="6407" max="6407" width="3.125" style="521" customWidth="1"/>
    <col min="6408" max="6656" width="9" style="521"/>
    <col min="6657" max="6657" width="1.25" style="521" customWidth="1"/>
    <col min="6658" max="6658" width="24.25" style="521" customWidth="1"/>
    <col min="6659" max="6659" width="4" style="521" customWidth="1"/>
    <col min="6660" max="6662" width="20.125" style="521" customWidth="1"/>
    <col min="6663" max="6663" width="3.125" style="521" customWidth="1"/>
    <col min="6664" max="6912" width="9" style="521"/>
    <col min="6913" max="6913" width="1.25" style="521" customWidth="1"/>
    <col min="6914" max="6914" width="24.25" style="521" customWidth="1"/>
    <col min="6915" max="6915" width="4" style="521" customWidth="1"/>
    <col min="6916" max="6918" width="20.125" style="521" customWidth="1"/>
    <col min="6919" max="6919" width="3.125" style="521" customWidth="1"/>
    <col min="6920" max="7168" width="9" style="521"/>
    <col min="7169" max="7169" width="1.25" style="521" customWidth="1"/>
    <col min="7170" max="7170" width="24.25" style="521" customWidth="1"/>
    <col min="7171" max="7171" width="4" style="521" customWidth="1"/>
    <col min="7172" max="7174" width="20.125" style="521" customWidth="1"/>
    <col min="7175" max="7175" width="3.125" style="521" customWidth="1"/>
    <col min="7176" max="7424" width="9" style="521"/>
    <col min="7425" max="7425" width="1.25" style="521" customWidth="1"/>
    <col min="7426" max="7426" width="24.25" style="521" customWidth="1"/>
    <col min="7427" max="7427" width="4" style="521" customWidth="1"/>
    <col min="7428" max="7430" width="20.125" style="521" customWidth="1"/>
    <col min="7431" max="7431" width="3.125" style="521" customWidth="1"/>
    <col min="7432" max="7680" width="9" style="521"/>
    <col min="7681" max="7681" width="1.25" style="521" customWidth="1"/>
    <col min="7682" max="7682" width="24.25" style="521" customWidth="1"/>
    <col min="7683" max="7683" width="4" style="521" customWidth="1"/>
    <col min="7684" max="7686" width="20.125" style="521" customWidth="1"/>
    <col min="7687" max="7687" width="3.125" style="521" customWidth="1"/>
    <col min="7688" max="7936" width="9" style="521"/>
    <col min="7937" max="7937" width="1.25" style="521" customWidth="1"/>
    <col min="7938" max="7938" width="24.25" style="521" customWidth="1"/>
    <col min="7939" max="7939" width="4" style="521" customWidth="1"/>
    <col min="7940" max="7942" width="20.125" style="521" customWidth="1"/>
    <col min="7943" max="7943" width="3.125" style="521" customWidth="1"/>
    <col min="7944" max="8192" width="9" style="521"/>
    <col min="8193" max="8193" width="1.25" style="521" customWidth="1"/>
    <col min="8194" max="8194" width="24.25" style="521" customWidth="1"/>
    <col min="8195" max="8195" width="4" style="521" customWidth="1"/>
    <col min="8196" max="8198" width="20.125" style="521" customWidth="1"/>
    <col min="8199" max="8199" width="3.125" style="521" customWidth="1"/>
    <col min="8200" max="8448" width="9" style="521"/>
    <col min="8449" max="8449" width="1.25" style="521" customWidth="1"/>
    <col min="8450" max="8450" width="24.25" style="521" customWidth="1"/>
    <col min="8451" max="8451" width="4" style="521" customWidth="1"/>
    <col min="8452" max="8454" width="20.125" style="521" customWidth="1"/>
    <col min="8455" max="8455" width="3.125" style="521" customWidth="1"/>
    <col min="8456" max="8704" width="9" style="521"/>
    <col min="8705" max="8705" width="1.25" style="521" customWidth="1"/>
    <col min="8706" max="8706" width="24.25" style="521" customWidth="1"/>
    <col min="8707" max="8707" width="4" style="521" customWidth="1"/>
    <col min="8708" max="8710" width="20.125" style="521" customWidth="1"/>
    <col min="8711" max="8711" width="3.125" style="521" customWidth="1"/>
    <col min="8712" max="8960" width="9" style="521"/>
    <col min="8961" max="8961" width="1.25" style="521" customWidth="1"/>
    <col min="8962" max="8962" width="24.25" style="521" customWidth="1"/>
    <col min="8963" max="8963" width="4" style="521" customWidth="1"/>
    <col min="8964" max="8966" width="20.125" style="521" customWidth="1"/>
    <col min="8967" max="8967" width="3.125" style="521" customWidth="1"/>
    <col min="8968" max="9216" width="9" style="521"/>
    <col min="9217" max="9217" width="1.25" style="521" customWidth="1"/>
    <col min="9218" max="9218" width="24.25" style="521" customWidth="1"/>
    <col min="9219" max="9219" width="4" style="521" customWidth="1"/>
    <col min="9220" max="9222" width="20.125" style="521" customWidth="1"/>
    <col min="9223" max="9223" width="3.125" style="521" customWidth="1"/>
    <col min="9224" max="9472" width="9" style="521"/>
    <col min="9473" max="9473" width="1.25" style="521" customWidth="1"/>
    <col min="9474" max="9474" width="24.25" style="521" customWidth="1"/>
    <col min="9475" max="9475" width="4" style="521" customWidth="1"/>
    <col min="9476" max="9478" width="20.125" style="521" customWidth="1"/>
    <col min="9479" max="9479" width="3.125" style="521" customWidth="1"/>
    <col min="9480" max="9728" width="9" style="521"/>
    <col min="9729" max="9729" width="1.25" style="521" customWidth="1"/>
    <col min="9730" max="9730" width="24.25" style="521" customWidth="1"/>
    <col min="9731" max="9731" width="4" style="521" customWidth="1"/>
    <col min="9732" max="9734" width="20.125" style="521" customWidth="1"/>
    <col min="9735" max="9735" width="3.125" style="521" customWidth="1"/>
    <col min="9736" max="9984" width="9" style="521"/>
    <col min="9985" max="9985" width="1.25" style="521" customWidth="1"/>
    <col min="9986" max="9986" width="24.25" style="521" customWidth="1"/>
    <col min="9987" max="9987" width="4" style="521" customWidth="1"/>
    <col min="9988" max="9990" width="20.125" style="521" customWidth="1"/>
    <col min="9991" max="9991" width="3.125" style="521" customWidth="1"/>
    <col min="9992" max="10240" width="9" style="521"/>
    <col min="10241" max="10241" width="1.25" style="521" customWidth="1"/>
    <col min="10242" max="10242" width="24.25" style="521" customWidth="1"/>
    <col min="10243" max="10243" width="4" style="521" customWidth="1"/>
    <col min="10244" max="10246" width="20.125" style="521" customWidth="1"/>
    <col min="10247" max="10247" width="3.125" style="521" customWidth="1"/>
    <col min="10248" max="10496" width="9" style="521"/>
    <col min="10497" max="10497" width="1.25" style="521" customWidth="1"/>
    <col min="10498" max="10498" width="24.25" style="521" customWidth="1"/>
    <col min="10499" max="10499" width="4" style="521" customWidth="1"/>
    <col min="10500" max="10502" width="20.125" style="521" customWidth="1"/>
    <col min="10503" max="10503" width="3.125" style="521" customWidth="1"/>
    <col min="10504" max="10752" width="9" style="521"/>
    <col min="10753" max="10753" width="1.25" style="521" customWidth="1"/>
    <col min="10754" max="10754" width="24.25" style="521" customWidth="1"/>
    <col min="10755" max="10755" width="4" style="521" customWidth="1"/>
    <col min="10756" max="10758" width="20.125" style="521" customWidth="1"/>
    <col min="10759" max="10759" width="3.125" style="521" customWidth="1"/>
    <col min="10760" max="11008" width="9" style="521"/>
    <col min="11009" max="11009" width="1.25" style="521" customWidth="1"/>
    <col min="11010" max="11010" width="24.25" style="521" customWidth="1"/>
    <col min="11011" max="11011" width="4" style="521" customWidth="1"/>
    <col min="11012" max="11014" width="20.125" style="521" customWidth="1"/>
    <col min="11015" max="11015" width="3.125" style="521" customWidth="1"/>
    <col min="11016" max="11264" width="9" style="521"/>
    <col min="11265" max="11265" width="1.25" style="521" customWidth="1"/>
    <col min="11266" max="11266" width="24.25" style="521" customWidth="1"/>
    <col min="11267" max="11267" width="4" style="521" customWidth="1"/>
    <col min="11268" max="11270" width="20.125" style="521" customWidth="1"/>
    <col min="11271" max="11271" width="3.125" style="521" customWidth="1"/>
    <col min="11272" max="11520" width="9" style="521"/>
    <col min="11521" max="11521" width="1.25" style="521" customWidth="1"/>
    <col min="11522" max="11522" width="24.25" style="521" customWidth="1"/>
    <col min="11523" max="11523" width="4" style="521" customWidth="1"/>
    <col min="11524" max="11526" width="20.125" style="521" customWidth="1"/>
    <col min="11527" max="11527" width="3.125" style="521" customWidth="1"/>
    <col min="11528" max="11776" width="9" style="521"/>
    <col min="11777" max="11777" width="1.25" style="521" customWidth="1"/>
    <col min="11778" max="11778" width="24.25" style="521" customWidth="1"/>
    <col min="11779" max="11779" width="4" style="521" customWidth="1"/>
    <col min="11780" max="11782" width="20.125" style="521" customWidth="1"/>
    <col min="11783" max="11783" width="3.125" style="521" customWidth="1"/>
    <col min="11784" max="12032" width="9" style="521"/>
    <col min="12033" max="12033" width="1.25" style="521" customWidth="1"/>
    <col min="12034" max="12034" width="24.25" style="521" customWidth="1"/>
    <col min="12035" max="12035" width="4" style="521" customWidth="1"/>
    <col min="12036" max="12038" width="20.125" style="521" customWidth="1"/>
    <col min="12039" max="12039" width="3.125" style="521" customWidth="1"/>
    <col min="12040" max="12288" width="9" style="521"/>
    <col min="12289" max="12289" width="1.25" style="521" customWidth="1"/>
    <col min="12290" max="12290" width="24.25" style="521" customWidth="1"/>
    <col min="12291" max="12291" width="4" style="521" customWidth="1"/>
    <col min="12292" max="12294" width="20.125" style="521" customWidth="1"/>
    <col min="12295" max="12295" width="3.125" style="521" customWidth="1"/>
    <col min="12296" max="12544" width="9" style="521"/>
    <col min="12545" max="12545" width="1.25" style="521" customWidth="1"/>
    <col min="12546" max="12546" width="24.25" style="521" customWidth="1"/>
    <col min="12547" max="12547" width="4" style="521" customWidth="1"/>
    <col min="12548" max="12550" width="20.125" style="521" customWidth="1"/>
    <col min="12551" max="12551" width="3.125" style="521" customWidth="1"/>
    <col min="12552" max="12800" width="9" style="521"/>
    <col min="12801" max="12801" width="1.25" style="521" customWidth="1"/>
    <col min="12802" max="12802" width="24.25" style="521" customWidth="1"/>
    <col min="12803" max="12803" width="4" style="521" customWidth="1"/>
    <col min="12804" max="12806" width="20.125" style="521" customWidth="1"/>
    <col min="12807" max="12807" width="3.125" style="521" customWidth="1"/>
    <col min="12808" max="13056" width="9" style="521"/>
    <col min="13057" max="13057" width="1.25" style="521" customWidth="1"/>
    <col min="13058" max="13058" width="24.25" style="521" customWidth="1"/>
    <col min="13059" max="13059" width="4" style="521" customWidth="1"/>
    <col min="13060" max="13062" width="20.125" style="521" customWidth="1"/>
    <col min="13063" max="13063" width="3.125" style="521" customWidth="1"/>
    <col min="13064" max="13312" width="9" style="521"/>
    <col min="13313" max="13313" width="1.25" style="521" customWidth="1"/>
    <col min="13314" max="13314" width="24.25" style="521" customWidth="1"/>
    <col min="13315" max="13315" width="4" style="521" customWidth="1"/>
    <col min="13316" max="13318" width="20.125" style="521" customWidth="1"/>
    <col min="13319" max="13319" width="3.125" style="521" customWidth="1"/>
    <col min="13320" max="13568" width="9" style="521"/>
    <col min="13569" max="13569" width="1.25" style="521" customWidth="1"/>
    <col min="13570" max="13570" width="24.25" style="521" customWidth="1"/>
    <col min="13571" max="13571" width="4" style="521" customWidth="1"/>
    <col min="13572" max="13574" width="20.125" style="521" customWidth="1"/>
    <col min="13575" max="13575" width="3.125" style="521" customWidth="1"/>
    <col min="13576" max="13824" width="9" style="521"/>
    <col min="13825" max="13825" width="1.25" style="521" customWidth="1"/>
    <col min="13826" max="13826" width="24.25" style="521" customWidth="1"/>
    <col min="13827" max="13827" width="4" style="521" customWidth="1"/>
    <col min="13828" max="13830" width="20.125" style="521" customWidth="1"/>
    <col min="13831" max="13831" width="3.125" style="521" customWidth="1"/>
    <col min="13832" max="14080" width="9" style="521"/>
    <col min="14081" max="14081" width="1.25" style="521" customWidth="1"/>
    <col min="14082" max="14082" width="24.25" style="521" customWidth="1"/>
    <col min="14083" max="14083" width="4" style="521" customWidth="1"/>
    <col min="14084" max="14086" width="20.125" style="521" customWidth="1"/>
    <col min="14087" max="14087" width="3.125" style="521" customWidth="1"/>
    <col min="14088" max="14336" width="9" style="521"/>
    <col min="14337" max="14337" width="1.25" style="521" customWidth="1"/>
    <col min="14338" max="14338" width="24.25" style="521" customWidth="1"/>
    <col min="14339" max="14339" width="4" style="521" customWidth="1"/>
    <col min="14340" max="14342" width="20.125" style="521" customWidth="1"/>
    <col min="14343" max="14343" width="3.125" style="521" customWidth="1"/>
    <col min="14344" max="14592" width="9" style="521"/>
    <col min="14593" max="14593" width="1.25" style="521" customWidth="1"/>
    <col min="14594" max="14594" width="24.25" style="521" customWidth="1"/>
    <col min="14595" max="14595" width="4" style="521" customWidth="1"/>
    <col min="14596" max="14598" width="20.125" style="521" customWidth="1"/>
    <col min="14599" max="14599" width="3.125" style="521" customWidth="1"/>
    <col min="14600" max="14848" width="9" style="521"/>
    <col min="14849" max="14849" width="1.25" style="521" customWidth="1"/>
    <col min="14850" max="14850" width="24.25" style="521" customWidth="1"/>
    <col min="14851" max="14851" width="4" style="521" customWidth="1"/>
    <col min="14852" max="14854" width="20.125" style="521" customWidth="1"/>
    <col min="14855" max="14855" width="3.125" style="521" customWidth="1"/>
    <col min="14856" max="15104" width="9" style="521"/>
    <col min="15105" max="15105" width="1.25" style="521" customWidth="1"/>
    <col min="15106" max="15106" width="24.25" style="521" customWidth="1"/>
    <col min="15107" max="15107" width="4" style="521" customWidth="1"/>
    <col min="15108" max="15110" width="20.125" style="521" customWidth="1"/>
    <col min="15111" max="15111" width="3.125" style="521" customWidth="1"/>
    <col min="15112" max="15360" width="9" style="521"/>
    <col min="15361" max="15361" width="1.25" style="521" customWidth="1"/>
    <col min="15362" max="15362" width="24.25" style="521" customWidth="1"/>
    <col min="15363" max="15363" width="4" style="521" customWidth="1"/>
    <col min="15364" max="15366" width="20.125" style="521" customWidth="1"/>
    <col min="15367" max="15367" width="3.125" style="521" customWidth="1"/>
    <col min="15368" max="15616" width="9" style="521"/>
    <col min="15617" max="15617" width="1.25" style="521" customWidth="1"/>
    <col min="15618" max="15618" width="24.25" style="521" customWidth="1"/>
    <col min="15619" max="15619" width="4" style="521" customWidth="1"/>
    <col min="15620" max="15622" width="20.125" style="521" customWidth="1"/>
    <col min="15623" max="15623" width="3.125" style="521" customWidth="1"/>
    <col min="15624" max="15872" width="9" style="521"/>
    <col min="15873" max="15873" width="1.25" style="521" customWidth="1"/>
    <col min="15874" max="15874" width="24.25" style="521" customWidth="1"/>
    <col min="15875" max="15875" width="4" style="521" customWidth="1"/>
    <col min="15876" max="15878" width="20.125" style="521" customWidth="1"/>
    <col min="15879" max="15879" width="3.125" style="521" customWidth="1"/>
    <col min="15880" max="16128" width="9" style="521"/>
    <col min="16129" max="16129" width="1.25" style="521" customWidth="1"/>
    <col min="16130" max="16130" width="24.25" style="521" customWidth="1"/>
    <col min="16131" max="16131" width="4" style="521" customWidth="1"/>
    <col min="16132" max="16134" width="20.125" style="521" customWidth="1"/>
    <col min="16135" max="16135" width="3.125" style="521" customWidth="1"/>
    <col min="16136" max="16384" width="9" style="521"/>
  </cols>
  <sheetData>
    <row r="1" spans="1:11" ht="18.75" customHeight="1">
      <c r="A1" s="627"/>
      <c r="B1" s="590"/>
      <c r="C1" s="590"/>
      <c r="D1" s="590"/>
      <c r="E1" s="590"/>
      <c r="F1" s="590"/>
      <c r="G1" s="590"/>
      <c r="I1" s="3581" t="s">
        <v>3035</v>
      </c>
      <c r="J1" s="3581"/>
      <c r="K1" s="3581"/>
    </row>
    <row r="2" spans="1:11" ht="21" customHeight="1">
      <c r="A2" s="589"/>
      <c r="B2" s="590"/>
      <c r="C2" s="590"/>
      <c r="D2" s="590"/>
      <c r="E2" s="590"/>
      <c r="F2" s="5082" t="s">
        <v>1577</v>
      </c>
      <c r="G2" s="5082"/>
      <c r="I2" s="380"/>
      <c r="J2" s="380"/>
      <c r="K2" s="380"/>
    </row>
    <row r="3" spans="1:11" ht="12.75" customHeight="1">
      <c r="A3" s="589"/>
      <c r="B3" s="590"/>
      <c r="C3" s="590"/>
      <c r="D3" s="590"/>
      <c r="E3" s="590"/>
      <c r="F3" s="591"/>
      <c r="G3" s="591"/>
    </row>
    <row r="4" spans="1:11" ht="40.5" customHeight="1">
      <c r="A4" s="5131" t="s">
        <v>2409</v>
      </c>
      <c r="B4" s="5083"/>
      <c r="C4" s="5083"/>
      <c r="D4" s="5083"/>
      <c r="E4" s="5083"/>
      <c r="F4" s="5083"/>
      <c r="G4" s="5083"/>
    </row>
    <row r="5" spans="1:11" ht="14.25" customHeight="1">
      <c r="A5" s="592"/>
      <c r="B5" s="592"/>
      <c r="C5" s="592"/>
      <c r="D5" s="592"/>
      <c r="E5" s="592"/>
      <c r="F5" s="592"/>
      <c r="G5" s="592"/>
    </row>
    <row r="6" spans="1:11" ht="36" customHeight="1">
      <c r="A6" s="592"/>
      <c r="B6" s="1418" t="s">
        <v>1638</v>
      </c>
      <c r="C6" s="5132" t="str">
        <f>IF(基本情報入力シート!$D$23="","",基本情報入力シート!$D$23)</f>
        <v/>
      </c>
      <c r="D6" s="5133"/>
      <c r="E6" s="5133"/>
      <c r="F6" s="5133"/>
      <c r="G6" s="5134"/>
    </row>
    <row r="7" spans="1:11" ht="30" customHeight="1">
      <c r="A7" s="590"/>
      <c r="B7" s="1420" t="s">
        <v>2410</v>
      </c>
      <c r="C7" s="5074" t="s">
        <v>2411</v>
      </c>
      <c r="D7" s="5074"/>
      <c r="E7" s="5074"/>
      <c r="F7" s="5074"/>
      <c r="G7" s="5074"/>
    </row>
    <row r="8" spans="1:11" ht="30" customHeight="1">
      <c r="A8" s="590"/>
      <c r="B8" s="1434" t="s">
        <v>2412</v>
      </c>
      <c r="C8" s="5135" t="s">
        <v>2413</v>
      </c>
      <c r="D8" s="5136"/>
      <c r="E8" s="5136"/>
      <c r="F8" s="5136"/>
      <c r="G8" s="5137"/>
    </row>
    <row r="9" spans="1:11" ht="3.75" customHeight="1">
      <c r="A9" s="590"/>
      <c r="B9" s="3871" t="s">
        <v>2414</v>
      </c>
      <c r="C9" s="590"/>
      <c r="D9" s="1197"/>
      <c r="E9" s="591"/>
      <c r="F9" s="1197"/>
      <c r="G9" s="595"/>
    </row>
    <row r="10" spans="1:11" ht="19.5" customHeight="1">
      <c r="A10" s="590"/>
      <c r="B10" s="3871"/>
      <c r="C10" s="590"/>
      <c r="D10" s="1198"/>
      <c r="E10" s="591"/>
      <c r="F10" s="1197"/>
      <c r="G10" s="595"/>
    </row>
    <row r="11" spans="1:11" ht="44.25" customHeight="1">
      <c r="A11" s="590"/>
      <c r="B11" s="3871"/>
      <c r="C11" s="590"/>
      <c r="D11" s="3947" t="s">
        <v>2843</v>
      </c>
      <c r="E11" s="5128"/>
      <c r="F11" s="5128"/>
      <c r="G11" s="595"/>
    </row>
    <row r="12" spans="1:11" ht="29.25" customHeight="1">
      <c r="A12" s="590"/>
      <c r="B12" s="3871"/>
      <c r="C12" s="590"/>
      <c r="D12" s="1198"/>
      <c r="E12" s="591"/>
      <c r="F12" s="1197"/>
      <c r="G12" s="595"/>
    </row>
    <row r="13" spans="1:11" ht="37.5" customHeight="1">
      <c r="A13" s="590"/>
      <c r="B13" s="3871"/>
      <c r="C13" s="590"/>
      <c r="D13" s="5129" t="s">
        <v>2844</v>
      </c>
      <c r="E13" s="5129"/>
      <c r="F13" s="5129"/>
      <c r="G13" s="595"/>
    </row>
    <row r="14" spans="1:11" ht="32.25" customHeight="1">
      <c r="A14" s="590"/>
      <c r="B14" s="3872"/>
      <c r="C14" s="600"/>
      <c r="D14" s="5130" t="s">
        <v>2415</v>
      </c>
      <c r="E14" s="5130"/>
      <c r="F14" s="5130"/>
      <c r="G14" s="601"/>
    </row>
    <row r="15" spans="1:11" ht="20.25" customHeight="1">
      <c r="A15" s="590"/>
      <c r="B15" s="590" t="s">
        <v>2416</v>
      </c>
      <c r="C15" s="590"/>
      <c r="D15" s="590"/>
      <c r="E15" s="590"/>
      <c r="F15" s="590"/>
      <c r="G15" s="590"/>
    </row>
    <row r="16" spans="1:11" ht="15.75" customHeight="1">
      <c r="A16" s="590"/>
      <c r="B16" s="590" t="s">
        <v>2417</v>
      </c>
      <c r="C16" s="590"/>
      <c r="D16" s="590"/>
      <c r="E16" s="590"/>
      <c r="F16" s="590"/>
      <c r="G16" s="590"/>
    </row>
    <row r="17" spans="1:7">
      <c r="A17" s="590"/>
      <c r="B17" s="590"/>
      <c r="C17" s="590"/>
      <c r="D17" s="590"/>
      <c r="E17" s="590"/>
      <c r="F17" s="590"/>
      <c r="G17" s="590"/>
    </row>
  </sheetData>
  <mergeCells count="10">
    <mergeCell ref="I1:K1"/>
    <mergeCell ref="A4:G4"/>
    <mergeCell ref="C6:G6"/>
    <mergeCell ref="C7:G7"/>
    <mergeCell ref="C8:G8"/>
    <mergeCell ref="B9:B14"/>
    <mergeCell ref="D11:F11"/>
    <mergeCell ref="D13:F13"/>
    <mergeCell ref="D14:F14"/>
    <mergeCell ref="F2:G2"/>
  </mergeCells>
  <phoneticPr fontId="33"/>
  <hyperlinks>
    <hyperlink ref="I1:J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17"/>
  <sheetViews>
    <sheetView view="pageBreakPreview" zoomScale="99" zoomScaleNormal="100" zoomScaleSheetLayoutView="99" workbookViewId="0">
      <selection activeCell="G11" sqref="G11"/>
    </sheetView>
  </sheetViews>
  <sheetFormatPr defaultRowHeight="13.5"/>
  <cols>
    <col min="1" max="1" width="1.25" style="521" customWidth="1"/>
    <col min="2" max="2" width="24.25" style="521" customWidth="1"/>
    <col min="3" max="3" width="4" style="521" customWidth="1"/>
    <col min="4" max="6" width="20.125" style="521" customWidth="1"/>
    <col min="7" max="7" width="3.125" style="521" customWidth="1"/>
    <col min="8" max="8" width="2.25" style="521" customWidth="1"/>
    <col min="9" max="256" width="9" style="521"/>
    <col min="257" max="257" width="1.25" style="521" customWidth="1"/>
    <col min="258" max="258" width="24.25" style="521" customWidth="1"/>
    <col min="259" max="259" width="4" style="521" customWidth="1"/>
    <col min="260" max="262" width="20.125" style="521" customWidth="1"/>
    <col min="263" max="263" width="3.125" style="521" customWidth="1"/>
    <col min="264" max="512" width="9" style="521"/>
    <col min="513" max="513" width="1.25" style="521" customWidth="1"/>
    <col min="514" max="514" width="24.25" style="521" customWidth="1"/>
    <col min="515" max="515" width="4" style="521" customWidth="1"/>
    <col min="516" max="518" width="20.125" style="521" customWidth="1"/>
    <col min="519" max="519" width="3.125" style="521" customWidth="1"/>
    <col min="520" max="768" width="9" style="521"/>
    <col min="769" max="769" width="1.25" style="521" customWidth="1"/>
    <col min="770" max="770" width="24.25" style="521" customWidth="1"/>
    <col min="771" max="771" width="4" style="521" customWidth="1"/>
    <col min="772" max="774" width="20.125" style="521" customWidth="1"/>
    <col min="775" max="775" width="3.125" style="521" customWidth="1"/>
    <col min="776" max="1024" width="9" style="521"/>
    <col min="1025" max="1025" width="1.25" style="521" customWidth="1"/>
    <col min="1026" max="1026" width="24.25" style="521" customWidth="1"/>
    <col min="1027" max="1027" width="4" style="521" customWidth="1"/>
    <col min="1028" max="1030" width="20.125" style="521" customWidth="1"/>
    <col min="1031" max="1031" width="3.125" style="521" customWidth="1"/>
    <col min="1032" max="1280" width="9" style="521"/>
    <col min="1281" max="1281" width="1.25" style="521" customWidth="1"/>
    <col min="1282" max="1282" width="24.25" style="521" customWidth="1"/>
    <col min="1283" max="1283" width="4" style="521" customWidth="1"/>
    <col min="1284" max="1286" width="20.125" style="521" customWidth="1"/>
    <col min="1287" max="1287" width="3.125" style="521" customWidth="1"/>
    <col min="1288" max="1536" width="9" style="521"/>
    <col min="1537" max="1537" width="1.25" style="521" customWidth="1"/>
    <col min="1538" max="1538" width="24.25" style="521" customWidth="1"/>
    <col min="1539" max="1539" width="4" style="521" customWidth="1"/>
    <col min="1540" max="1542" width="20.125" style="521" customWidth="1"/>
    <col min="1543" max="1543" width="3.125" style="521" customWidth="1"/>
    <col min="1544" max="1792" width="9" style="521"/>
    <col min="1793" max="1793" width="1.25" style="521" customWidth="1"/>
    <col min="1794" max="1794" width="24.25" style="521" customWidth="1"/>
    <col min="1795" max="1795" width="4" style="521" customWidth="1"/>
    <col min="1796" max="1798" width="20.125" style="521" customWidth="1"/>
    <col min="1799" max="1799" width="3.125" style="521" customWidth="1"/>
    <col min="1800" max="2048" width="9" style="521"/>
    <col min="2049" max="2049" width="1.25" style="521" customWidth="1"/>
    <col min="2050" max="2050" width="24.25" style="521" customWidth="1"/>
    <col min="2051" max="2051" width="4" style="521" customWidth="1"/>
    <col min="2052" max="2054" width="20.125" style="521" customWidth="1"/>
    <col min="2055" max="2055" width="3.125" style="521" customWidth="1"/>
    <col min="2056" max="2304" width="9" style="521"/>
    <col min="2305" max="2305" width="1.25" style="521" customWidth="1"/>
    <col min="2306" max="2306" width="24.25" style="521" customWidth="1"/>
    <col min="2307" max="2307" width="4" style="521" customWidth="1"/>
    <col min="2308" max="2310" width="20.125" style="521" customWidth="1"/>
    <col min="2311" max="2311" width="3.125" style="521" customWidth="1"/>
    <col min="2312" max="2560" width="9" style="521"/>
    <col min="2561" max="2561" width="1.25" style="521" customWidth="1"/>
    <col min="2562" max="2562" width="24.25" style="521" customWidth="1"/>
    <col min="2563" max="2563" width="4" style="521" customWidth="1"/>
    <col min="2564" max="2566" width="20.125" style="521" customWidth="1"/>
    <col min="2567" max="2567" width="3.125" style="521" customWidth="1"/>
    <col min="2568" max="2816" width="9" style="521"/>
    <col min="2817" max="2817" width="1.25" style="521" customWidth="1"/>
    <col min="2818" max="2818" width="24.25" style="521" customWidth="1"/>
    <col min="2819" max="2819" width="4" style="521" customWidth="1"/>
    <col min="2820" max="2822" width="20.125" style="521" customWidth="1"/>
    <col min="2823" max="2823" width="3.125" style="521" customWidth="1"/>
    <col min="2824" max="3072" width="9" style="521"/>
    <col min="3073" max="3073" width="1.25" style="521" customWidth="1"/>
    <col min="3074" max="3074" width="24.25" style="521" customWidth="1"/>
    <col min="3075" max="3075" width="4" style="521" customWidth="1"/>
    <col min="3076" max="3078" width="20.125" style="521" customWidth="1"/>
    <col min="3079" max="3079" width="3.125" style="521" customWidth="1"/>
    <col min="3080" max="3328" width="9" style="521"/>
    <col min="3329" max="3329" width="1.25" style="521" customWidth="1"/>
    <col min="3330" max="3330" width="24.25" style="521" customWidth="1"/>
    <col min="3331" max="3331" width="4" style="521" customWidth="1"/>
    <col min="3332" max="3334" width="20.125" style="521" customWidth="1"/>
    <col min="3335" max="3335" width="3.125" style="521" customWidth="1"/>
    <col min="3336" max="3584" width="9" style="521"/>
    <col min="3585" max="3585" width="1.25" style="521" customWidth="1"/>
    <col min="3586" max="3586" width="24.25" style="521" customWidth="1"/>
    <col min="3587" max="3587" width="4" style="521" customWidth="1"/>
    <col min="3588" max="3590" width="20.125" style="521" customWidth="1"/>
    <col min="3591" max="3591" width="3.125" style="521" customWidth="1"/>
    <col min="3592" max="3840" width="9" style="521"/>
    <col min="3841" max="3841" width="1.25" style="521" customWidth="1"/>
    <col min="3842" max="3842" width="24.25" style="521" customWidth="1"/>
    <col min="3843" max="3843" width="4" style="521" customWidth="1"/>
    <col min="3844" max="3846" width="20.125" style="521" customWidth="1"/>
    <col min="3847" max="3847" width="3.125" style="521" customWidth="1"/>
    <col min="3848" max="4096" width="9" style="521"/>
    <col min="4097" max="4097" width="1.25" style="521" customWidth="1"/>
    <col min="4098" max="4098" width="24.25" style="521" customWidth="1"/>
    <col min="4099" max="4099" width="4" style="521" customWidth="1"/>
    <col min="4100" max="4102" width="20.125" style="521" customWidth="1"/>
    <col min="4103" max="4103" width="3.125" style="521" customWidth="1"/>
    <col min="4104" max="4352" width="9" style="521"/>
    <col min="4353" max="4353" width="1.25" style="521" customWidth="1"/>
    <col min="4354" max="4354" width="24.25" style="521" customWidth="1"/>
    <col min="4355" max="4355" width="4" style="521" customWidth="1"/>
    <col min="4356" max="4358" width="20.125" style="521" customWidth="1"/>
    <col min="4359" max="4359" width="3.125" style="521" customWidth="1"/>
    <col min="4360" max="4608" width="9" style="521"/>
    <col min="4609" max="4609" width="1.25" style="521" customWidth="1"/>
    <col min="4610" max="4610" width="24.25" style="521" customWidth="1"/>
    <col min="4611" max="4611" width="4" style="521" customWidth="1"/>
    <col min="4612" max="4614" width="20.125" style="521" customWidth="1"/>
    <col min="4615" max="4615" width="3.125" style="521" customWidth="1"/>
    <col min="4616" max="4864" width="9" style="521"/>
    <col min="4865" max="4865" width="1.25" style="521" customWidth="1"/>
    <col min="4866" max="4866" width="24.25" style="521" customWidth="1"/>
    <col min="4867" max="4867" width="4" style="521" customWidth="1"/>
    <col min="4868" max="4870" width="20.125" style="521" customWidth="1"/>
    <col min="4871" max="4871" width="3.125" style="521" customWidth="1"/>
    <col min="4872" max="5120" width="9" style="521"/>
    <col min="5121" max="5121" width="1.25" style="521" customWidth="1"/>
    <col min="5122" max="5122" width="24.25" style="521" customWidth="1"/>
    <col min="5123" max="5123" width="4" style="521" customWidth="1"/>
    <col min="5124" max="5126" width="20.125" style="521" customWidth="1"/>
    <col min="5127" max="5127" width="3.125" style="521" customWidth="1"/>
    <col min="5128" max="5376" width="9" style="521"/>
    <col min="5377" max="5377" width="1.25" style="521" customWidth="1"/>
    <col min="5378" max="5378" width="24.25" style="521" customWidth="1"/>
    <col min="5379" max="5379" width="4" style="521" customWidth="1"/>
    <col min="5380" max="5382" width="20.125" style="521" customWidth="1"/>
    <col min="5383" max="5383" width="3.125" style="521" customWidth="1"/>
    <col min="5384" max="5632" width="9" style="521"/>
    <col min="5633" max="5633" width="1.25" style="521" customWidth="1"/>
    <col min="5634" max="5634" width="24.25" style="521" customWidth="1"/>
    <col min="5635" max="5635" width="4" style="521" customWidth="1"/>
    <col min="5636" max="5638" width="20.125" style="521" customWidth="1"/>
    <col min="5639" max="5639" width="3.125" style="521" customWidth="1"/>
    <col min="5640" max="5888" width="9" style="521"/>
    <col min="5889" max="5889" width="1.25" style="521" customWidth="1"/>
    <col min="5890" max="5890" width="24.25" style="521" customWidth="1"/>
    <col min="5891" max="5891" width="4" style="521" customWidth="1"/>
    <col min="5892" max="5894" width="20.125" style="521" customWidth="1"/>
    <col min="5895" max="5895" width="3.125" style="521" customWidth="1"/>
    <col min="5896" max="6144" width="9" style="521"/>
    <col min="6145" max="6145" width="1.25" style="521" customWidth="1"/>
    <col min="6146" max="6146" width="24.25" style="521" customWidth="1"/>
    <col min="6147" max="6147" width="4" style="521" customWidth="1"/>
    <col min="6148" max="6150" width="20.125" style="521" customWidth="1"/>
    <col min="6151" max="6151" width="3.125" style="521" customWidth="1"/>
    <col min="6152" max="6400" width="9" style="521"/>
    <col min="6401" max="6401" width="1.25" style="521" customWidth="1"/>
    <col min="6402" max="6402" width="24.25" style="521" customWidth="1"/>
    <col min="6403" max="6403" width="4" style="521" customWidth="1"/>
    <col min="6404" max="6406" width="20.125" style="521" customWidth="1"/>
    <col min="6407" max="6407" width="3.125" style="521" customWidth="1"/>
    <col min="6408" max="6656" width="9" style="521"/>
    <col min="6657" max="6657" width="1.25" style="521" customWidth="1"/>
    <col min="6658" max="6658" width="24.25" style="521" customWidth="1"/>
    <col min="6659" max="6659" width="4" style="521" customWidth="1"/>
    <col min="6660" max="6662" width="20.125" style="521" customWidth="1"/>
    <col min="6663" max="6663" width="3.125" style="521" customWidth="1"/>
    <col min="6664" max="6912" width="9" style="521"/>
    <col min="6913" max="6913" width="1.25" style="521" customWidth="1"/>
    <col min="6914" max="6914" width="24.25" style="521" customWidth="1"/>
    <col min="6915" max="6915" width="4" style="521" customWidth="1"/>
    <col min="6916" max="6918" width="20.125" style="521" customWidth="1"/>
    <col min="6919" max="6919" width="3.125" style="521" customWidth="1"/>
    <col min="6920" max="7168" width="9" style="521"/>
    <col min="7169" max="7169" width="1.25" style="521" customWidth="1"/>
    <col min="7170" max="7170" width="24.25" style="521" customWidth="1"/>
    <col min="7171" max="7171" width="4" style="521" customWidth="1"/>
    <col min="7172" max="7174" width="20.125" style="521" customWidth="1"/>
    <col min="7175" max="7175" width="3.125" style="521" customWidth="1"/>
    <col min="7176" max="7424" width="9" style="521"/>
    <col min="7425" max="7425" width="1.25" style="521" customWidth="1"/>
    <col min="7426" max="7426" width="24.25" style="521" customWidth="1"/>
    <col min="7427" max="7427" width="4" style="521" customWidth="1"/>
    <col min="7428" max="7430" width="20.125" style="521" customWidth="1"/>
    <col min="7431" max="7431" width="3.125" style="521" customWidth="1"/>
    <col min="7432" max="7680" width="9" style="521"/>
    <col min="7681" max="7681" width="1.25" style="521" customWidth="1"/>
    <col min="7682" max="7682" width="24.25" style="521" customWidth="1"/>
    <col min="7683" max="7683" width="4" style="521" customWidth="1"/>
    <col min="7684" max="7686" width="20.125" style="521" customWidth="1"/>
    <col min="7687" max="7687" width="3.125" style="521" customWidth="1"/>
    <col min="7688" max="7936" width="9" style="521"/>
    <col min="7937" max="7937" width="1.25" style="521" customWidth="1"/>
    <col min="7938" max="7938" width="24.25" style="521" customWidth="1"/>
    <col min="7939" max="7939" width="4" style="521" customWidth="1"/>
    <col min="7940" max="7942" width="20.125" style="521" customWidth="1"/>
    <col min="7943" max="7943" width="3.125" style="521" customWidth="1"/>
    <col min="7944" max="8192" width="9" style="521"/>
    <col min="8193" max="8193" width="1.25" style="521" customWidth="1"/>
    <col min="8194" max="8194" width="24.25" style="521" customWidth="1"/>
    <col min="8195" max="8195" width="4" style="521" customWidth="1"/>
    <col min="8196" max="8198" width="20.125" style="521" customWidth="1"/>
    <col min="8199" max="8199" width="3.125" style="521" customWidth="1"/>
    <col min="8200" max="8448" width="9" style="521"/>
    <col min="8449" max="8449" width="1.25" style="521" customWidth="1"/>
    <col min="8450" max="8450" width="24.25" style="521" customWidth="1"/>
    <col min="8451" max="8451" width="4" style="521" customWidth="1"/>
    <col min="8452" max="8454" width="20.125" style="521" customWidth="1"/>
    <col min="8455" max="8455" width="3.125" style="521" customWidth="1"/>
    <col min="8456" max="8704" width="9" style="521"/>
    <col min="8705" max="8705" width="1.25" style="521" customWidth="1"/>
    <col min="8706" max="8706" width="24.25" style="521" customWidth="1"/>
    <col min="8707" max="8707" width="4" style="521" customWidth="1"/>
    <col min="8708" max="8710" width="20.125" style="521" customWidth="1"/>
    <col min="8711" max="8711" width="3.125" style="521" customWidth="1"/>
    <col min="8712" max="8960" width="9" style="521"/>
    <col min="8961" max="8961" width="1.25" style="521" customWidth="1"/>
    <col min="8962" max="8962" width="24.25" style="521" customWidth="1"/>
    <col min="8963" max="8963" width="4" style="521" customWidth="1"/>
    <col min="8964" max="8966" width="20.125" style="521" customWidth="1"/>
    <col min="8967" max="8967" width="3.125" style="521" customWidth="1"/>
    <col min="8968" max="9216" width="9" style="521"/>
    <col min="9217" max="9217" width="1.25" style="521" customWidth="1"/>
    <col min="9218" max="9218" width="24.25" style="521" customWidth="1"/>
    <col min="9219" max="9219" width="4" style="521" customWidth="1"/>
    <col min="9220" max="9222" width="20.125" style="521" customWidth="1"/>
    <col min="9223" max="9223" width="3.125" style="521" customWidth="1"/>
    <col min="9224" max="9472" width="9" style="521"/>
    <col min="9473" max="9473" width="1.25" style="521" customWidth="1"/>
    <col min="9474" max="9474" width="24.25" style="521" customWidth="1"/>
    <col min="9475" max="9475" width="4" style="521" customWidth="1"/>
    <col min="9476" max="9478" width="20.125" style="521" customWidth="1"/>
    <col min="9479" max="9479" width="3.125" style="521" customWidth="1"/>
    <col min="9480" max="9728" width="9" style="521"/>
    <col min="9729" max="9729" width="1.25" style="521" customWidth="1"/>
    <col min="9730" max="9730" width="24.25" style="521" customWidth="1"/>
    <col min="9731" max="9731" width="4" style="521" customWidth="1"/>
    <col min="9732" max="9734" width="20.125" style="521" customWidth="1"/>
    <col min="9735" max="9735" width="3.125" style="521" customWidth="1"/>
    <col min="9736" max="9984" width="9" style="521"/>
    <col min="9985" max="9985" width="1.25" style="521" customWidth="1"/>
    <col min="9986" max="9986" width="24.25" style="521" customWidth="1"/>
    <col min="9987" max="9987" width="4" style="521" customWidth="1"/>
    <col min="9988" max="9990" width="20.125" style="521" customWidth="1"/>
    <col min="9991" max="9991" width="3.125" style="521" customWidth="1"/>
    <col min="9992" max="10240" width="9" style="521"/>
    <col min="10241" max="10241" width="1.25" style="521" customWidth="1"/>
    <col min="10242" max="10242" width="24.25" style="521" customWidth="1"/>
    <col min="10243" max="10243" width="4" style="521" customWidth="1"/>
    <col min="10244" max="10246" width="20.125" style="521" customWidth="1"/>
    <col min="10247" max="10247" width="3.125" style="521" customWidth="1"/>
    <col min="10248" max="10496" width="9" style="521"/>
    <col min="10497" max="10497" width="1.25" style="521" customWidth="1"/>
    <col min="10498" max="10498" width="24.25" style="521" customWidth="1"/>
    <col min="10499" max="10499" width="4" style="521" customWidth="1"/>
    <col min="10500" max="10502" width="20.125" style="521" customWidth="1"/>
    <col min="10503" max="10503" width="3.125" style="521" customWidth="1"/>
    <col min="10504" max="10752" width="9" style="521"/>
    <col min="10753" max="10753" width="1.25" style="521" customWidth="1"/>
    <col min="10754" max="10754" width="24.25" style="521" customWidth="1"/>
    <col min="10755" max="10755" width="4" style="521" customWidth="1"/>
    <col min="10756" max="10758" width="20.125" style="521" customWidth="1"/>
    <col min="10759" max="10759" width="3.125" style="521" customWidth="1"/>
    <col min="10760" max="11008" width="9" style="521"/>
    <col min="11009" max="11009" width="1.25" style="521" customWidth="1"/>
    <col min="11010" max="11010" width="24.25" style="521" customWidth="1"/>
    <col min="11011" max="11011" width="4" style="521" customWidth="1"/>
    <col min="11012" max="11014" width="20.125" style="521" customWidth="1"/>
    <col min="11015" max="11015" width="3.125" style="521" customWidth="1"/>
    <col min="11016" max="11264" width="9" style="521"/>
    <col min="11265" max="11265" width="1.25" style="521" customWidth="1"/>
    <col min="11266" max="11266" width="24.25" style="521" customWidth="1"/>
    <col min="11267" max="11267" width="4" style="521" customWidth="1"/>
    <col min="11268" max="11270" width="20.125" style="521" customWidth="1"/>
    <col min="11271" max="11271" width="3.125" style="521" customWidth="1"/>
    <col min="11272" max="11520" width="9" style="521"/>
    <col min="11521" max="11521" width="1.25" style="521" customWidth="1"/>
    <col min="11522" max="11522" width="24.25" style="521" customWidth="1"/>
    <col min="11523" max="11523" width="4" style="521" customWidth="1"/>
    <col min="11524" max="11526" width="20.125" style="521" customWidth="1"/>
    <col min="11527" max="11527" width="3.125" style="521" customWidth="1"/>
    <col min="11528" max="11776" width="9" style="521"/>
    <col min="11777" max="11777" width="1.25" style="521" customWidth="1"/>
    <col min="11778" max="11778" width="24.25" style="521" customWidth="1"/>
    <col min="11779" max="11779" width="4" style="521" customWidth="1"/>
    <col min="11780" max="11782" width="20.125" style="521" customWidth="1"/>
    <col min="11783" max="11783" width="3.125" style="521" customWidth="1"/>
    <col min="11784" max="12032" width="9" style="521"/>
    <col min="12033" max="12033" width="1.25" style="521" customWidth="1"/>
    <col min="12034" max="12034" width="24.25" style="521" customWidth="1"/>
    <col min="12035" max="12035" width="4" style="521" customWidth="1"/>
    <col min="12036" max="12038" width="20.125" style="521" customWidth="1"/>
    <col min="12039" max="12039" width="3.125" style="521" customWidth="1"/>
    <col min="12040" max="12288" width="9" style="521"/>
    <col min="12289" max="12289" width="1.25" style="521" customWidth="1"/>
    <col min="12290" max="12290" width="24.25" style="521" customWidth="1"/>
    <col min="12291" max="12291" width="4" style="521" customWidth="1"/>
    <col min="12292" max="12294" width="20.125" style="521" customWidth="1"/>
    <col min="12295" max="12295" width="3.125" style="521" customWidth="1"/>
    <col min="12296" max="12544" width="9" style="521"/>
    <col min="12545" max="12545" width="1.25" style="521" customWidth="1"/>
    <col min="12546" max="12546" width="24.25" style="521" customWidth="1"/>
    <col min="12547" max="12547" width="4" style="521" customWidth="1"/>
    <col min="12548" max="12550" width="20.125" style="521" customWidth="1"/>
    <col min="12551" max="12551" width="3.125" style="521" customWidth="1"/>
    <col min="12552" max="12800" width="9" style="521"/>
    <col min="12801" max="12801" width="1.25" style="521" customWidth="1"/>
    <col min="12802" max="12802" width="24.25" style="521" customWidth="1"/>
    <col min="12803" max="12803" width="4" style="521" customWidth="1"/>
    <col min="12804" max="12806" width="20.125" style="521" customWidth="1"/>
    <col min="12807" max="12807" width="3.125" style="521" customWidth="1"/>
    <col min="12808" max="13056" width="9" style="521"/>
    <col min="13057" max="13057" width="1.25" style="521" customWidth="1"/>
    <col min="13058" max="13058" width="24.25" style="521" customWidth="1"/>
    <col min="13059" max="13059" width="4" style="521" customWidth="1"/>
    <col min="13060" max="13062" width="20.125" style="521" customWidth="1"/>
    <col min="13063" max="13063" width="3.125" style="521" customWidth="1"/>
    <col min="13064" max="13312" width="9" style="521"/>
    <col min="13313" max="13313" width="1.25" style="521" customWidth="1"/>
    <col min="13314" max="13314" width="24.25" style="521" customWidth="1"/>
    <col min="13315" max="13315" width="4" style="521" customWidth="1"/>
    <col min="13316" max="13318" width="20.125" style="521" customWidth="1"/>
    <col min="13319" max="13319" width="3.125" style="521" customWidth="1"/>
    <col min="13320" max="13568" width="9" style="521"/>
    <col min="13569" max="13569" width="1.25" style="521" customWidth="1"/>
    <col min="13570" max="13570" width="24.25" style="521" customWidth="1"/>
    <col min="13571" max="13571" width="4" style="521" customWidth="1"/>
    <col min="13572" max="13574" width="20.125" style="521" customWidth="1"/>
    <col min="13575" max="13575" width="3.125" style="521" customWidth="1"/>
    <col min="13576" max="13824" width="9" style="521"/>
    <col min="13825" max="13825" width="1.25" style="521" customWidth="1"/>
    <col min="13826" max="13826" width="24.25" style="521" customWidth="1"/>
    <col min="13827" max="13827" width="4" style="521" customWidth="1"/>
    <col min="13828" max="13830" width="20.125" style="521" customWidth="1"/>
    <col min="13831" max="13831" width="3.125" style="521" customWidth="1"/>
    <col min="13832" max="14080" width="9" style="521"/>
    <col min="14081" max="14081" width="1.25" style="521" customWidth="1"/>
    <col min="14082" max="14082" width="24.25" style="521" customWidth="1"/>
    <col min="14083" max="14083" width="4" style="521" customWidth="1"/>
    <col min="14084" max="14086" width="20.125" style="521" customWidth="1"/>
    <col min="14087" max="14087" width="3.125" style="521" customWidth="1"/>
    <col min="14088" max="14336" width="9" style="521"/>
    <col min="14337" max="14337" width="1.25" style="521" customWidth="1"/>
    <col min="14338" max="14338" width="24.25" style="521" customWidth="1"/>
    <col min="14339" max="14339" width="4" style="521" customWidth="1"/>
    <col min="14340" max="14342" width="20.125" style="521" customWidth="1"/>
    <col min="14343" max="14343" width="3.125" style="521" customWidth="1"/>
    <col min="14344" max="14592" width="9" style="521"/>
    <col min="14593" max="14593" width="1.25" style="521" customWidth="1"/>
    <col min="14594" max="14594" width="24.25" style="521" customWidth="1"/>
    <col min="14595" max="14595" width="4" style="521" customWidth="1"/>
    <col min="14596" max="14598" width="20.125" style="521" customWidth="1"/>
    <col min="14599" max="14599" width="3.125" style="521" customWidth="1"/>
    <col min="14600" max="14848" width="9" style="521"/>
    <col min="14849" max="14849" width="1.25" style="521" customWidth="1"/>
    <col min="14850" max="14850" width="24.25" style="521" customWidth="1"/>
    <col min="14851" max="14851" width="4" style="521" customWidth="1"/>
    <col min="14852" max="14854" width="20.125" style="521" customWidth="1"/>
    <col min="14855" max="14855" width="3.125" style="521" customWidth="1"/>
    <col min="14856" max="15104" width="9" style="521"/>
    <col min="15105" max="15105" width="1.25" style="521" customWidth="1"/>
    <col min="15106" max="15106" width="24.25" style="521" customWidth="1"/>
    <col min="15107" max="15107" width="4" style="521" customWidth="1"/>
    <col min="15108" max="15110" width="20.125" style="521" customWidth="1"/>
    <col min="15111" max="15111" width="3.125" style="521" customWidth="1"/>
    <col min="15112" max="15360" width="9" style="521"/>
    <col min="15361" max="15361" width="1.25" style="521" customWidth="1"/>
    <col min="15362" max="15362" width="24.25" style="521" customWidth="1"/>
    <col min="15363" max="15363" width="4" style="521" customWidth="1"/>
    <col min="15364" max="15366" width="20.125" style="521" customWidth="1"/>
    <col min="15367" max="15367" width="3.125" style="521" customWidth="1"/>
    <col min="15368" max="15616" width="9" style="521"/>
    <col min="15617" max="15617" width="1.25" style="521" customWidth="1"/>
    <col min="15618" max="15618" width="24.25" style="521" customWidth="1"/>
    <col min="15619" max="15619" width="4" style="521" customWidth="1"/>
    <col min="15620" max="15622" width="20.125" style="521" customWidth="1"/>
    <col min="15623" max="15623" width="3.125" style="521" customWidth="1"/>
    <col min="15624" max="15872" width="9" style="521"/>
    <col min="15873" max="15873" width="1.25" style="521" customWidth="1"/>
    <col min="15874" max="15874" width="24.25" style="521" customWidth="1"/>
    <col min="15875" max="15875" width="4" style="521" customWidth="1"/>
    <col min="15876" max="15878" width="20.125" style="521" customWidth="1"/>
    <col min="15879" max="15879" width="3.125" style="521" customWidth="1"/>
    <col min="15880" max="16128" width="9" style="521"/>
    <col min="16129" max="16129" width="1.25" style="521" customWidth="1"/>
    <col min="16130" max="16130" width="24.25" style="521" customWidth="1"/>
    <col min="16131" max="16131" width="4" style="521" customWidth="1"/>
    <col min="16132" max="16134" width="20.125" style="521" customWidth="1"/>
    <col min="16135" max="16135" width="3.125" style="521" customWidth="1"/>
    <col min="16136" max="16384" width="9" style="521"/>
  </cols>
  <sheetData>
    <row r="1" spans="1:11" ht="18.75" customHeight="1">
      <c r="A1" s="627"/>
      <c r="B1" s="590"/>
      <c r="C1" s="590"/>
      <c r="D1" s="590"/>
      <c r="E1" s="590"/>
      <c r="F1" s="590"/>
      <c r="G1" s="590"/>
      <c r="H1" s="590"/>
      <c r="I1" s="3581" t="s">
        <v>3035</v>
      </c>
      <c r="J1" s="3581"/>
      <c r="K1" s="3581"/>
    </row>
    <row r="2" spans="1:11" ht="21.75" customHeight="1">
      <c r="A2" s="589"/>
      <c r="B2" s="590"/>
      <c r="C2" s="590"/>
      <c r="D2" s="590"/>
      <c r="E2" s="590"/>
      <c r="F2" s="5082" t="s">
        <v>1577</v>
      </c>
      <c r="G2" s="5082"/>
      <c r="H2" s="590"/>
      <c r="I2" s="380"/>
      <c r="J2" s="380"/>
      <c r="K2" s="380"/>
    </row>
    <row r="3" spans="1:11" ht="12" customHeight="1">
      <c r="A3" s="589"/>
      <c r="B3" s="590"/>
      <c r="C3" s="590"/>
      <c r="D3" s="590"/>
      <c r="E3" s="590"/>
      <c r="F3" s="591"/>
      <c r="G3" s="591"/>
      <c r="H3" s="590"/>
    </row>
    <row r="4" spans="1:11" ht="36" customHeight="1">
      <c r="A4" s="5131" t="s">
        <v>2418</v>
      </c>
      <c r="B4" s="5083"/>
      <c r="C4" s="5083"/>
      <c r="D4" s="5083"/>
      <c r="E4" s="5083"/>
      <c r="F4" s="5083"/>
      <c r="G4" s="5083"/>
      <c r="H4" s="590"/>
    </row>
    <row r="5" spans="1:11" ht="10.5" customHeight="1">
      <c r="A5" s="592"/>
      <c r="B5" s="592"/>
      <c r="C5" s="592"/>
      <c r="D5" s="592"/>
      <c r="E5" s="592"/>
      <c r="F5" s="592"/>
      <c r="G5" s="592"/>
      <c r="H5" s="590"/>
    </row>
    <row r="6" spans="1:11" ht="36" customHeight="1">
      <c r="A6" s="592"/>
      <c r="B6" s="1418" t="s">
        <v>1638</v>
      </c>
      <c r="C6" s="5132" t="str">
        <f>IF(基本情報入力シート!$D$23="","",基本情報入力シート!$D$23)</f>
        <v/>
      </c>
      <c r="D6" s="5133"/>
      <c r="E6" s="5133"/>
      <c r="F6" s="5133"/>
      <c r="G6" s="5134"/>
      <c r="H6" s="590"/>
    </row>
    <row r="7" spans="1:11" ht="30" customHeight="1">
      <c r="A7" s="590"/>
      <c r="B7" s="1420" t="s">
        <v>2410</v>
      </c>
      <c r="C7" s="5139" t="s">
        <v>2411</v>
      </c>
      <c r="D7" s="5139"/>
      <c r="E7" s="5139"/>
      <c r="F7" s="5139"/>
      <c r="G7" s="5077"/>
      <c r="H7" s="590"/>
    </row>
    <row r="8" spans="1:11" ht="46.5" customHeight="1">
      <c r="A8" s="590"/>
      <c r="B8" s="1420" t="s">
        <v>2419</v>
      </c>
      <c r="C8" s="5140" t="s">
        <v>2420</v>
      </c>
      <c r="D8" s="5078"/>
      <c r="E8" s="5078"/>
      <c r="F8" s="5078"/>
      <c r="G8" s="5141"/>
      <c r="H8" s="590"/>
    </row>
    <row r="9" spans="1:11" ht="3.75" customHeight="1">
      <c r="A9" s="590"/>
      <c r="B9" s="5079" t="s">
        <v>2421</v>
      </c>
      <c r="C9" s="590"/>
      <c r="D9" s="1197"/>
      <c r="E9" s="591"/>
      <c r="F9" s="1197"/>
      <c r="G9" s="595"/>
      <c r="H9" s="590"/>
    </row>
    <row r="10" spans="1:11" ht="23.25" customHeight="1">
      <c r="A10" s="590"/>
      <c r="B10" s="5079"/>
      <c r="C10" s="590"/>
      <c r="D10" s="1198" t="s">
        <v>2422</v>
      </c>
      <c r="E10" s="591"/>
      <c r="F10" s="1197"/>
      <c r="G10" s="595"/>
      <c r="H10" s="590"/>
    </row>
    <row r="11" spans="1:11" ht="40.5" customHeight="1">
      <c r="A11" s="590"/>
      <c r="B11" s="5079"/>
      <c r="C11" s="590"/>
      <c r="D11" s="3947" t="s">
        <v>2843</v>
      </c>
      <c r="E11" s="5128"/>
      <c r="F11" s="5128"/>
      <c r="G11" s="595"/>
      <c r="H11" s="590"/>
    </row>
    <row r="12" spans="1:11" ht="4.5" customHeight="1">
      <c r="A12" s="590"/>
      <c r="B12" s="5079"/>
      <c r="C12" s="590"/>
      <c r="D12" s="794"/>
      <c r="E12" s="794"/>
      <c r="F12" s="794"/>
      <c r="G12" s="595"/>
      <c r="H12" s="590"/>
    </row>
    <row r="13" spans="1:11" ht="21.75" customHeight="1">
      <c r="A13" s="590"/>
      <c r="B13" s="5079"/>
      <c r="C13" s="590"/>
      <c r="D13" s="1198" t="s">
        <v>2423</v>
      </c>
      <c r="E13" s="591"/>
      <c r="F13" s="1197"/>
      <c r="G13" s="595"/>
      <c r="H13" s="590"/>
    </row>
    <row r="14" spans="1:11" ht="58.5" customHeight="1">
      <c r="A14" s="590"/>
      <c r="B14" s="5079"/>
      <c r="C14" s="599"/>
      <c r="D14" s="5138" t="s">
        <v>2424</v>
      </c>
      <c r="E14" s="5138"/>
      <c r="F14" s="5138"/>
      <c r="G14" s="601"/>
      <c r="H14" s="590"/>
    </row>
    <row r="15" spans="1:11" ht="15.75" customHeight="1">
      <c r="A15" s="590"/>
      <c r="B15" s="603"/>
      <c r="C15" s="590"/>
      <c r="D15" s="790"/>
      <c r="E15" s="790"/>
      <c r="F15" s="790"/>
      <c r="G15" s="590"/>
      <c r="H15" s="590"/>
    </row>
    <row r="16" spans="1:11" ht="19.5" customHeight="1">
      <c r="A16" s="590"/>
      <c r="B16" s="590" t="s">
        <v>2425</v>
      </c>
      <c r="C16" s="590"/>
      <c r="D16" s="590"/>
      <c r="E16" s="590"/>
      <c r="F16" s="790"/>
      <c r="G16" s="590"/>
      <c r="H16" s="590"/>
    </row>
    <row r="17" spans="1:8" ht="19.5" customHeight="1">
      <c r="A17" s="590"/>
      <c r="B17" s="590" t="s">
        <v>2845</v>
      </c>
      <c r="C17" s="590"/>
      <c r="D17" s="590"/>
      <c r="E17" s="590"/>
      <c r="F17" s="590"/>
      <c r="G17" s="590"/>
      <c r="H17" s="590"/>
    </row>
  </sheetData>
  <mergeCells count="9">
    <mergeCell ref="I1:K1"/>
    <mergeCell ref="B9:B14"/>
    <mergeCell ref="D11:F11"/>
    <mergeCell ref="D14:F14"/>
    <mergeCell ref="F2:G2"/>
    <mergeCell ref="A4:G4"/>
    <mergeCell ref="C6:G6"/>
    <mergeCell ref="C7:G7"/>
    <mergeCell ref="C8:G8"/>
  </mergeCells>
  <phoneticPr fontId="33"/>
  <hyperlinks>
    <hyperlink ref="I1:J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J23"/>
  <sheetViews>
    <sheetView view="pageBreakPreview" zoomScale="85" zoomScaleNormal="100" zoomScaleSheetLayoutView="85" workbookViewId="0">
      <selection activeCell="G11" sqref="G11"/>
    </sheetView>
  </sheetViews>
  <sheetFormatPr defaultColWidth="9" defaultRowHeight="13.5"/>
  <cols>
    <col min="1" max="1" width="2.25" style="521" customWidth="1"/>
    <col min="2" max="2" width="24.25" style="521" customWidth="1"/>
    <col min="3" max="3" width="6.75" style="521" customWidth="1"/>
    <col min="4" max="5" width="20.125" style="521" customWidth="1"/>
    <col min="6" max="6" width="24.375" style="521" customWidth="1"/>
    <col min="7" max="7" width="2.5" style="521" customWidth="1"/>
    <col min="8" max="9" width="9" style="521"/>
    <col min="10" max="10" width="11.375" style="521" customWidth="1"/>
    <col min="11" max="16384" width="9" style="521"/>
  </cols>
  <sheetData>
    <row r="1" spans="1:10" ht="23.25" customHeight="1">
      <c r="A1" s="589"/>
      <c r="B1" s="590"/>
      <c r="C1" s="590"/>
      <c r="D1" s="590"/>
      <c r="E1" s="590"/>
      <c r="F1" s="590"/>
      <c r="G1" s="590"/>
      <c r="H1" s="3581" t="s">
        <v>3035</v>
      </c>
      <c r="I1" s="3581"/>
      <c r="J1" s="3581"/>
    </row>
    <row r="2" spans="1:10" ht="27.75" customHeight="1">
      <c r="A2" s="589"/>
      <c r="B2" s="590"/>
      <c r="C2" s="590"/>
      <c r="D2" s="590"/>
      <c r="E2" s="5082" t="s">
        <v>1577</v>
      </c>
      <c r="F2" s="5082"/>
      <c r="G2" s="590"/>
    </row>
    <row r="3" spans="1:10" ht="27.75" customHeight="1">
      <c r="A3" s="589"/>
      <c r="B3" s="590"/>
      <c r="C3" s="590"/>
      <c r="D3" s="590"/>
      <c r="E3" s="591"/>
      <c r="F3" s="591"/>
      <c r="G3" s="590"/>
      <c r="I3" s="2036"/>
      <c r="J3" s="2036"/>
    </row>
    <row r="4" spans="1:10" ht="36" customHeight="1">
      <c r="A4" s="5083" t="s">
        <v>2426</v>
      </c>
      <c r="B4" s="5083"/>
      <c r="C4" s="5083"/>
      <c r="D4" s="5083"/>
      <c r="E4" s="5083"/>
      <c r="F4" s="5083"/>
      <c r="G4" s="590"/>
    </row>
    <row r="5" spans="1:10" ht="21" customHeight="1">
      <c r="A5" s="592"/>
      <c r="B5" s="592"/>
      <c r="C5" s="592"/>
      <c r="D5" s="592"/>
      <c r="E5" s="592"/>
      <c r="F5" s="592"/>
      <c r="G5" s="590"/>
    </row>
    <row r="6" spans="1:10" ht="36" customHeight="1">
      <c r="A6" s="592"/>
      <c r="B6" s="1434" t="s">
        <v>2427</v>
      </c>
      <c r="C6" s="5132" t="str">
        <f>IF(基本情報入力シート!$D$23="","",基本情報入力シート!$D$23)</f>
        <v/>
      </c>
      <c r="D6" s="5133"/>
      <c r="E6" s="5133"/>
      <c r="F6" s="5134"/>
      <c r="G6" s="590"/>
    </row>
    <row r="7" spans="1:10" ht="46.5" customHeight="1">
      <c r="A7" s="590"/>
      <c r="B7" s="1435" t="s">
        <v>2428</v>
      </c>
      <c r="C7" s="5139" t="s">
        <v>2429</v>
      </c>
      <c r="D7" s="5139"/>
      <c r="E7" s="5139"/>
      <c r="F7" s="5077"/>
      <c r="G7" s="590"/>
    </row>
    <row r="8" spans="1:10" ht="33" customHeight="1">
      <c r="A8" s="590"/>
      <c r="B8" s="5153" t="s">
        <v>2430</v>
      </c>
      <c r="C8" s="5154" t="s">
        <v>2431</v>
      </c>
      <c r="D8" s="5155"/>
      <c r="E8" s="5155"/>
      <c r="F8" s="5156"/>
      <c r="G8" s="590"/>
    </row>
    <row r="9" spans="1:10" ht="33.75" customHeight="1">
      <c r="A9" s="590"/>
      <c r="B9" s="3871"/>
      <c r="C9" s="5157" t="s">
        <v>2432</v>
      </c>
      <c r="D9" s="3943"/>
      <c r="E9" s="3943"/>
      <c r="F9" s="5158"/>
      <c r="G9" s="590"/>
    </row>
    <row r="10" spans="1:10" ht="24.75" customHeight="1">
      <c r="A10" s="590"/>
      <c r="B10" s="3872"/>
      <c r="C10" s="5159" t="s">
        <v>2433</v>
      </c>
      <c r="D10" s="5160"/>
      <c r="E10" s="5160"/>
      <c r="F10" s="5161"/>
      <c r="G10" s="590"/>
    </row>
    <row r="11" spans="1:10" ht="24.75" customHeight="1">
      <c r="A11" s="590"/>
      <c r="B11" s="5071" t="s">
        <v>2434</v>
      </c>
      <c r="C11" s="5142" t="s">
        <v>2435</v>
      </c>
      <c r="D11" s="5143"/>
      <c r="E11" s="5143"/>
      <c r="F11" s="5144"/>
      <c r="G11" s="590"/>
    </row>
    <row r="12" spans="1:10" ht="24.75" customHeight="1">
      <c r="A12" s="590"/>
      <c r="B12" s="3872"/>
      <c r="C12" s="3918"/>
      <c r="D12" s="5145"/>
      <c r="E12" s="5145"/>
      <c r="F12" s="3919"/>
      <c r="G12" s="590"/>
    </row>
    <row r="13" spans="1:10" ht="42" customHeight="1">
      <c r="A13" s="590"/>
      <c r="B13" s="5146" t="s">
        <v>2436</v>
      </c>
      <c r="C13" s="1417"/>
      <c r="D13" s="1436" t="s">
        <v>885</v>
      </c>
      <c r="E13" s="1436" t="s">
        <v>1881</v>
      </c>
      <c r="F13" s="1436" t="s">
        <v>2437</v>
      </c>
      <c r="G13" s="590"/>
    </row>
    <row r="14" spans="1:10" ht="42" customHeight="1">
      <c r="A14" s="590"/>
      <c r="B14" s="5147"/>
      <c r="C14" s="1417">
        <v>1</v>
      </c>
      <c r="D14" s="1437"/>
      <c r="E14" s="1438"/>
      <c r="F14" s="1437"/>
      <c r="G14" s="590"/>
    </row>
    <row r="15" spans="1:10" ht="42" customHeight="1">
      <c r="A15" s="590"/>
      <c r="B15" s="5147"/>
      <c r="C15" s="1417">
        <v>2</v>
      </c>
      <c r="D15" s="1437"/>
      <c r="E15" s="1438"/>
      <c r="F15" s="1437"/>
      <c r="G15" s="590"/>
    </row>
    <row r="16" spans="1:10" ht="42" customHeight="1">
      <c r="A16" s="590"/>
      <c r="B16" s="5147"/>
      <c r="C16" s="1417">
        <v>3</v>
      </c>
      <c r="D16" s="1437"/>
      <c r="E16" s="1438"/>
      <c r="F16" s="1437"/>
      <c r="G16" s="590"/>
    </row>
    <row r="17" spans="1:7" ht="30.75" customHeight="1">
      <c r="A17" s="590"/>
      <c r="B17" s="5148"/>
      <c r="C17" s="1417" t="s">
        <v>114</v>
      </c>
      <c r="D17" s="5149" t="s">
        <v>2438</v>
      </c>
      <c r="E17" s="5150"/>
      <c r="F17" s="5151"/>
      <c r="G17" s="590"/>
    </row>
    <row r="18" spans="1:7" ht="25.5" customHeight="1">
      <c r="A18" s="590"/>
      <c r="B18" s="590"/>
      <c r="C18" s="788"/>
      <c r="D18" s="1199"/>
      <c r="E18" s="1199"/>
      <c r="F18" s="1199"/>
      <c r="G18" s="590"/>
    </row>
    <row r="19" spans="1:7" ht="28.5" customHeight="1">
      <c r="A19" s="590"/>
      <c r="B19" s="5152" t="s">
        <v>2416</v>
      </c>
      <c r="C19" s="5152"/>
      <c r="D19" s="5152"/>
      <c r="E19" s="5152"/>
      <c r="F19" s="5152"/>
      <c r="G19" s="590"/>
    </row>
    <row r="20" spans="1:7" ht="40.5" customHeight="1">
      <c r="A20" s="590"/>
      <c r="B20" s="3947" t="s">
        <v>2439</v>
      </c>
      <c r="C20" s="5152"/>
      <c r="D20" s="5152"/>
      <c r="E20" s="5152"/>
      <c r="F20" s="5152"/>
      <c r="G20" s="590"/>
    </row>
    <row r="21" spans="1:7" ht="37.5" customHeight="1">
      <c r="A21" s="590"/>
      <c r="B21" s="3864" t="s">
        <v>2440</v>
      </c>
      <c r="C21" s="3864"/>
      <c r="D21" s="3864"/>
      <c r="E21" s="3864"/>
      <c r="F21" s="3864"/>
      <c r="G21" s="590"/>
    </row>
    <row r="22" spans="1:7" ht="30" customHeight="1">
      <c r="A22" s="590"/>
      <c r="B22" s="3864" t="s">
        <v>2441</v>
      </c>
      <c r="C22" s="3864"/>
      <c r="D22" s="3864"/>
      <c r="E22" s="3864"/>
      <c r="F22" s="3864"/>
      <c r="G22" s="590"/>
    </row>
    <row r="23" spans="1:7">
      <c r="A23" s="590"/>
      <c r="B23" s="3943" t="s">
        <v>2442</v>
      </c>
      <c r="C23" s="3943"/>
      <c r="D23" s="3943"/>
      <c r="E23" s="3943"/>
      <c r="F23" s="3943"/>
      <c r="G23" s="590"/>
    </row>
  </sheetData>
  <mergeCells count="19">
    <mergeCell ref="H1:J1"/>
    <mergeCell ref="I3:J3"/>
    <mergeCell ref="A4:F4"/>
    <mergeCell ref="C6:F6"/>
    <mergeCell ref="C7:F7"/>
    <mergeCell ref="B8:B10"/>
    <mergeCell ref="C8:F8"/>
    <mergeCell ref="C9:F9"/>
    <mergeCell ref="C10:F10"/>
    <mergeCell ref="E2:F2"/>
    <mergeCell ref="B22:F22"/>
    <mergeCell ref="B23:F23"/>
    <mergeCell ref="B11:B12"/>
    <mergeCell ref="C11:F12"/>
    <mergeCell ref="B13:B17"/>
    <mergeCell ref="D17:F17"/>
    <mergeCell ref="B19:F19"/>
    <mergeCell ref="B20:F20"/>
    <mergeCell ref="B21:F21"/>
  </mergeCells>
  <phoneticPr fontId="33"/>
  <hyperlinks>
    <hyperlink ref="H1:I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drawing r:id="rId2"/>
  <legacyDrawing r:id="rId3"/>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B1:N14"/>
  <sheetViews>
    <sheetView view="pageBreakPreview" zoomScaleNormal="100" zoomScaleSheetLayoutView="100" workbookViewId="0">
      <selection activeCell="G11" sqref="G11"/>
    </sheetView>
  </sheetViews>
  <sheetFormatPr defaultRowHeight="13.5"/>
  <cols>
    <col min="1" max="1" width="2.375" style="1201" customWidth="1"/>
    <col min="2" max="2" width="9" style="1201"/>
    <col min="3" max="9" width="10.625" style="1201" customWidth="1"/>
    <col min="10" max="10" width="2.25" style="1201" customWidth="1"/>
    <col min="11" max="258" width="9" style="1201"/>
    <col min="259" max="265" width="10.625" style="1201" customWidth="1"/>
    <col min="266" max="514" width="9" style="1201"/>
    <col min="515" max="521" width="10.625" style="1201" customWidth="1"/>
    <col min="522" max="770" width="9" style="1201"/>
    <col min="771" max="777" width="10.625" style="1201" customWidth="1"/>
    <col min="778" max="1026" width="9" style="1201"/>
    <col min="1027" max="1033" width="10.625" style="1201" customWidth="1"/>
    <col min="1034" max="1282" width="9" style="1201"/>
    <col min="1283" max="1289" width="10.625" style="1201" customWidth="1"/>
    <col min="1290" max="1538" width="9" style="1201"/>
    <col min="1539" max="1545" width="10.625" style="1201" customWidth="1"/>
    <col min="1546" max="1794" width="9" style="1201"/>
    <col min="1795" max="1801" width="10.625" style="1201" customWidth="1"/>
    <col min="1802" max="2050" width="9" style="1201"/>
    <col min="2051" max="2057" width="10.625" style="1201" customWidth="1"/>
    <col min="2058" max="2306" width="9" style="1201"/>
    <col min="2307" max="2313" width="10.625" style="1201" customWidth="1"/>
    <col min="2314" max="2562" width="9" style="1201"/>
    <col min="2563" max="2569" width="10.625" style="1201" customWidth="1"/>
    <col min="2570" max="2818" width="9" style="1201"/>
    <col min="2819" max="2825" width="10.625" style="1201" customWidth="1"/>
    <col min="2826" max="3074" width="9" style="1201"/>
    <col min="3075" max="3081" width="10.625" style="1201" customWidth="1"/>
    <col min="3082" max="3330" width="9" style="1201"/>
    <col min="3331" max="3337" width="10.625" style="1201" customWidth="1"/>
    <col min="3338" max="3586" width="9" style="1201"/>
    <col min="3587" max="3593" width="10.625" style="1201" customWidth="1"/>
    <col min="3594" max="3842" width="9" style="1201"/>
    <col min="3843" max="3849" width="10.625" style="1201" customWidth="1"/>
    <col min="3850" max="4098" width="9" style="1201"/>
    <col min="4099" max="4105" width="10.625" style="1201" customWidth="1"/>
    <col min="4106" max="4354" width="9" style="1201"/>
    <col min="4355" max="4361" width="10.625" style="1201" customWidth="1"/>
    <col min="4362" max="4610" width="9" style="1201"/>
    <col min="4611" max="4617" width="10.625" style="1201" customWidth="1"/>
    <col min="4618" max="4866" width="9" style="1201"/>
    <col min="4867" max="4873" width="10.625" style="1201" customWidth="1"/>
    <col min="4874" max="5122" width="9" style="1201"/>
    <col min="5123" max="5129" width="10.625" style="1201" customWidth="1"/>
    <col min="5130" max="5378" width="9" style="1201"/>
    <col min="5379" max="5385" width="10.625" style="1201" customWidth="1"/>
    <col min="5386" max="5634" width="9" style="1201"/>
    <col min="5635" max="5641" width="10.625" style="1201" customWidth="1"/>
    <col min="5642" max="5890" width="9" style="1201"/>
    <col min="5891" max="5897" width="10.625" style="1201" customWidth="1"/>
    <col min="5898" max="6146" width="9" style="1201"/>
    <col min="6147" max="6153" width="10.625" style="1201" customWidth="1"/>
    <col min="6154" max="6402" width="9" style="1201"/>
    <col min="6403" max="6409" width="10.625" style="1201" customWidth="1"/>
    <col min="6410" max="6658" width="9" style="1201"/>
    <col min="6659" max="6665" width="10.625" style="1201" customWidth="1"/>
    <col min="6666" max="6914" width="9" style="1201"/>
    <col min="6915" max="6921" width="10.625" style="1201" customWidth="1"/>
    <col min="6922" max="7170" width="9" style="1201"/>
    <col min="7171" max="7177" width="10.625" style="1201" customWidth="1"/>
    <col min="7178" max="7426" width="9" style="1201"/>
    <col min="7427" max="7433" width="10.625" style="1201" customWidth="1"/>
    <col min="7434" max="7682" width="9" style="1201"/>
    <col min="7683" max="7689" width="10.625" style="1201" customWidth="1"/>
    <col min="7690" max="7938" width="9" style="1201"/>
    <col min="7939" max="7945" width="10.625" style="1201" customWidth="1"/>
    <col min="7946" max="8194" width="9" style="1201"/>
    <col min="8195" max="8201" width="10.625" style="1201" customWidth="1"/>
    <col min="8202" max="8450" width="9" style="1201"/>
    <col min="8451" max="8457" width="10.625" style="1201" customWidth="1"/>
    <col min="8458" max="8706" width="9" style="1201"/>
    <col min="8707" max="8713" width="10.625" style="1201" customWidth="1"/>
    <col min="8714" max="8962" width="9" style="1201"/>
    <col min="8963" max="8969" width="10.625" style="1201" customWidth="1"/>
    <col min="8970" max="9218" width="9" style="1201"/>
    <col min="9219" max="9225" width="10.625" style="1201" customWidth="1"/>
    <col min="9226" max="9474" width="9" style="1201"/>
    <col min="9475" max="9481" width="10.625" style="1201" customWidth="1"/>
    <col min="9482" max="9730" width="9" style="1201"/>
    <col min="9731" max="9737" width="10.625" style="1201" customWidth="1"/>
    <col min="9738" max="9986" width="9" style="1201"/>
    <col min="9987" max="9993" width="10.625" style="1201" customWidth="1"/>
    <col min="9994" max="10242" width="9" style="1201"/>
    <col min="10243" max="10249" width="10.625" style="1201" customWidth="1"/>
    <col min="10250" max="10498" width="9" style="1201"/>
    <col min="10499" max="10505" width="10.625" style="1201" customWidth="1"/>
    <col min="10506" max="10754" width="9" style="1201"/>
    <col min="10755" max="10761" width="10.625" style="1201" customWidth="1"/>
    <col min="10762" max="11010" width="9" style="1201"/>
    <col min="11011" max="11017" width="10.625" style="1201" customWidth="1"/>
    <col min="11018" max="11266" width="9" style="1201"/>
    <col min="11267" max="11273" width="10.625" style="1201" customWidth="1"/>
    <col min="11274" max="11522" width="9" style="1201"/>
    <col min="11523" max="11529" width="10.625" style="1201" customWidth="1"/>
    <col min="11530" max="11778" width="9" style="1201"/>
    <col min="11779" max="11785" width="10.625" style="1201" customWidth="1"/>
    <col min="11786" max="12034" width="9" style="1201"/>
    <col min="12035" max="12041" width="10.625" style="1201" customWidth="1"/>
    <col min="12042" max="12290" width="9" style="1201"/>
    <col min="12291" max="12297" width="10.625" style="1201" customWidth="1"/>
    <col min="12298" max="12546" width="9" style="1201"/>
    <col min="12547" max="12553" width="10.625" style="1201" customWidth="1"/>
    <col min="12554" max="12802" width="9" style="1201"/>
    <col min="12803" max="12809" width="10.625" style="1201" customWidth="1"/>
    <col min="12810" max="13058" width="9" style="1201"/>
    <col min="13059" max="13065" width="10.625" style="1201" customWidth="1"/>
    <col min="13066" max="13314" width="9" style="1201"/>
    <col min="13315" max="13321" width="10.625" style="1201" customWidth="1"/>
    <col min="13322" max="13570" width="9" style="1201"/>
    <col min="13571" max="13577" width="10.625" style="1201" customWidth="1"/>
    <col min="13578" max="13826" width="9" style="1201"/>
    <col min="13827" max="13833" width="10.625" style="1201" customWidth="1"/>
    <col min="13834" max="14082" width="9" style="1201"/>
    <col min="14083" max="14089" width="10.625" style="1201" customWidth="1"/>
    <col min="14090" max="14338" width="9" style="1201"/>
    <col min="14339" max="14345" width="10.625" style="1201" customWidth="1"/>
    <col min="14346" max="14594" width="9" style="1201"/>
    <col min="14595" max="14601" width="10.625" style="1201" customWidth="1"/>
    <col min="14602" max="14850" width="9" style="1201"/>
    <col min="14851" max="14857" width="10.625" style="1201" customWidth="1"/>
    <col min="14858" max="15106" width="9" style="1201"/>
    <col min="15107" max="15113" width="10.625" style="1201" customWidth="1"/>
    <col min="15114" max="15362" width="9" style="1201"/>
    <col min="15363" max="15369" width="10.625" style="1201" customWidth="1"/>
    <col min="15370" max="15618" width="9" style="1201"/>
    <col min="15619" max="15625" width="10.625" style="1201" customWidth="1"/>
    <col min="15626" max="15874" width="9" style="1201"/>
    <col min="15875" max="15881" width="10.625" style="1201" customWidth="1"/>
    <col min="15882" max="16130" width="9" style="1201"/>
    <col min="16131" max="16137" width="10.625" style="1201" customWidth="1"/>
    <col min="16138" max="16384" width="9" style="1201"/>
  </cols>
  <sheetData>
    <row r="1" spans="2:14" ht="22.5" customHeight="1">
      <c r="B1" s="1200"/>
      <c r="C1" s="1200"/>
      <c r="D1" s="1200"/>
      <c r="E1" s="1200"/>
      <c r="F1" s="1200"/>
      <c r="G1" s="1200"/>
      <c r="H1" s="1200"/>
      <c r="I1" s="1200"/>
      <c r="K1" s="3581" t="s">
        <v>3035</v>
      </c>
      <c r="L1" s="3581"/>
      <c r="M1" s="3581"/>
    </row>
    <row r="2" spans="2:14">
      <c r="B2" s="1200"/>
      <c r="C2" s="1200"/>
      <c r="D2" s="1200"/>
      <c r="E2" s="1200"/>
      <c r="F2" s="1200"/>
      <c r="G2" s="1200"/>
      <c r="H2" s="5178" t="s">
        <v>1577</v>
      </c>
      <c r="I2" s="5178"/>
    </row>
    <row r="3" spans="2:14" ht="26.25" customHeight="1">
      <c r="B3" s="1200"/>
      <c r="C3" s="1200"/>
      <c r="D3" s="1200"/>
      <c r="E3" s="1200"/>
      <c r="F3" s="1200"/>
      <c r="G3" s="1200"/>
      <c r="H3" s="1202"/>
      <c r="I3" s="1202"/>
      <c r="K3" s="2036"/>
      <c r="L3" s="2036"/>
      <c r="M3" s="2036"/>
    </row>
    <row r="4" spans="2:14" ht="17.25">
      <c r="B4" s="5179" t="s">
        <v>2443</v>
      </c>
      <c r="C4" s="5179"/>
      <c r="D4" s="5179"/>
      <c r="E4" s="5179"/>
      <c r="F4" s="5179"/>
      <c r="G4" s="5179"/>
      <c r="H4" s="5179"/>
      <c r="I4" s="5179"/>
      <c r="J4" s="1203"/>
      <c r="K4" s="1203"/>
    </row>
    <row r="5" spans="2:14">
      <c r="B5" s="1204"/>
      <c r="C5" s="1204"/>
      <c r="D5" s="1204"/>
      <c r="E5" s="1204"/>
      <c r="F5" s="1204"/>
      <c r="G5" s="1204"/>
      <c r="H5" s="1204"/>
      <c r="I5" s="1204"/>
      <c r="J5" s="1203"/>
      <c r="K5" s="1203"/>
    </row>
    <row r="6" spans="2:14" ht="50.1" customHeight="1">
      <c r="B6" s="5174" t="s">
        <v>1970</v>
      </c>
      <c r="C6" s="5174"/>
      <c r="D6" s="5180" t="str">
        <f>IF(基本情報入力シート!$D$23="","",基本情報入力シート!$D$23)</f>
        <v/>
      </c>
      <c r="E6" s="5181"/>
      <c r="F6" s="5181"/>
      <c r="G6" s="5181"/>
      <c r="H6" s="5181"/>
      <c r="I6" s="5182"/>
    </row>
    <row r="7" spans="2:14" ht="50.1" customHeight="1">
      <c r="B7" s="5174" t="s">
        <v>2444</v>
      </c>
      <c r="C7" s="5174"/>
      <c r="D7" s="5175" t="s">
        <v>2846</v>
      </c>
      <c r="E7" s="5176"/>
      <c r="F7" s="5176"/>
      <c r="G7" s="5176"/>
      <c r="H7" s="5176"/>
      <c r="I7" s="5177"/>
    </row>
    <row r="8" spans="2:14" ht="50.1" customHeight="1">
      <c r="B8" s="5163" t="s">
        <v>2445</v>
      </c>
      <c r="C8" s="5163"/>
      <c r="D8" s="5164" t="s">
        <v>2446</v>
      </c>
      <c r="E8" s="5165"/>
      <c r="F8" s="5165"/>
      <c r="G8" s="5165"/>
      <c r="H8" s="5165"/>
      <c r="I8" s="5166"/>
    </row>
    <row r="9" spans="2:14" ht="50.1" customHeight="1">
      <c r="B9" s="5167" t="s">
        <v>2447</v>
      </c>
      <c r="C9" s="5168"/>
      <c r="D9" s="5169" t="s">
        <v>2448</v>
      </c>
      <c r="E9" s="5170"/>
      <c r="F9" s="5170"/>
      <c r="G9" s="5170"/>
      <c r="H9" s="5170"/>
      <c r="I9" s="5171"/>
    </row>
    <row r="10" spans="2:14" ht="50.1" customHeight="1">
      <c r="B10" s="5167" t="s">
        <v>2449</v>
      </c>
      <c r="C10" s="5168"/>
      <c r="D10" s="5164" t="s">
        <v>2847</v>
      </c>
      <c r="E10" s="5172"/>
      <c r="F10" s="5172"/>
      <c r="G10" s="5172"/>
      <c r="H10" s="5172"/>
      <c r="I10" s="5173"/>
    </row>
    <row r="11" spans="2:14" ht="9.75" customHeight="1">
      <c r="B11" s="1200"/>
      <c r="C11" s="1200"/>
      <c r="D11" s="1200"/>
      <c r="E11" s="1200"/>
      <c r="F11" s="1200"/>
      <c r="G11" s="1200"/>
      <c r="H11" s="1200"/>
      <c r="I11" s="1200"/>
    </row>
    <row r="12" spans="2:14" ht="36.75" customHeight="1">
      <c r="B12" s="1205" t="s">
        <v>2450</v>
      </c>
      <c r="C12" s="5162" t="s">
        <v>2451</v>
      </c>
      <c r="D12" s="5162"/>
      <c r="E12" s="5162"/>
      <c r="F12" s="5162"/>
      <c r="G12" s="5162"/>
      <c r="H12" s="5162"/>
      <c r="I12" s="5162"/>
    </row>
    <row r="13" spans="2:14" ht="59.25" customHeight="1">
      <c r="B13" s="1206" t="s">
        <v>2848</v>
      </c>
      <c r="C13" s="5162" t="s">
        <v>2452</v>
      </c>
      <c r="D13" s="5162"/>
      <c r="E13" s="5162"/>
      <c r="F13" s="5162"/>
      <c r="G13" s="5162"/>
      <c r="H13" s="5162"/>
      <c r="I13" s="5162"/>
    </row>
    <row r="14" spans="2:14">
      <c r="B14" s="1207"/>
    </row>
  </sheetData>
  <mergeCells count="16">
    <mergeCell ref="K1:M1"/>
    <mergeCell ref="B7:C7"/>
    <mergeCell ref="D7:I7"/>
    <mergeCell ref="H2:I2"/>
    <mergeCell ref="K3:M3"/>
    <mergeCell ref="B4:I4"/>
    <mergeCell ref="B6:C6"/>
    <mergeCell ref="D6:I6"/>
    <mergeCell ref="C12:I12"/>
    <mergeCell ref="C13:I13"/>
    <mergeCell ref="B8:C8"/>
    <mergeCell ref="D8:I8"/>
    <mergeCell ref="B9:C9"/>
    <mergeCell ref="D9:I9"/>
    <mergeCell ref="B10:C10"/>
    <mergeCell ref="D10:I10"/>
  </mergeCells>
  <phoneticPr fontId="33"/>
  <hyperlinks>
    <hyperlink ref="K1:L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legacyDrawing r:id="rId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Q29"/>
  <sheetViews>
    <sheetView view="pageBreakPreview" zoomScaleNormal="100" zoomScaleSheetLayoutView="100" workbookViewId="0">
      <selection activeCell="E11" sqref="E11:H11"/>
    </sheetView>
  </sheetViews>
  <sheetFormatPr defaultColWidth="9" defaultRowHeight="13.5"/>
  <cols>
    <col min="1" max="1" width="1.625" style="521" customWidth="1"/>
    <col min="2" max="3" width="10.125" style="521" customWidth="1"/>
    <col min="4" max="4" width="3.5" style="521" customWidth="1"/>
    <col min="5" max="7" width="2.875" style="521" customWidth="1"/>
    <col min="8" max="8" width="20.5" style="521" customWidth="1"/>
    <col min="9" max="9" width="4.625" style="521" customWidth="1"/>
    <col min="10" max="10" width="20.625" style="521" customWidth="1"/>
    <col min="11" max="11" width="4.625" style="521" customWidth="1"/>
    <col min="12" max="12" width="20.625" style="521" customWidth="1"/>
    <col min="13" max="13" width="3.5" style="521" customWidth="1"/>
    <col min="14" max="14" width="1.75" style="521" customWidth="1"/>
    <col min="15" max="16384" width="9" style="521"/>
  </cols>
  <sheetData>
    <row r="1" spans="1:17" ht="17.25" customHeight="1">
      <c r="A1" s="589"/>
      <c r="B1" s="675"/>
      <c r="C1" s="590"/>
      <c r="D1" s="590"/>
      <c r="E1" s="590"/>
      <c r="F1" s="590"/>
      <c r="G1" s="590"/>
      <c r="H1" s="590"/>
      <c r="I1" s="590"/>
      <c r="J1" s="590"/>
      <c r="K1" s="590"/>
      <c r="L1" s="591"/>
      <c r="M1" s="590"/>
      <c r="O1" s="3581" t="s">
        <v>3035</v>
      </c>
      <c r="P1" s="3581"/>
      <c r="Q1" s="3581"/>
    </row>
    <row r="2" spans="1:17" ht="19.5" customHeight="1">
      <c r="A2" s="589"/>
      <c r="B2" s="590"/>
      <c r="C2" s="590"/>
      <c r="D2" s="590"/>
      <c r="E2" s="590"/>
      <c r="F2" s="590"/>
      <c r="G2" s="590"/>
      <c r="H2" s="590"/>
      <c r="I2" s="590"/>
      <c r="J2" s="590"/>
      <c r="K2" s="590"/>
      <c r="L2" s="5082" t="s">
        <v>1746</v>
      </c>
      <c r="M2" s="5082"/>
    </row>
    <row r="3" spans="1:17" ht="24" customHeight="1">
      <c r="A3" s="5083" t="s">
        <v>2453</v>
      </c>
      <c r="B3" s="5083"/>
      <c r="C3" s="5083"/>
      <c r="D3" s="5083"/>
      <c r="E3" s="5083"/>
      <c r="F3" s="5083"/>
      <c r="G3" s="5083"/>
      <c r="H3" s="5083"/>
      <c r="I3" s="5083"/>
      <c r="J3" s="5083"/>
      <c r="K3" s="5083"/>
      <c r="L3" s="5083"/>
      <c r="M3" s="5083"/>
      <c r="O3" s="2036"/>
      <c r="P3" s="2036"/>
      <c r="Q3" s="2036"/>
    </row>
    <row r="4" spans="1:17" ht="17.25" customHeight="1">
      <c r="A4" s="592"/>
      <c r="B4" s="592"/>
      <c r="C4" s="592"/>
      <c r="D4" s="592"/>
      <c r="E4" s="592"/>
      <c r="F4" s="592"/>
      <c r="G4" s="592"/>
      <c r="H4" s="592"/>
      <c r="I4" s="592"/>
      <c r="J4" s="592"/>
      <c r="K4" s="592"/>
      <c r="L4" s="592"/>
      <c r="M4" s="592"/>
    </row>
    <row r="5" spans="1:17" ht="36" customHeight="1">
      <c r="A5" s="592"/>
      <c r="B5" s="5072" t="s">
        <v>1701</v>
      </c>
      <c r="C5" s="5072"/>
      <c r="D5" s="5084" t="str">
        <f>IF(基本情報入力シート!$D$23="","",基本情報入力シート!$D$23)</f>
        <v/>
      </c>
      <c r="E5" s="5084"/>
      <c r="F5" s="5084"/>
      <c r="G5" s="5084"/>
      <c r="H5" s="5084"/>
      <c r="I5" s="5084"/>
      <c r="J5" s="5084"/>
      <c r="K5" s="5084"/>
      <c r="L5" s="5084"/>
      <c r="M5" s="5084"/>
    </row>
    <row r="6" spans="1:17" ht="36" customHeight="1">
      <c r="A6" s="592"/>
      <c r="B6" s="5072" t="s">
        <v>2329</v>
      </c>
      <c r="C6" s="5072"/>
      <c r="D6" s="5067" t="s">
        <v>2454</v>
      </c>
      <c r="E6" s="5067"/>
      <c r="F6" s="5067"/>
      <c r="G6" s="5067"/>
      <c r="H6" s="5067"/>
      <c r="I6" s="5067"/>
      <c r="J6" s="5067"/>
      <c r="K6" s="5067"/>
      <c r="L6" s="5067"/>
      <c r="M6" s="5067"/>
    </row>
    <row r="7" spans="1:17" ht="46.5" customHeight="1">
      <c r="A7" s="590"/>
      <c r="B7" s="5072" t="s">
        <v>2331</v>
      </c>
      <c r="C7" s="5072"/>
      <c r="D7" s="5077" t="s">
        <v>2455</v>
      </c>
      <c r="E7" s="5077"/>
      <c r="F7" s="5077"/>
      <c r="G7" s="5077"/>
      <c r="H7" s="5077"/>
      <c r="I7" s="5077"/>
      <c r="J7" s="5077"/>
      <c r="K7" s="5077"/>
      <c r="L7" s="5077"/>
      <c r="M7" s="5077"/>
    </row>
    <row r="8" spans="1:17" ht="15" customHeight="1">
      <c r="A8" s="590"/>
      <c r="B8" s="5072" t="s">
        <v>2333</v>
      </c>
      <c r="C8" s="5072"/>
      <c r="D8" s="1408"/>
      <c r="E8" s="1409"/>
      <c r="F8" s="1409"/>
      <c r="G8" s="1409"/>
      <c r="H8" s="1409"/>
      <c r="I8" s="1409"/>
      <c r="J8" s="1409"/>
      <c r="K8" s="1409"/>
      <c r="L8" s="1409"/>
      <c r="M8" s="1410"/>
    </row>
    <row r="9" spans="1:17" ht="33" customHeight="1">
      <c r="A9" s="590"/>
      <c r="B9" s="5072"/>
      <c r="C9" s="5072"/>
      <c r="D9" s="1411"/>
      <c r="E9" s="5075"/>
      <c r="F9" s="5075"/>
      <c r="G9" s="5075"/>
      <c r="H9" s="5075"/>
      <c r="I9" s="5075" t="s">
        <v>2342</v>
      </c>
      <c r="J9" s="5075"/>
      <c r="K9" s="5075" t="s">
        <v>2336</v>
      </c>
      <c r="L9" s="5075"/>
      <c r="M9" s="595"/>
    </row>
    <row r="10" spans="1:17" ht="32.25" customHeight="1">
      <c r="A10" s="590"/>
      <c r="B10" s="5072"/>
      <c r="C10" s="5072"/>
      <c r="D10" s="1411"/>
      <c r="E10" s="5072" t="s">
        <v>2337</v>
      </c>
      <c r="F10" s="5072"/>
      <c r="G10" s="5072"/>
      <c r="H10" s="5072"/>
      <c r="I10" s="5064" t="s">
        <v>2343</v>
      </c>
      <c r="J10" s="5064"/>
      <c r="K10" s="5064" t="s">
        <v>2343</v>
      </c>
      <c r="L10" s="5064"/>
      <c r="M10" s="595"/>
    </row>
    <row r="11" spans="1:17" ht="32.25" customHeight="1">
      <c r="A11" s="590"/>
      <c r="B11" s="5072"/>
      <c r="C11" s="5072"/>
      <c r="D11" s="1411"/>
      <c r="E11" s="5146" t="s">
        <v>2344</v>
      </c>
      <c r="F11" s="5146"/>
      <c r="G11" s="5146"/>
      <c r="H11" s="5146"/>
      <c r="I11" s="5064" t="s">
        <v>2343</v>
      </c>
      <c r="J11" s="5064"/>
      <c r="K11" s="5064" t="s">
        <v>2343</v>
      </c>
      <c r="L11" s="5064"/>
      <c r="M11" s="595"/>
    </row>
    <row r="12" spans="1:17" ht="43.5" customHeight="1">
      <c r="A12" s="590"/>
      <c r="B12" s="5072"/>
      <c r="C12" s="5072"/>
      <c r="D12" s="1411"/>
      <c r="E12" s="1162"/>
      <c r="F12" s="5063" t="s">
        <v>2456</v>
      </c>
      <c r="G12" s="5063"/>
      <c r="H12" s="5063"/>
      <c r="I12" s="5064" t="s">
        <v>2343</v>
      </c>
      <c r="J12" s="5064"/>
      <c r="K12" s="5064" t="s">
        <v>2343</v>
      </c>
      <c r="L12" s="5064"/>
      <c r="M12" s="595"/>
    </row>
    <row r="13" spans="1:17" ht="32.25" customHeight="1">
      <c r="A13" s="590"/>
      <c r="B13" s="5072"/>
      <c r="C13" s="5072"/>
      <c r="D13" s="1411"/>
      <c r="E13" s="1162"/>
      <c r="F13" s="5080" t="s">
        <v>2457</v>
      </c>
      <c r="G13" s="5080"/>
      <c r="H13" s="5080"/>
      <c r="I13" s="5064" t="s">
        <v>2343</v>
      </c>
      <c r="J13" s="5064"/>
      <c r="K13" s="5064" t="s">
        <v>2343</v>
      </c>
      <c r="L13" s="5064"/>
      <c r="M13" s="595"/>
    </row>
    <row r="14" spans="1:17" ht="48.75" customHeight="1">
      <c r="A14" s="590"/>
      <c r="B14" s="5072"/>
      <c r="C14" s="5072"/>
      <c r="D14" s="1411"/>
      <c r="E14" s="1160"/>
      <c r="F14" s="5071" t="s">
        <v>2458</v>
      </c>
      <c r="G14" s="5071"/>
      <c r="H14" s="5071"/>
      <c r="I14" s="5064" t="s">
        <v>2343</v>
      </c>
      <c r="J14" s="5064"/>
      <c r="K14" s="5064" t="s">
        <v>2343</v>
      </c>
      <c r="L14" s="5064"/>
      <c r="M14" s="595"/>
    </row>
    <row r="15" spans="1:17" ht="32.25" customHeight="1">
      <c r="A15" s="590"/>
      <c r="B15" s="5072"/>
      <c r="C15" s="5072"/>
      <c r="D15" s="1411"/>
      <c r="E15" s="5073" t="s">
        <v>2348</v>
      </c>
      <c r="F15" s="5073"/>
      <c r="G15" s="5073"/>
      <c r="H15" s="5073"/>
      <c r="I15" s="5064" t="s">
        <v>2343</v>
      </c>
      <c r="J15" s="5064"/>
      <c r="K15" s="5064" t="s">
        <v>2343</v>
      </c>
      <c r="L15" s="5064"/>
      <c r="M15" s="595"/>
    </row>
    <row r="16" spans="1:17" ht="54.75" customHeight="1">
      <c r="A16" s="590"/>
      <c r="B16" s="5072"/>
      <c r="C16" s="5072"/>
      <c r="D16" s="1411"/>
      <c r="E16" s="5073" t="s">
        <v>2459</v>
      </c>
      <c r="F16" s="5073"/>
      <c r="G16" s="5073"/>
      <c r="H16" s="5073"/>
      <c r="I16" s="5184" t="s">
        <v>2460</v>
      </c>
      <c r="J16" s="5184"/>
      <c r="K16" s="5184" t="s">
        <v>2460</v>
      </c>
      <c r="L16" s="5184"/>
      <c r="M16" s="595"/>
    </row>
    <row r="17" spans="1:13" ht="15" customHeight="1">
      <c r="A17" s="590"/>
      <c r="B17" s="5072"/>
      <c r="C17" s="5072"/>
      <c r="D17" s="599"/>
      <c r="E17" s="600"/>
      <c r="F17" s="600"/>
      <c r="G17" s="600"/>
      <c r="H17" s="600"/>
      <c r="I17" s="600"/>
      <c r="J17" s="600"/>
      <c r="K17" s="600"/>
      <c r="L17" s="600"/>
      <c r="M17" s="601"/>
    </row>
    <row r="18" spans="1:13" ht="13.5" customHeight="1">
      <c r="A18" s="590"/>
      <c r="B18" s="590"/>
      <c r="C18" s="590"/>
      <c r="D18" s="590"/>
      <c r="E18" s="590"/>
      <c r="F18" s="590"/>
      <c r="G18" s="590"/>
      <c r="H18" s="590"/>
      <c r="I18" s="590"/>
      <c r="J18" s="590"/>
      <c r="K18" s="590"/>
      <c r="L18" s="590"/>
      <c r="M18" s="590"/>
    </row>
    <row r="19" spans="1:13" ht="18.75" customHeight="1">
      <c r="A19" s="590"/>
      <c r="B19" s="1164" t="s">
        <v>2353</v>
      </c>
      <c r="C19" s="5062" t="s">
        <v>2354</v>
      </c>
      <c r="D19" s="5062"/>
      <c r="E19" s="5062"/>
      <c r="F19" s="5062"/>
      <c r="G19" s="5062"/>
      <c r="H19" s="5062"/>
      <c r="I19" s="5062"/>
      <c r="J19" s="5062"/>
      <c r="K19" s="5062"/>
      <c r="L19" s="5062"/>
      <c r="M19" s="5062"/>
    </row>
    <row r="20" spans="1:13" ht="31.5" customHeight="1">
      <c r="A20" s="590"/>
      <c r="B20" s="1164" t="s">
        <v>2355</v>
      </c>
      <c r="C20" s="5062" t="s">
        <v>2461</v>
      </c>
      <c r="D20" s="5062"/>
      <c r="E20" s="5062"/>
      <c r="F20" s="5062"/>
      <c r="G20" s="5062"/>
      <c r="H20" s="5062"/>
      <c r="I20" s="5062"/>
      <c r="J20" s="5062"/>
      <c r="K20" s="5062"/>
      <c r="L20" s="5062"/>
      <c r="M20" s="5062"/>
    </row>
    <row r="21" spans="1:13" ht="36" customHeight="1">
      <c r="A21" s="590"/>
      <c r="B21" s="1164" t="s">
        <v>2357</v>
      </c>
      <c r="C21" s="5062" t="s">
        <v>2358</v>
      </c>
      <c r="D21" s="5062"/>
      <c r="E21" s="5062"/>
      <c r="F21" s="5062"/>
      <c r="G21" s="5062"/>
      <c r="H21" s="5062"/>
      <c r="I21" s="5062"/>
      <c r="J21" s="5062"/>
      <c r="K21" s="5062"/>
      <c r="L21" s="5062"/>
      <c r="M21" s="5062"/>
    </row>
    <row r="22" spans="1:13" ht="48" customHeight="1">
      <c r="A22" s="590"/>
      <c r="B22" s="1164" t="s">
        <v>2359</v>
      </c>
      <c r="C22" s="5062" t="s">
        <v>2462</v>
      </c>
      <c r="D22" s="5062"/>
      <c r="E22" s="5062"/>
      <c r="F22" s="5062"/>
      <c r="G22" s="5062"/>
      <c r="H22" s="5062"/>
      <c r="I22" s="5062"/>
      <c r="J22" s="5062"/>
      <c r="K22" s="5062"/>
      <c r="L22" s="5062"/>
      <c r="M22" s="5062"/>
    </row>
    <row r="23" spans="1:13" ht="36" customHeight="1">
      <c r="A23" s="590"/>
      <c r="B23" s="1164" t="s">
        <v>2361</v>
      </c>
      <c r="C23" s="5062" t="s">
        <v>2463</v>
      </c>
      <c r="D23" s="5062"/>
      <c r="E23" s="5062"/>
      <c r="F23" s="5062"/>
      <c r="G23" s="5062"/>
      <c r="H23" s="5062"/>
      <c r="I23" s="5062"/>
      <c r="J23" s="5062"/>
      <c r="K23" s="5062"/>
      <c r="L23" s="5062"/>
      <c r="M23" s="5062"/>
    </row>
    <row r="24" spans="1:13" ht="36.75" customHeight="1">
      <c r="A24" s="590"/>
      <c r="B24" s="1164" t="s">
        <v>2363</v>
      </c>
      <c r="C24" s="5062" t="s">
        <v>2464</v>
      </c>
      <c r="D24" s="5062"/>
      <c r="E24" s="5062"/>
      <c r="F24" s="5062"/>
      <c r="G24" s="5062"/>
      <c r="H24" s="5062"/>
      <c r="I24" s="5062"/>
      <c r="J24" s="5062"/>
      <c r="K24" s="5062"/>
      <c r="L24" s="5062"/>
      <c r="M24" s="5062"/>
    </row>
    <row r="25" spans="1:13" ht="21.75" customHeight="1">
      <c r="A25" s="590"/>
      <c r="B25" s="1164" t="s">
        <v>2365</v>
      </c>
      <c r="C25" s="3944" t="s">
        <v>2465</v>
      </c>
      <c r="D25" s="3944"/>
      <c r="E25" s="3944"/>
      <c r="F25" s="3944"/>
      <c r="G25" s="3944"/>
      <c r="H25" s="3944"/>
      <c r="I25" s="3944"/>
      <c r="J25" s="3944"/>
      <c r="K25" s="3944"/>
      <c r="L25" s="3944"/>
      <c r="M25" s="3944"/>
    </row>
    <row r="26" spans="1:13" ht="22.5" customHeight="1">
      <c r="A26" s="590"/>
      <c r="B26" s="1164" t="s">
        <v>2367</v>
      </c>
      <c r="C26" s="3944" t="s">
        <v>2466</v>
      </c>
      <c r="D26" s="3944"/>
      <c r="E26" s="3944"/>
      <c r="F26" s="3944"/>
      <c r="G26" s="3944"/>
      <c r="H26" s="3944"/>
      <c r="I26" s="3944"/>
      <c r="J26" s="3944"/>
      <c r="K26" s="3944"/>
      <c r="L26" s="3944"/>
      <c r="M26" s="3944"/>
    </row>
    <row r="27" spans="1:13" ht="14.25" customHeight="1">
      <c r="A27" s="590"/>
      <c r="B27" s="1164" t="s">
        <v>2369</v>
      </c>
      <c r="C27" s="5062" t="s">
        <v>2371</v>
      </c>
      <c r="D27" s="5062"/>
      <c r="E27" s="5062"/>
      <c r="F27" s="5062"/>
      <c r="G27" s="5062"/>
      <c r="H27" s="5062"/>
      <c r="I27" s="5062"/>
      <c r="J27" s="5062"/>
      <c r="K27" s="5062"/>
      <c r="L27" s="5062"/>
      <c r="M27" s="5062"/>
    </row>
    <row r="28" spans="1:13" ht="56.25" customHeight="1">
      <c r="B28" s="1208">
        <v>10</v>
      </c>
      <c r="C28" s="5183" t="s">
        <v>2372</v>
      </c>
      <c r="D28" s="5183"/>
      <c r="E28" s="5183"/>
      <c r="F28" s="5183"/>
      <c r="G28" s="5183"/>
      <c r="H28" s="5183"/>
      <c r="I28" s="5183"/>
      <c r="J28" s="5183"/>
      <c r="K28" s="5183"/>
      <c r="L28" s="5183"/>
      <c r="M28" s="5183"/>
    </row>
    <row r="29" spans="1:13">
      <c r="D29" s="521" t="s">
        <v>2373</v>
      </c>
    </row>
  </sheetData>
  <mergeCells count="45">
    <mergeCell ref="O1:Q1"/>
    <mergeCell ref="B6:C6"/>
    <mergeCell ref="D6:M6"/>
    <mergeCell ref="L2:M2"/>
    <mergeCell ref="A3:M3"/>
    <mergeCell ref="O3:Q3"/>
    <mergeCell ref="B5:C5"/>
    <mergeCell ref="D5:M5"/>
    <mergeCell ref="K13:L13"/>
    <mergeCell ref="B7:C7"/>
    <mergeCell ref="D7:M7"/>
    <mergeCell ref="B8:C17"/>
    <mergeCell ref="E9:H9"/>
    <mergeCell ref="I9:J9"/>
    <mergeCell ref="K9:L9"/>
    <mergeCell ref="E10:H10"/>
    <mergeCell ref="I10:J10"/>
    <mergeCell ref="K10:L10"/>
    <mergeCell ref="E11:H11"/>
    <mergeCell ref="I11:J11"/>
    <mergeCell ref="K11:L11"/>
    <mergeCell ref="F12:H12"/>
    <mergeCell ref="I12:J12"/>
    <mergeCell ref="K12:L12"/>
    <mergeCell ref="E16:H16"/>
    <mergeCell ref="I16:J16"/>
    <mergeCell ref="K16:L16"/>
    <mergeCell ref="C19:M19"/>
    <mergeCell ref="C20:M20"/>
    <mergeCell ref="F13:H13"/>
    <mergeCell ref="I13:J13"/>
    <mergeCell ref="C28:M28"/>
    <mergeCell ref="C22:M22"/>
    <mergeCell ref="C23:M23"/>
    <mergeCell ref="C24:M24"/>
    <mergeCell ref="C25:M25"/>
    <mergeCell ref="C26:M26"/>
    <mergeCell ref="C27:M27"/>
    <mergeCell ref="C21:M21"/>
    <mergeCell ref="F14:H14"/>
    <mergeCell ref="I14:J14"/>
    <mergeCell ref="K14:L14"/>
    <mergeCell ref="E15:H15"/>
    <mergeCell ref="I15:J15"/>
    <mergeCell ref="K15:L15"/>
  </mergeCells>
  <phoneticPr fontId="33"/>
  <hyperlinks>
    <hyperlink ref="O1:P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66" orientation="portrait" blackAndWhite="1" r:id="rId1"/>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N50"/>
  <sheetViews>
    <sheetView view="pageBreakPreview" zoomScaleNormal="70" zoomScaleSheetLayoutView="100" workbookViewId="0">
      <selection activeCell="D11" sqref="D11:G11"/>
    </sheetView>
  </sheetViews>
  <sheetFormatPr defaultRowHeight="18.75"/>
  <cols>
    <col min="1" max="1" width="1.5" style="703" customWidth="1"/>
    <col min="2" max="2" width="9" style="703"/>
    <col min="3" max="3" width="13.125" style="703" customWidth="1"/>
    <col min="4" max="8" width="10.625" style="703" customWidth="1"/>
    <col min="9" max="9" width="12" style="703" customWidth="1"/>
    <col min="10" max="10" width="2.125" style="703" customWidth="1"/>
    <col min="11" max="11" width="9" style="703"/>
    <col min="12" max="12" width="1.5" style="703" customWidth="1"/>
    <col min="13" max="256" width="9" style="703"/>
    <col min="257" max="263" width="10.625" style="703" customWidth="1"/>
    <col min="264" max="512" width="9" style="703"/>
    <col min="513" max="519" width="10.625" style="703" customWidth="1"/>
    <col min="520" max="768" width="9" style="703"/>
    <col min="769" max="775" width="10.625" style="703" customWidth="1"/>
    <col min="776" max="1024" width="9" style="703"/>
    <col min="1025" max="1031" width="10.625" style="703" customWidth="1"/>
    <col min="1032" max="1280" width="9" style="703"/>
    <col min="1281" max="1287" width="10.625" style="703" customWidth="1"/>
    <col min="1288" max="1536" width="9" style="703"/>
    <col min="1537" max="1543" width="10.625" style="703" customWidth="1"/>
    <col min="1544" max="1792" width="9" style="703"/>
    <col min="1793" max="1799" width="10.625" style="703" customWidth="1"/>
    <col min="1800" max="2048" width="9" style="703"/>
    <col min="2049" max="2055" width="10.625" style="703" customWidth="1"/>
    <col min="2056" max="2304" width="9" style="703"/>
    <col min="2305" max="2311" width="10.625" style="703" customWidth="1"/>
    <col min="2312" max="2560" width="9" style="703"/>
    <col min="2561" max="2567" width="10.625" style="703" customWidth="1"/>
    <col min="2568" max="2816" width="9" style="703"/>
    <col min="2817" max="2823" width="10.625" style="703" customWidth="1"/>
    <col min="2824" max="3072" width="9" style="703"/>
    <col min="3073" max="3079" width="10.625" style="703" customWidth="1"/>
    <col min="3080" max="3328" width="9" style="703"/>
    <col min="3329" max="3335" width="10.625" style="703" customWidth="1"/>
    <col min="3336" max="3584" width="9" style="703"/>
    <col min="3585" max="3591" width="10.625" style="703" customWidth="1"/>
    <col min="3592" max="3840" width="9" style="703"/>
    <col min="3841" max="3847" width="10.625" style="703" customWidth="1"/>
    <col min="3848" max="4096" width="9" style="703"/>
    <col min="4097" max="4103" width="10.625" style="703" customWidth="1"/>
    <col min="4104" max="4352" width="9" style="703"/>
    <col min="4353" max="4359" width="10.625" style="703" customWidth="1"/>
    <col min="4360" max="4608" width="9" style="703"/>
    <col min="4609" max="4615" width="10.625" style="703" customWidth="1"/>
    <col min="4616" max="4864" width="9" style="703"/>
    <col min="4865" max="4871" width="10.625" style="703" customWidth="1"/>
    <col min="4872" max="5120" width="9" style="703"/>
    <col min="5121" max="5127" width="10.625" style="703" customWidth="1"/>
    <col min="5128" max="5376" width="9" style="703"/>
    <col min="5377" max="5383" width="10.625" style="703" customWidth="1"/>
    <col min="5384" max="5632" width="9" style="703"/>
    <col min="5633" max="5639" width="10.625" style="703" customWidth="1"/>
    <col min="5640" max="5888" width="9" style="703"/>
    <col min="5889" max="5895" width="10.625" style="703" customWidth="1"/>
    <col min="5896" max="6144" width="9" style="703"/>
    <col min="6145" max="6151" width="10.625" style="703" customWidth="1"/>
    <col min="6152" max="6400" width="9" style="703"/>
    <col min="6401" max="6407" width="10.625" style="703" customWidth="1"/>
    <col min="6408" max="6656" width="9" style="703"/>
    <col min="6657" max="6663" width="10.625" style="703" customWidth="1"/>
    <col min="6664" max="6912" width="9" style="703"/>
    <col min="6913" max="6919" width="10.625" style="703" customWidth="1"/>
    <col min="6920" max="7168" width="9" style="703"/>
    <col min="7169" max="7175" width="10.625" style="703" customWidth="1"/>
    <col min="7176" max="7424" width="9" style="703"/>
    <col min="7425" max="7431" width="10.625" style="703" customWidth="1"/>
    <col min="7432" max="7680" width="9" style="703"/>
    <col min="7681" max="7687" width="10.625" style="703" customWidth="1"/>
    <col min="7688" max="7936" width="9" style="703"/>
    <col min="7937" max="7943" width="10.625" style="703" customWidth="1"/>
    <col min="7944" max="8192" width="9" style="703"/>
    <col min="8193" max="8199" width="10.625" style="703" customWidth="1"/>
    <col min="8200" max="8448" width="9" style="703"/>
    <col min="8449" max="8455" width="10.625" style="703" customWidth="1"/>
    <col min="8456" max="8704" width="9" style="703"/>
    <col min="8705" max="8711" width="10.625" style="703" customWidth="1"/>
    <col min="8712" max="8960" width="9" style="703"/>
    <col min="8961" max="8967" width="10.625" style="703" customWidth="1"/>
    <col min="8968" max="9216" width="9" style="703"/>
    <col min="9217" max="9223" width="10.625" style="703" customWidth="1"/>
    <col min="9224" max="9472" width="9" style="703"/>
    <col min="9473" max="9479" width="10.625" style="703" customWidth="1"/>
    <col min="9480" max="9728" width="9" style="703"/>
    <col min="9729" max="9735" width="10.625" style="703" customWidth="1"/>
    <col min="9736" max="9984" width="9" style="703"/>
    <col min="9985" max="9991" width="10.625" style="703" customWidth="1"/>
    <col min="9992" max="10240" width="9" style="703"/>
    <col min="10241" max="10247" width="10.625" style="703" customWidth="1"/>
    <col min="10248" max="10496" width="9" style="703"/>
    <col min="10497" max="10503" width="10.625" style="703" customWidth="1"/>
    <col min="10504" max="10752" width="9" style="703"/>
    <col min="10753" max="10759" width="10.625" style="703" customWidth="1"/>
    <col min="10760" max="11008" width="9" style="703"/>
    <col min="11009" max="11015" width="10.625" style="703" customWidth="1"/>
    <col min="11016" max="11264" width="9" style="703"/>
    <col min="11265" max="11271" width="10.625" style="703" customWidth="1"/>
    <col min="11272" max="11520" width="9" style="703"/>
    <col min="11521" max="11527" width="10.625" style="703" customWidth="1"/>
    <col min="11528" max="11776" width="9" style="703"/>
    <col min="11777" max="11783" width="10.625" style="703" customWidth="1"/>
    <col min="11784" max="12032" width="9" style="703"/>
    <col min="12033" max="12039" width="10.625" style="703" customWidth="1"/>
    <col min="12040" max="12288" width="9" style="703"/>
    <col min="12289" max="12295" width="10.625" style="703" customWidth="1"/>
    <col min="12296" max="12544" width="9" style="703"/>
    <col min="12545" max="12551" width="10.625" style="703" customWidth="1"/>
    <col min="12552" max="12800" width="9" style="703"/>
    <col min="12801" max="12807" width="10.625" style="703" customWidth="1"/>
    <col min="12808" max="13056" width="9" style="703"/>
    <col min="13057" max="13063" width="10.625" style="703" customWidth="1"/>
    <col min="13064" max="13312" width="9" style="703"/>
    <col min="13313" max="13319" width="10.625" style="703" customWidth="1"/>
    <col min="13320" max="13568" width="9" style="703"/>
    <col min="13569" max="13575" width="10.625" style="703" customWidth="1"/>
    <col min="13576" max="13824" width="9" style="703"/>
    <col min="13825" max="13831" width="10.625" style="703" customWidth="1"/>
    <col min="13832" max="14080" width="9" style="703"/>
    <col min="14081" max="14087" width="10.625" style="703" customWidth="1"/>
    <col min="14088" max="14336" width="9" style="703"/>
    <col min="14337" max="14343" width="10.625" style="703" customWidth="1"/>
    <col min="14344" max="14592" width="9" style="703"/>
    <col min="14593" max="14599" width="10.625" style="703" customWidth="1"/>
    <col min="14600" max="14848" width="9" style="703"/>
    <col min="14849" max="14855" width="10.625" style="703" customWidth="1"/>
    <col min="14856" max="15104" width="9" style="703"/>
    <col min="15105" max="15111" width="10.625" style="703" customWidth="1"/>
    <col min="15112" max="15360" width="9" style="703"/>
    <col min="15361" max="15367" width="10.625" style="703" customWidth="1"/>
    <col min="15368" max="15616" width="9" style="703"/>
    <col min="15617" max="15623" width="10.625" style="703" customWidth="1"/>
    <col min="15624" max="15872" width="9" style="703"/>
    <col min="15873" max="15879" width="10.625" style="703" customWidth="1"/>
    <col min="15880" max="16128" width="9" style="703"/>
    <col min="16129" max="16135" width="10.625" style="703" customWidth="1"/>
    <col min="16136" max="16384" width="9" style="703"/>
  </cols>
  <sheetData>
    <row r="1" spans="2:14" ht="30.95" customHeight="1">
      <c r="B1" s="1185"/>
      <c r="C1" s="1200"/>
      <c r="D1" s="1200"/>
      <c r="E1" s="1200"/>
      <c r="F1" s="1200"/>
      <c r="G1" s="1200"/>
      <c r="H1" s="5196" t="s">
        <v>1577</v>
      </c>
      <c r="I1" s="5196"/>
      <c r="K1" s="3581" t="s">
        <v>3035</v>
      </c>
      <c r="L1" s="3581"/>
      <c r="M1" s="3581"/>
    </row>
    <row r="2" spans="2:14" ht="30.95" customHeight="1">
      <c r="B2" s="5179" t="s">
        <v>2467</v>
      </c>
      <c r="C2" s="5179"/>
      <c r="D2" s="5179"/>
      <c r="E2" s="5179"/>
      <c r="F2" s="5179"/>
      <c r="G2" s="5179"/>
      <c r="H2" s="5179"/>
      <c r="I2" s="5179"/>
      <c r="J2" s="704"/>
      <c r="K2" s="2036"/>
      <c r="L2" s="2036"/>
      <c r="M2" s="2036"/>
      <c r="N2" s="2036"/>
    </row>
    <row r="3" spans="2:14" ht="12.75" customHeight="1">
      <c r="B3" s="1204"/>
      <c r="C3" s="1204"/>
      <c r="D3" s="1204"/>
      <c r="E3" s="1204"/>
      <c r="F3" s="1204"/>
      <c r="G3" s="1204"/>
      <c r="H3" s="1204"/>
      <c r="I3" s="1204"/>
      <c r="J3" s="704"/>
      <c r="K3" s="704"/>
    </row>
    <row r="4" spans="2:14" s="1188" customFormat="1" ht="38.25" customHeight="1">
      <c r="B4" s="5193" t="s">
        <v>2468</v>
      </c>
      <c r="C4" s="5193"/>
      <c r="D4" s="5197" t="str">
        <f>IF(基本情報入力シート!$D$23="","",基本情報入力シート!$D$23)</f>
        <v/>
      </c>
      <c r="E4" s="5197"/>
      <c r="F4" s="5197"/>
      <c r="G4" s="5197"/>
      <c r="H4" s="5197"/>
      <c r="I4" s="5198"/>
    </row>
    <row r="5" spans="2:14" s="1188" customFormat="1" ht="38.25" customHeight="1">
      <c r="B5" s="5193" t="s">
        <v>2469</v>
      </c>
      <c r="C5" s="5193"/>
      <c r="D5" s="5194" t="s">
        <v>2429</v>
      </c>
      <c r="E5" s="5194"/>
      <c r="F5" s="5194"/>
      <c r="G5" s="5194"/>
      <c r="H5" s="5194"/>
      <c r="I5" s="5195"/>
    </row>
    <row r="6" spans="2:14" s="1188" customFormat="1" ht="25.5" customHeight="1">
      <c r="B6" s="1194"/>
      <c r="C6" s="1185"/>
      <c r="D6" s="1185"/>
      <c r="E6" s="1185"/>
      <c r="F6" s="1185"/>
      <c r="G6" s="1185"/>
      <c r="H6" s="1185"/>
      <c r="I6" s="1185"/>
    </row>
    <row r="7" spans="2:14" s="1188" customFormat="1" ht="25.5" customHeight="1">
      <c r="B7" s="5122" t="s">
        <v>2470</v>
      </c>
      <c r="C7" s="5124"/>
      <c r="D7" s="5191" t="s">
        <v>2471</v>
      </c>
      <c r="E7" s="5191"/>
      <c r="F7" s="5191"/>
      <c r="G7" s="5191"/>
      <c r="H7" s="1439"/>
      <c r="I7" s="1440" t="s">
        <v>2472</v>
      </c>
    </row>
    <row r="8" spans="2:14" s="1188" customFormat="1" ht="25.5" customHeight="1">
      <c r="B8" s="5187"/>
      <c r="C8" s="5188"/>
      <c r="D8" s="5191" t="s">
        <v>2473</v>
      </c>
      <c r="E8" s="5191"/>
      <c r="F8" s="5191"/>
      <c r="G8" s="5191"/>
      <c r="H8" s="1439"/>
      <c r="I8" s="1440" t="s">
        <v>2472</v>
      </c>
    </row>
    <row r="9" spans="2:14" s="1188" customFormat="1" ht="25.5" customHeight="1">
      <c r="B9" s="5187"/>
      <c r="C9" s="5188"/>
      <c r="D9" s="5191" t="s">
        <v>2474</v>
      </c>
      <c r="E9" s="5191"/>
      <c r="F9" s="5191"/>
      <c r="G9" s="5191"/>
      <c r="H9" s="1439"/>
      <c r="I9" s="1440" t="s">
        <v>2472</v>
      </c>
    </row>
    <row r="10" spans="2:14" s="1188" customFormat="1" ht="25.5" customHeight="1">
      <c r="B10" s="5187"/>
      <c r="C10" s="5188"/>
      <c r="D10" s="5191" t="s">
        <v>2475</v>
      </c>
      <c r="E10" s="5191"/>
      <c r="F10" s="5191"/>
      <c r="G10" s="5191"/>
      <c r="H10" s="1439"/>
      <c r="I10" s="1440" t="s">
        <v>2472</v>
      </c>
    </row>
    <row r="11" spans="2:14" s="1188" customFormat="1" ht="25.5" customHeight="1">
      <c r="B11" s="5187"/>
      <c r="C11" s="5188"/>
      <c r="D11" s="5191" t="s">
        <v>2476</v>
      </c>
      <c r="E11" s="5191"/>
      <c r="F11" s="5191"/>
      <c r="G11" s="5191"/>
      <c r="H11" s="1439"/>
      <c r="I11" s="1440" t="s">
        <v>2472</v>
      </c>
    </row>
    <row r="12" spans="2:14" s="1188" customFormat="1" ht="25.5" customHeight="1">
      <c r="B12" s="5187"/>
      <c r="C12" s="5188"/>
      <c r="D12" s="5191" t="s">
        <v>2477</v>
      </c>
      <c r="E12" s="5191"/>
      <c r="F12" s="5191"/>
      <c r="G12" s="5191"/>
      <c r="H12" s="1439"/>
      <c r="I12" s="1440" t="s">
        <v>2472</v>
      </c>
    </row>
    <row r="13" spans="2:14" s="1188" customFormat="1" ht="35.25" customHeight="1">
      <c r="B13" s="5189"/>
      <c r="C13" s="5190"/>
      <c r="D13" s="5192" t="s">
        <v>2478</v>
      </c>
      <c r="E13" s="5192"/>
      <c r="F13" s="5192"/>
      <c r="G13" s="5192"/>
      <c r="H13" s="1439"/>
      <c r="I13" s="1440" t="s">
        <v>2472</v>
      </c>
    </row>
    <row r="14" spans="2:14" ht="12.75" customHeight="1">
      <c r="B14" s="1200"/>
      <c r="C14" s="1200"/>
      <c r="D14" s="1200"/>
      <c r="E14" s="1200"/>
      <c r="F14" s="1200"/>
      <c r="G14" s="1200"/>
      <c r="H14" s="1200"/>
      <c r="I14" s="1200"/>
    </row>
    <row r="15" spans="2:14" s="1188" customFormat="1" ht="20.100000000000001" customHeight="1">
      <c r="B15" s="5116" t="s">
        <v>2425</v>
      </c>
      <c r="C15" s="5116"/>
      <c r="D15" s="5116"/>
      <c r="E15" s="5116"/>
      <c r="F15" s="5116"/>
      <c r="G15" s="5116"/>
      <c r="H15" s="5116"/>
      <c r="I15" s="5116"/>
    </row>
    <row r="16" spans="2:14" s="1188" customFormat="1" ht="20.100000000000001" customHeight="1">
      <c r="B16" s="5116" t="s">
        <v>2849</v>
      </c>
      <c r="C16" s="5116"/>
      <c r="D16" s="5116"/>
      <c r="E16" s="5116"/>
      <c r="F16" s="5116"/>
      <c r="G16" s="5116"/>
      <c r="H16" s="5116"/>
      <c r="I16" s="5116"/>
    </row>
    <row r="17" spans="2:11" s="1188" customFormat="1" ht="20.100000000000001" customHeight="1">
      <c r="B17" s="5116" t="s">
        <v>2479</v>
      </c>
      <c r="C17" s="5116"/>
      <c r="D17" s="5116"/>
      <c r="E17" s="5116"/>
      <c r="F17" s="5116"/>
      <c r="G17" s="5116"/>
      <c r="H17" s="5116"/>
      <c r="I17" s="5116"/>
    </row>
    <row r="18" spans="2:11" s="1188" customFormat="1" ht="38.25" customHeight="1">
      <c r="B18" s="5185" t="s">
        <v>2480</v>
      </c>
      <c r="C18" s="5116"/>
      <c r="D18" s="5116"/>
      <c r="E18" s="5116"/>
      <c r="F18" s="5116"/>
      <c r="G18" s="5116"/>
      <c r="H18" s="5116"/>
      <c r="I18" s="5116"/>
    </row>
    <row r="19" spans="2:11" ht="26.25" customHeight="1">
      <c r="B19" s="5186" t="s">
        <v>2481</v>
      </c>
      <c r="C19" s="5186"/>
      <c r="D19" s="5186"/>
      <c r="E19" s="5186"/>
      <c r="F19" s="5186"/>
      <c r="G19" s="5186"/>
      <c r="H19" s="5186"/>
      <c r="I19" s="5186"/>
      <c r="J19" s="1209"/>
      <c r="K19" s="1209"/>
    </row>
    <row r="20" spans="2:11" ht="12.75" customHeight="1"/>
    <row r="50" spans="2:2">
      <c r="B50" s="706"/>
    </row>
  </sheetData>
  <mergeCells count="21">
    <mergeCell ref="B5:C5"/>
    <mergeCell ref="D5:I5"/>
    <mergeCell ref="H1:I1"/>
    <mergeCell ref="B2:I2"/>
    <mergeCell ref="K2:N2"/>
    <mergeCell ref="B4:C4"/>
    <mergeCell ref="D4:I4"/>
    <mergeCell ref="K1:M1"/>
    <mergeCell ref="B7:C13"/>
    <mergeCell ref="D7:G7"/>
    <mergeCell ref="D8:G8"/>
    <mergeCell ref="D9:G9"/>
    <mergeCell ref="D10:G10"/>
    <mergeCell ref="D11:G11"/>
    <mergeCell ref="D12:G12"/>
    <mergeCell ref="D13:G13"/>
    <mergeCell ref="B15:I15"/>
    <mergeCell ref="B16:I16"/>
    <mergeCell ref="B17:I17"/>
    <mergeCell ref="B18:I18"/>
    <mergeCell ref="B19:I19"/>
  </mergeCells>
  <phoneticPr fontId="33"/>
  <hyperlinks>
    <hyperlink ref="K1:L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24"/>
  <sheetViews>
    <sheetView view="pageBreakPreview" zoomScale="90" zoomScaleNormal="100" zoomScaleSheetLayoutView="90" workbookViewId="0">
      <selection activeCell="G11" sqref="G11:I11"/>
    </sheetView>
  </sheetViews>
  <sheetFormatPr defaultColWidth="9" defaultRowHeight="17.25"/>
  <cols>
    <col min="1" max="1" width="1.875" style="1133" customWidth="1"/>
    <col min="2" max="2" width="21.125" style="1133" customWidth="1"/>
    <col min="3" max="8" width="12.625" style="1133" customWidth="1"/>
    <col min="9" max="9" width="13.25" style="1133" customWidth="1"/>
    <col min="10" max="10" width="1.75" style="1133" customWidth="1"/>
    <col min="11" max="12" width="10.125" style="1133" customWidth="1"/>
    <col min="13" max="16384" width="9" style="1133"/>
  </cols>
  <sheetData>
    <row r="1" spans="1:13">
      <c r="K1" s="3581" t="s">
        <v>3035</v>
      </c>
      <c r="L1" s="3581"/>
      <c r="M1" s="3581"/>
    </row>
    <row r="2" spans="1:13" ht="21.75" customHeight="1">
      <c r="A2" s="589"/>
      <c r="B2" s="1210"/>
      <c r="C2" s="589"/>
      <c r="D2" s="589"/>
      <c r="E2" s="589"/>
      <c r="F2" s="589"/>
      <c r="G2" s="589"/>
      <c r="H2" s="1211"/>
      <c r="I2" s="676" t="s">
        <v>2482</v>
      </c>
      <c r="K2" s="2036"/>
      <c r="L2" s="2036"/>
      <c r="M2" s="2036"/>
    </row>
    <row r="3" spans="1:13" ht="12" customHeight="1">
      <c r="A3" s="589"/>
      <c r="B3" s="589"/>
      <c r="C3" s="589"/>
      <c r="D3" s="589"/>
      <c r="E3" s="589"/>
      <c r="F3" s="589"/>
      <c r="G3" s="589"/>
      <c r="H3" s="589"/>
      <c r="I3" s="1212"/>
      <c r="J3" s="1213"/>
    </row>
    <row r="4" spans="1:13" ht="24.75" customHeight="1">
      <c r="A4" s="5209" t="s">
        <v>2483</v>
      </c>
      <c r="B4" s="5209"/>
      <c r="C4" s="5209"/>
      <c r="D4" s="5209"/>
      <c r="E4" s="5209"/>
      <c r="F4" s="5209"/>
      <c r="G4" s="5209"/>
      <c r="H4" s="5209"/>
      <c r="I4" s="5209"/>
    </row>
    <row r="5" spans="1:13" ht="17.25" customHeight="1">
      <c r="A5" s="592"/>
      <c r="B5" s="592"/>
      <c r="C5" s="592"/>
      <c r="D5" s="592"/>
      <c r="E5" s="592"/>
      <c r="F5" s="592"/>
      <c r="G5" s="592"/>
      <c r="H5" s="592"/>
      <c r="I5" s="592"/>
      <c r="J5" s="764"/>
    </row>
    <row r="6" spans="1:13" ht="38.25" customHeight="1">
      <c r="A6" s="592"/>
      <c r="B6" s="1418" t="s">
        <v>1638</v>
      </c>
      <c r="C6" s="5132" t="str">
        <f>IF(基本情報入力シート!$D$23="","",基本情報入力シート!$D$23)</f>
        <v/>
      </c>
      <c r="D6" s="5133"/>
      <c r="E6" s="5133"/>
      <c r="F6" s="5133"/>
      <c r="G6" s="5133"/>
      <c r="H6" s="5133"/>
      <c r="I6" s="5134"/>
    </row>
    <row r="7" spans="1:13" ht="39.75" customHeight="1">
      <c r="A7" s="592"/>
      <c r="B7" s="1418" t="s">
        <v>2484</v>
      </c>
      <c r="C7" s="5140" t="s">
        <v>2485</v>
      </c>
      <c r="D7" s="5203"/>
      <c r="E7" s="5203"/>
      <c r="F7" s="5078"/>
      <c r="G7" s="5078"/>
      <c r="H7" s="5078"/>
      <c r="I7" s="5141"/>
    </row>
    <row r="8" spans="1:13" ht="38.25" customHeight="1">
      <c r="A8" s="589"/>
      <c r="B8" s="1420" t="s">
        <v>2289</v>
      </c>
      <c r="C8" s="5208" t="s">
        <v>2486</v>
      </c>
      <c r="D8" s="5078"/>
      <c r="E8" s="5078"/>
      <c r="F8" s="5078"/>
      <c r="G8" s="5078"/>
      <c r="H8" s="5078"/>
      <c r="I8" s="5141"/>
    </row>
    <row r="9" spans="1:13" ht="38.25" customHeight="1">
      <c r="A9" s="589"/>
      <c r="B9" s="5071" t="s">
        <v>2487</v>
      </c>
      <c r="C9" s="1214"/>
      <c r="D9" s="5140" t="s">
        <v>2488</v>
      </c>
      <c r="E9" s="5203"/>
      <c r="F9" s="5204"/>
      <c r="G9" s="5140" t="s">
        <v>2489</v>
      </c>
      <c r="H9" s="5203"/>
      <c r="I9" s="5204"/>
    </row>
    <row r="10" spans="1:13" ht="38.25" customHeight="1">
      <c r="A10" s="589"/>
      <c r="B10" s="5202"/>
      <c r="C10" s="1417" t="s">
        <v>2490</v>
      </c>
      <c r="D10" s="5205"/>
      <c r="E10" s="5206"/>
      <c r="F10" s="5207"/>
      <c r="G10" s="5205"/>
      <c r="H10" s="5206"/>
      <c r="I10" s="5207"/>
    </row>
    <row r="11" spans="1:13" ht="38.25" customHeight="1">
      <c r="A11" s="589"/>
      <c r="B11" s="5202"/>
      <c r="C11" s="1417" t="s">
        <v>2491</v>
      </c>
      <c r="D11" s="5205"/>
      <c r="E11" s="5206"/>
      <c r="F11" s="5207"/>
      <c r="G11" s="5205"/>
      <c r="H11" s="5206"/>
      <c r="I11" s="5207"/>
    </row>
    <row r="12" spans="1:13" ht="38.25" customHeight="1">
      <c r="A12" s="589"/>
      <c r="B12" s="5080"/>
      <c r="C12" s="1417"/>
      <c r="D12" s="5205"/>
      <c r="E12" s="5206"/>
      <c r="F12" s="5207"/>
      <c r="G12" s="5205"/>
      <c r="H12" s="5206"/>
      <c r="I12" s="5207"/>
    </row>
    <row r="13" spans="1:13" ht="23.25" customHeight="1">
      <c r="A13" s="589"/>
      <c r="B13" s="5199" t="s">
        <v>2492</v>
      </c>
      <c r="C13" s="5075" t="s">
        <v>2493</v>
      </c>
      <c r="D13" s="5075"/>
      <c r="E13" s="5075"/>
      <c r="F13" s="5075"/>
      <c r="G13" s="5075"/>
      <c r="H13" s="5075"/>
      <c r="I13" s="5075"/>
    </row>
    <row r="14" spans="1:13" ht="38.25" customHeight="1">
      <c r="A14" s="589"/>
      <c r="B14" s="5200"/>
      <c r="C14" s="1417" t="s">
        <v>51</v>
      </c>
      <c r="D14" s="1436" t="s">
        <v>67</v>
      </c>
      <c r="E14" s="1436" t="s">
        <v>2494</v>
      </c>
      <c r="F14" s="1436" t="s">
        <v>52</v>
      </c>
      <c r="G14" s="1436" t="s">
        <v>2495</v>
      </c>
      <c r="H14" s="1436" t="s">
        <v>2496</v>
      </c>
      <c r="I14" s="1436" t="s">
        <v>2497</v>
      </c>
    </row>
    <row r="15" spans="1:13" ht="38.25" customHeight="1">
      <c r="A15" s="589"/>
      <c r="B15" s="5201"/>
      <c r="C15" s="1441"/>
      <c r="D15" s="1442"/>
      <c r="E15" s="1442"/>
      <c r="F15" s="1442"/>
      <c r="G15" s="1442"/>
      <c r="H15" s="1442"/>
      <c r="I15" s="1442"/>
    </row>
    <row r="16" spans="1:13" ht="16.5" customHeight="1">
      <c r="A16" s="589"/>
      <c r="B16" s="1215"/>
      <c r="C16" s="625"/>
      <c r="D16" s="1216"/>
      <c r="E16" s="1216"/>
      <c r="F16" s="1216"/>
      <c r="G16" s="1216"/>
      <c r="H16" s="1216"/>
      <c r="I16" s="1216"/>
    </row>
    <row r="17" spans="1:9" ht="19.5" customHeight="1">
      <c r="A17" s="589"/>
      <c r="B17" s="3943" t="s">
        <v>2498</v>
      </c>
      <c r="C17" s="3943"/>
      <c r="D17" s="3943"/>
      <c r="E17" s="3943"/>
      <c r="F17" s="3943"/>
      <c r="G17" s="3943"/>
      <c r="H17" s="3943"/>
      <c r="I17" s="3943"/>
    </row>
    <row r="18" spans="1:9" ht="54" customHeight="1">
      <c r="A18" s="589"/>
      <c r="B18" s="3947" t="s">
        <v>2499</v>
      </c>
      <c r="C18" s="5152"/>
      <c r="D18" s="5152"/>
      <c r="E18" s="5152"/>
      <c r="F18" s="5152"/>
      <c r="G18" s="5152"/>
      <c r="H18" s="5152"/>
      <c r="I18" s="5152"/>
    </row>
    <row r="19" spans="1:9" ht="99.75" customHeight="1">
      <c r="A19" s="589"/>
      <c r="B19" s="1164"/>
      <c r="C19" s="5062"/>
      <c r="D19" s="5062"/>
      <c r="E19" s="5062"/>
      <c r="F19" s="5062"/>
      <c r="G19" s="5062"/>
      <c r="H19" s="5062"/>
      <c r="I19" s="5062"/>
    </row>
    <row r="20" spans="1:9" ht="43.5" customHeight="1">
      <c r="A20" s="589"/>
      <c r="B20" s="3864" t="s">
        <v>2500</v>
      </c>
      <c r="C20" s="3864"/>
      <c r="D20" s="3864"/>
      <c r="E20" s="3864"/>
      <c r="F20" s="3864"/>
      <c r="G20" s="3864"/>
      <c r="H20" s="3864"/>
      <c r="I20" s="3864"/>
    </row>
    <row r="21" spans="1:9" ht="42.75" customHeight="1">
      <c r="A21" s="589"/>
      <c r="B21" s="3947" t="s">
        <v>2501</v>
      </c>
      <c r="C21" s="3947"/>
      <c r="D21" s="3947"/>
      <c r="E21" s="3947"/>
      <c r="F21" s="3947"/>
      <c r="G21" s="3947"/>
      <c r="H21" s="3947"/>
      <c r="I21" s="3947"/>
    </row>
    <row r="22" spans="1:9" ht="34.5" customHeight="1">
      <c r="A22" s="589"/>
      <c r="B22" s="3947" t="s">
        <v>2502</v>
      </c>
      <c r="C22" s="3947"/>
      <c r="D22" s="3947"/>
      <c r="E22" s="3947"/>
      <c r="F22" s="3947"/>
      <c r="G22" s="3947"/>
      <c r="H22" s="3947"/>
      <c r="I22" s="3947"/>
    </row>
    <row r="23" spans="1:9" ht="104.25" customHeight="1">
      <c r="A23" s="589"/>
      <c r="B23" s="3947" t="s">
        <v>2503</v>
      </c>
      <c r="C23" s="3947"/>
      <c r="D23" s="3947"/>
      <c r="E23" s="3947"/>
      <c r="F23" s="3947"/>
      <c r="G23" s="3947"/>
      <c r="H23" s="3947"/>
      <c r="I23" s="3947"/>
    </row>
    <row r="24" spans="1:9" ht="26.25" customHeight="1">
      <c r="B24" s="3943" t="s">
        <v>2504</v>
      </c>
      <c r="C24" s="3943"/>
      <c r="D24" s="3943"/>
      <c r="E24" s="3943"/>
      <c r="F24" s="3943"/>
      <c r="G24" s="3943"/>
      <c r="H24" s="3943"/>
      <c r="I24" s="3943"/>
    </row>
  </sheetData>
  <mergeCells count="25">
    <mergeCell ref="K1:M1"/>
    <mergeCell ref="K2:M2"/>
    <mergeCell ref="A4:I4"/>
    <mergeCell ref="C6:I6"/>
    <mergeCell ref="C7:I7"/>
    <mergeCell ref="C8:I8"/>
    <mergeCell ref="D11:F11"/>
    <mergeCell ref="G11:I11"/>
    <mergeCell ref="D12:F12"/>
    <mergeCell ref="G12:I12"/>
    <mergeCell ref="B13:B15"/>
    <mergeCell ref="C13:I13"/>
    <mergeCell ref="B9:B12"/>
    <mergeCell ref="D9:F9"/>
    <mergeCell ref="G9:I9"/>
    <mergeCell ref="D10:F10"/>
    <mergeCell ref="G10:I10"/>
    <mergeCell ref="B23:I23"/>
    <mergeCell ref="B24:I24"/>
    <mergeCell ref="B17:I17"/>
    <mergeCell ref="B18:I18"/>
    <mergeCell ref="C19:I19"/>
    <mergeCell ref="B20:I20"/>
    <mergeCell ref="B21:I21"/>
    <mergeCell ref="B22:I22"/>
  </mergeCells>
  <phoneticPr fontId="33"/>
  <hyperlinks>
    <hyperlink ref="K1:L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65" orientation="portrait" blackAndWhite="1" r:id="rId1"/>
  <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K22"/>
  <sheetViews>
    <sheetView view="pageBreakPreview" zoomScale="85" zoomScaleNormal="100" zoomScaleSheetLayoutView="85" workbookViewId="0">
      <selection activeCell="G11" sqref="G11"/>
    </sheetView>
  </sheetViews>
  <sheetFormatPr defaultRowHeight="13.5"/>
  <cols>
    <col min="1" max="1" width="1.25" style="521" customWidth="1"/>
    <col min="2" max="2" width="24.25" style="521" customWidth="1"/>
    <col min="3" max="3" width="4" style="521" customWidth="1"/>
    <col min="4" max="6" width="20.125" style="521" customWidth="1"/>
    <col min="7" max="7" width="3.125" style="521" customWidth="1"/>
    <col min="8" max="8" width="1.5" style="521" customWidth="1"/>
    <col min="9" max="256" width="9" style="521"/>
    <col min="257" max="257" width="1.25" style="521" customWidth="1"/>
    <col min="258" max="258" width="24.25" style="521" customWidth="1"/>
    <col min="259" max="259" width="4" style="521" customWidth="1"/>
    <col min="260" max="262" width="20.125" style="521" customWidth="1"/>
    <col min="263" max="263" width="3.125" style="521" customWidth="1"/>
    <col min="264" max="512" width="9" style="521"/>
    <col min="513" max="513" width="1.25" style="521" customWidth="1"/>
    <col min="514" max="514" width="24.25" style="521" customWidth="1"/>
    <col min="515" max="515" width="4" style="521" customWidth="1"/>
    <col min="516" max="518" width="20.125" style="521" customWidth="1"/>
    <col min="519" max="519" width="3.125" style="521" customWidth="1"/>
    <col min="520" max="768" width="9" style="521"/>
    <col min="769" max="769" width="1.25" style="521" customWidth="1"/>
    <col min="770" max="770" width="24.25" style="521" customWidth="1"/>
    <col min="771" max="771" width="4" style="521" customWidth="1"/>
    <col min="772" max="774" width="20.125" style="521" customWidth="1"/>
    <col min="775" max="775" width="3.125" style="521" customWidth="1"/>
    <col min="776" max="1024" width="9" style="521"/>
    <col min="1025" max="1025" width="1.25" style="521" customWidth="1"/>
    <col min="1026" max="1026" width="24.25" style="521" customWidth="1"/>
    <col min="1027" max="1027" width="4" style="521" customWidth="1"/>
    <col min="1028" max="1030" width="20.125" style="521" customWidth="1"/>
    <col min="1031" max="1031" width="3.125" style="521" customWidth="1"/>
    <col min="1032" max="1280" width="9" style="521"/>
    <col min="1281" max="1281" width="1.25" style="521" customWidth="1"/>
    <col min="1282" max="1282" width="24.25" style="521" customWidth="1"/>
    <col min="1283" max="1283" width="4" style="521" customWidth="1"/>
    <col min="1284" max="1286" width="20.125" style="521" customWidth="1"/>
    <col min="1287" max="1287" width="3.125" style="521" customWidth="1"/>
    <col min="1288" max="1536" width="9" style="521"/>
    <col min="1537" max="1537" width="1.25" style="521" customWidth="1"/>
    <col min="1538" max="1538" width="24.25" style="521" customWidth="1"/>
    <col min="1539" max="1539" width="4" style="521" customWidth="1"/>
    <col min="1540" max="1542" width="20.125" style="521" customWidth="1"/>
    <col min="1543" max="1543" width="3.125" style="521" customWidth="1"/>
    <col min="1544" max="1792" width="9" style="521"/>
    <col min="1793" max="1793" width="1.25" style="521" customWidth="1"/>
    <col min="1794" max="1794" width="24.25" style="521" customWidth="1"/>
    <col min="1795" max="1795" width="4" style="521" customWidth="1"/>
    <col min="1796" max="1798" width="20.125" style="521" customWidth="1"/>
    <col min="1799" max="1799" width="3.125" style="521" customWidth="1"/>
    <col min="1800" max="2048" width="9" style="521"/>
    <col min="2049" max="2049" width="1.25" style="521" customWidth="1"/>
    <col min="2050" max="2050" width="24.25" style="521" customWidth="1"/>
    <col min="2051" max="2051" width="4" style="521" customWidth="1"/>
    <col min="2052" max="2054" width="20.125" style="521" customWidth="1"/>
    <col min="2055" max="2055" width="3.125" style="521" customWidth="1"/>
    <col min="2056" max="2304" width="9" style="521"/>
    <col min="2305" max="2305" width="1.25" style="521" customWidth="1"/>
    <col min="2306" max="2306" width="24.25" style="521" customWidth="1"/>
    <col min="2307" max="2307" width="4" style="521" customWidth="1"/>
    <col min="2308" max="2310" width="20.125" style="521" customWidth="1"/>
    <col min="2311" max="2311" width="3.125" style="521" customWidth="1"/>
    <col min="2312" max="2560" width="9" style="521"/>
    <col min="2561" max="2561" width="1.25" style="521" customWidth="1"/>
    <col min="2562" max="2562" width="24.25" style="521" customWidth="1"/>
    <col min="2563" max="2563" width="4" style="521" customWidth="1"/>
    <col min="2564" max="2566" width="20.125" style="521" customWidth="1"/>
    <col min="2567" max="2567" width="3.125" style="521" customWidth="1"/>
    <col min="2568" max="2816" width="9" style="521"/>
    <col min="2817" max="2817" width="1.25" style="521" customWidth="1"/>
    <col min="2818" max="2818" width="24.25" style="521" customWidth="1"/>
    <col min="2819" max="2819" width="4" style="521" customWidth="1"/>
    <col min="2820" max="2822" width="20.125" style="521" customWidth="1"/>
    <col min="2823" max="2823" width="3.125" style="521" customWidth="1"/>
    <col min="2824" max="3072" width="9" style="521"/>
    <col min="3073" max="3073" width="1.25" style="521" customWidth="1"/>
    <col min="3074" max="3074" width="24.25" style="521" customWidth="1"/>
    <col min="3075" max="3075" width="4" style="521" customWidth="1"/>
    <col min="3076" max="3078" width="20.125" style="521" customWidth="1"/>
    <col min="3079" max="3079" width="3.125" style="521" customWidth="1"/>
    <col min="3080" max="3328" width="9" style="521"/>
    <col min="3329" max="3329" width="1.25" style="521" customWidth="1"/>
    <col min="3330" max="3330" width="24.25" style="521" customWidth="1"/>
    <col min="3331" max="3331" width="4" style="521" customWidth="1"/>
    <col min="3332" max="3334" width="20.125" style="521" customWidth="1"/>
    <col min="3335" max="3335" width="3.125" style="521" customWidth="1"/>
    <col min="3336" max="3584" width="9" style="521"/>
    <col min="3585" max="3585" width="1.25" style="521" customWidth="1"/>
    <col min="3586" max="3586" width="24.25" style="521" customWidth="1"/>
    <col min="3587" max="3587" width="4" style="521" customWidth="1"/>
    <col min="3588" max="3590" width="20.125" style="521" customWidth="1"/>
    <col min="3591" max="3591" width="3.125" style="521" customWidth="1"/>
    <col min="3592" max="3840" width="9" style="521"/>
    <col min="3841" max="3841" width="1.25" style="521" customWidth="1"/>
    <col min="3842" max="3842" width="24.25" style="521" customWidth="1"/>
    <col min="3843" max="3843" width="4" style="521" customWidth="1"/>
    <col min="3844" max="3846" width="20.125" style="521" customWidth="1"/>
    <col min="3847" max="3847" width="3.125" style="521" customWidth="1"/>
    <col min="3848" max="4096" width="9" style="521"/>
    <col min="4097" max="4097" width="1.25" style="521" customWidth="1"/>
    <col min="4098" max="4098" width="24.25" style="521" customWidth="1"/>
    <col min="4099" max="4099" width="4" style="521" customWidth="1"/>
    <col min="4100" max="4102" width="20.125" style="521" customWidth="1"/>
    <col min="4103" max="4103" width="3.125" style="521" customWidth="1"/>
    <col min="4104" max="4352" width="9" style="521"/>
    <col min="4353" max="4353" width="1.25" style="521" customWidth="1"/>
    <col min="4354" max="4354" width="24.25" style="521" customWidth="1"/>
    <col min="4355" max="4355" width="4" style="521" customWidth="1"/>
    <col min="4356" max="4358" width="20.125" style="521" customWidth="1"/>
    <col min="4359" max="4359" width="3.125" style="521" customWidth="1"/>
    <col min="4360" max="4608" width="9" style="521"/>
    <col min="4609" max="4609" width="1.25" style="521" customWidth="1"/>
    <col min="4610" max="4610" width="24.25" style="521" customWidth="1"/>
    <col min="4611" max="4611" width="4" style="521" customWidth="1"/>
    <col min="4612" max="4614" width="20.125" style="521" customWidth="1"/>
    <col min="4615" max="4615" width="3.125" style="521" customWidth="1"/>
    <col min="4616" max="4864" width="9" style="521"/>
    <col min="4865" max="4865" width="1.25" style="521" customWidth="1"/>
    <col min="4866" max="4866" width="24.25" style="521" customWidth="1"/>
    <col min="4867" max="4867" width="4" style="521" customWidth="1"/>
    <col min="4868" max="4870" width="20.125" style="521" customWidth="1"/>
    <col min="4871" max="4871" width="3.125" style="521" customWidth="1"/>
    <col min="4872" max="5120" width="9" style="521"/>
    <col min="5121" max="5121" width="1.25" style="521" customWidth="1"/>
    <col min="5122" max="5122" width="24.25" style="521" customWidth="1"/>
    <col min="5123" max="5123" width="4" style="521" customWidth="1"/>
    <col min="5124" max="5126" width="20.125" style="521" customWidth="1"/>
    <col min="5127" max="5127" width="3.125" style="521" customWidth="1"/>
    <col min="5128" max="5376" width="9" style="521"/>
    <col min="5377" max="5377" width="1.25" style="521" customWidth="1"/>
    <col min="5378" max="5378" width="24.25" style="521" customWidth="1"/>
    <col min="5379" max="5379" width="4" style="521" customWidth="1"/>
    <col min="5380" max="5382" width="20.125" style="521" customWidth="1"/>
    <col min="5383" max="5383" width="3.125" style="521" customWidth="1"/>
    <col min="5384" max="5632" width="9" style="521"/>
    <col min="5633" max="5633" width="1.25" style="521" customWidth="1"/>
    <col min="5634" max="5634" width="24.25" style="521" customWidth="1"/>
    <col min="5635" max="5635" width="4" style="521" customWidth="1"/>
    <col min="5636" max="5638" width="20.125" style="521" customWidth="1"/>
    <col min="5639" max="5639" width="3.125" style="521" customWidth="1"/>
    <col min="5640" max="5888" width="9" style="521"/>
    <col min="5889" max="5889" width="1.25" style="521" customWidth="1"/>
    <col min="5890" max="5890" width="24.25" style="521" customWidth="1"/>
    <col min="5891" max="5891" width="4" style="521" customWidth="1"/>
    <col min="5892" max="5894" width="20.125" style="521" customWidth="1"/>
    <col min="5895" max="5895" width="3.125" style="521" customWidth="1"/>
    <col min="5896" max="6144" width="9" style="521"/>
    <col min="6145" max="6145" width="1.25" style="521" customWidth="1"/>
    <col min="6146" max="6146" width="24.25" style="521" customWidth="1"/>
    <col min="6147" max="6147" width="4" style="521" customWidth="1"/>
    <col min="6148" max="6150" width="20.125" style="521" customWidth="1"/>
    <col min="6151" max="6151" width="3.125" style="521" customWidth="1"/>
    <col min="6152" max="6400" width="9" style="521"/>
    <col min="6401" max="6401" width="1.25" style="521" customWidth="1"/>
    <col min="6402" max="6402" width="24.25" style="521" customWidth="1"/>
    <col min="6403" max="6403" width="4" style="521" customWidth="1"/>
    <col min="6404" max="6406" width="20.125" style="521" customWidth="1"/>
    <col min="6407" max="6407" width="3.125" style="521" customWidth="1"/>
    <col min="6408" max="6656" width="9" style="521"/>
    <col min="6657" max="6657" width="1.25" style="521" customWidth="1"/>
    <col min="6658" max="6658" width="24.25" style="521" customWidth="1"/>
    <col min="6659" max="6659" width="4" style="521" customWidth="1"/>
    <col min="6660" max="6662" width="20.125" style="521" customWidth="1"/>
    <col min="6663" max="6663" width="3.125" style="521" customWidth="1"/>
    <col min="6664" max="6912" width="9" style="521"/>
    <col min="6913" max="6913" width="1.25" style="521" customWidth="1"/>
    <col min="6914" max="6914" width="24.25" style="521" customWidth="1"/>
    <col min="6915" max="6915" width="4" style="521" customWidth="1"/>
    <col min="6916" max="6918" width="20.125" style="521" customWidth="1"/>
    <col min="6919" max="6919" width="3.125" style="521" customWidth="1"/>
    <col min="6920" max="7168" width="9" style="521"/>
    <col min="7169" max="7169" width="1.25" style="521" customWidth="1"/>
    <col min="7170" max="7170" width="24.25" style="521" customWidth="1"/>
    <col min="7171" max="7171" width="4" style="521" customWidth="1"/>
    <col min="7172" max="7174" width="20.125" style="521" customWidth="1"/>
    <col min="7175" max="7175" width="3.125" style="521" customWidth="1"/>
    <col min="7176" max="7424" width="9" style="521"/>
    <col min="7425" max="7425" width="1.25" style="521" customWidth="1"/>
    <col min="7426" max="7426" width="24.25" style="521" customWidth="1"/>
    <col min="7427" max="7427" width="4" style="521" customWidth="1"/>
    <col min="7428" max="7430" width="20.125" style="521" customWidth="1"/>
    <col min="7431" max="7431" width="3.125" style="521" customWidth="1"/>
    <col min="7432" max="7680" width="9" style="521"/>
    <col min="7681" max="7681" width="1.25" style="521" customWidth="1"/>
    <col min="7682" max="7682" width="24.25" style="521" customWidth="1"/>
    <col min="7683" max="7683" width="4" style="521" customWidth="1"/>
    <col min="7684" max="7686" width="20.125" style="521" customWidth="1"/>
    <col min="7687" max="7687" width="3.125" style="521" customWidth="1"/>
    <col min="7688" max="7936" width="9" style="521"/>
    <col min="7937" max="7937" width="1.25" style="521" customWidth="1"/>
    <col min="7938" max="7938" width="24.25" style="521" customWidth="1"/>
    <col min="7939" max="7939" width="4" style="521" customWidth="1"/>
    <col min="7940" max="7942" width="20.125" style="521" customWidth="1"/>
    <col min="7943" max="7943" width="3.125" style="521" customWidth="1"/>
    <col min="7944" max="8192" width="9" style="521"/>
    <col min="8193" max="8193" width="1.25" style="521" customWidth="1"/>
    <col min="8194" max="8194" width="24.25" style="521" customWidth="1"/>
    <col min="8195" max="8195" width="4" style="521" customWidth="1"/>
    <col min="8196" max="8198" width="20.125" style="521" customWidth="1"/>
    <col min="8199" max="8199" width="3.125" style="521" customWidth="1"/>
    <col min="8200" max="8448" width="9" style="521"/>
    <col min="8449" max="8449" width="1.25" style="521" customWidth="1"/>
    <col min="8450" max="8450" width="24.25" style="521" customWidth="1"/>
    <col min="8451" max="8451" width="4" style="521" customWidth="1"/>
    <col min="8452" max="8454" width="20.125" style="521" customWidth="1"/>
    <col min="8455" max="8455" width="3.125" style="521" customWidth="1"/>
    <col min="8456" max="8704" width="9" style="521"/>
    <col min="8705" max="8705" width="1.25" style="521" customWidth="1"/>
    <col min="8706" max="8706" width="24.25" style="521" customWidth="1"/>
    <col min="8707" max="8707" width="4" style="521" customWidth="1"/>
    <col min="8708" max="8710" width="20.125" style="521" customWidth="1"/>
    <col min="8711" max="8711" width="3.125" style="521" customWidth="1"/>
    <col min="8712" max="8960" width="9" style="521"/>
    <col min="8961" max="8961" width="1.25" style="521" customWidth="1"/>
    <col min="8962" max="8962" width="24.25" style="521" customWidth="1"/>
    <col min="8963" max="8963" width="4" style="521" customWidth="1"/>
    <col min="8964" max="8966" width="20.125" style="521" customWidth="1"/>
    <col min="8967" max="8967" width="3.125" style="521" customWidth="1"/>
    <col min="8968" max="9216" width="9" style="521"/>
    <col min="9217" max="9217" width="1.25" style="521" customWidth="1"/>
    <col min="9218" max="9218" width="24.25" style="521" customWidth="1"/>
    <col min="9219" max="9219" width="4" style="521" customWidth="1"/>
    <col min="9220" max="9222" width="20.125" style="521" customWidth="1"/>
    <col min="9223" max="9223" width="3.125" style="521" customWidth="1"/>
    <col min="9224" max="9472" width="9" style="521"/>
    <col min="9473" max="9473" width="1.25" style="521" customWidth="1"/>
    <col min="9474" max="9474" width="24.25" style="521" customWidth="1"/>
    <col min="9475" max="9475" width="4" style="521" customWidth="1"/>
    <col min="9476" max="9478" width="20.125" style="521" customWidth="1"/>
    <col min="9479" max="9479" width="3.125" style="521" customWidth="1"/>
    <col min="9480" max="9728" width="9" style="521"/>
    <col min="9729" max="9729" width="1.25" style="521" customWidth="1"/>
    <col min="9730" max="9730" width="24.25" style="521" customWidth="1"/>
    <col min="9731" max="9731" width="4" style="521" customWidth="1"/>
    <col min="9732" max="9734" width="20.125" style="521" customWidth="1"/>
    <col min="9735" max="9735" width="3.125" style="521" customWidth="1"/>
    <col min="9736" max="9984" width="9" style="521"/>
    <col min="9985" max="9985" width="1.25" style="521" customWidth="1"/>
    <col min="9986" max="9986" width="24.25" style="521" customWidth="1"/>
    <col min="9987" max="9987" width="4" style="521" customWidth="1"/>
    <col min="9988" max="9990" width="20.125" style="521" customWidth="1"/>
    <col min="9991" max="9991" width="3.125" style="521" customWidth="1"/>
    <col min="9992" max="10240" width="9" style="521"/>
    <col min="10241" max="10241" width="1.25" style="521" customWidth="1"/>
    <col min="10242" max="10242" width="24.25" style="521" customWidth="1"/>
    <col min="10243" max="10243" width="4" style="521" customWidth="1"/>
    <col min="10244" max="10246" width="20.125" style="521" customWidth="1"/>
    <col min="10247" max="10247" width="3.125" style="521" customWidth="1"/>
    <col min="10248" max="10496" width="9" style="521"/>
    <col min="10497" max="10497" width="1.25" style="521" customWidth="1"/>
    <col min="10498" max="10498" width="24.25" style="521" customWidth="1"/>
    <col min="10499" max="10499" width="4" style="521" customWidth="1"/>
    <col min="10500" max="10502" width="20.125" style="521" customWidth="1"/>
    <col min="10503" max="10503" width="3.125" style="521" customWidth="1"/>
    <col min="10504" max="10752" width="9" style="521"/>
    <col min="10753" max="10753" width="1.25" style="521" customWidth="1"/>
    <col min="10754" max="10754" width="24.25" style="521" customWidth="1"/>
    <col min="10755" max="10755" width="4" style="521" customWidth="1"/>
    <col min="10756" max="10758" width="20.125" style="521" customWidth="1"/>
    <col min="10759" max="10759" width="3.125" style="521" customWidth="1"/>
    <col min="10760" max="11008" width="9" style="521"/>
    <col min="11009" max="11009" width="1.25" style="521" customWidth="1"/>
    <col min="11010" max="11010" width="24.25" style="521" customWidth="1"/>
    <col min="11011" max="11011" width="4" style="521" customWidth="1"/>
    <col min="11012" max="11014" width="20.125" style="521" customWidth="1"/>
    <col min="11015" max="11015" width="3.125" style="521" customWidth="1"/>
    <col min="11016" max="11264" width="9" style="521"/>
    <col min="11265" max="11265" width="1.25" style="521" customWidth="1"/>
    <col min="11266" max="11266" width="24.25" style="521" customWidth="1"/>
    <col min="11267" max="11267" width="4" style="521" customWidth="1"/>
    <col min="11268" max="11270" width="20.125" style="521" customWidth="1"/>
    <col min="11271" max="11271" width="3.125" style="521" customWidth="1"/>
    <col min="11272" max="11520" width="9" style="521"/>
    <col min="11521" max="11521" width="1.25" style="521" customWidth="1"/>
    <col min="11522" max="11522" width="24.25" style="521" customWidth="1"/>
    <col min="11523" max="11523" width="4" style="521" customWidth="1"/>
    <col min="11524" max="11526" width="20.125" style="521" customWidth="1"/>
    <col min="11527" max="11527" width="3.125" style="521" customWidth="1"/>
    <col min="11528" max="11776" width="9" style="521"/>
    <col min="11777" max="11777" width="1.25" style="521" customWidth="1"/>
    <col min="11778" max="11778" width="24.25" style="521" customWidth="1"/>
    <col min="11779" max="11779" width="4" style="521" customWidth="1"/>
    <col min="11780" max="11782" width="20.125" style="521" customWidth="1"/>
    <col min="11783" max="11783" width="3.125" style="521" customWidth="1"/>
    <col min="11784" max="12032" width="9" style="521"/>
    <col min="12033" max="12033" width="1.25" style="521" customWidth="1"/>
    <col min="12034" max="12034" width="24.25" style="521" customWidth="1"/>
    <col min="12035" max="12035" width="4" style="521" customWidth="1"/>
    <col min="12036" max="12038" width="20.125" style="521" customWidth="1"/>
    <col min="12039" max="12039" width="3.125" style="521" customWidth="1"/>
    <col min="12040" max="12288" width="9" style="521"/>
    <col min="12289" max="12289" width="1.25" style="521" customWidth="1"/>
    <col min="12290" max="12290" width="24.25" style="521" customWidth="1"/>
    <col min="12291" max="12291" width="4" style="521" customWidth="1"/>
    <col min="12292" max="12294" width="20.125" style="521" customWidth="1"/>
    <col min="12295" max="12295" width="3.125" style="521" customWidth="1"/>
    <col min="12296" max="12544" width="9" style="521"/>
    <col min="12545" max="12545" width="1.25" style="521" customWidth="1"/>
    <col min="12546" max="12546" width="24.25" style="521" customWidth="1"/>
    <col min="12547" max="12547" width="4" style="521" customWidth="1"/>
    <col min="12548" max="12550" width="20.125" style="521" customWidth="1"/>
    <col min="12551" max="12551" width="3.125" style="521" customWidth="1"/>
    <col min="12552" max="12800" width="9" style="521"/>
    <col min="12801" max="12801" width="1.25" style="521" customWidth="1"/>
    <col min="12802" max="12802" width="24.25" style="521" customWidth="1"/>
    <col min="12803" max="12803" width="4" style="521" customWidth="1"/>
    <col min="12804" max="12806" width="20.125" style="521" customWidth="1"/>
    <col min="12807" max="12807" width="3.125" style="521" customWidth="1"/>
    <col min="12808" max="13056" width="9" style="521"/>
    <col min="13057" max="13057" width="1.25" style="521" customWidth="1"/>
    <col min="13058" max="13058" width="24.25" style="521" customWidth="1"/>
    <col min="13059" max="13059" width="4" style="521" customWidth="1"/>
    <col min="13060" max="13062" width="20.125" style="521" customWidth="1"/>
    <col min="13063" max="13063" width="3.125" style="521" customWidth="1"/>
    <col min="13064" max="13312" width="9" style="521"/>
    <col min="13313" max="13313" width="1.25" style="521" customWidth="1"/>
    <col min="13314" max="13314" width="24.25" style="521" customWidth="1"/>
    <col min="13315" max="13315" width="4" style="521" customWidth="1"/>
    <col min="13316" max="13318" width="20.125" style="521" customWidth="1"/>
    <col min="13319" max="13319" width="3.125" style="521" customWidth="1"/>
    <col min="13320" max="13568" width="9" style="521"/>
    <col min="13569" max="13569" width="1.25" style="521" customWidth="1"/>
    <col min="13570" max="13570" width="24.25" style="521" customWidth="1"/>
    <col min="13571" max="13571" width="4" style="521" customWidth="1"/>
    <col min="13572" max="13574" width="20.125" style="521" customWidth="1"/>
    <col min="13575" max="13575" width="3.125" style="521" customWidth="1"/>
    <col min="13576" max="13824" width="9" style="521"/>
    <col min="13825" max="13825" width="1.25" style="521" customWidth="1"/>
    <col min="13826" max="13826" width="24.25" style="521" customWidth="1"/>
    <col min="13827" max="13827" width="4" style="521" customWidth="1"/>
    <col min="13828" max="13830" width="20.125" style="521" customWidth="1"/>
    <col min="13831" max="13831" width="3.125" style="521" customWidth="1"/>
    <col min="13832" max="14080" width="9" style="521"/>
    <col min="14081" max="14081" width="1.25" style="521" customWidth="1"/>
    <col min="14082" max="14082" width="24.25" style="521" customWidth="1"/>
    <col min="14083" max="14083" width="4" style="521" customWidth="1"/>
    <col min="14084" max="14086" width="20.125" style="521" customWidth="1"/>
    <col min="14087" max="14087" width="3.125" style="521" customWidth="1"/>
    <col min="14088" max="14336" width="9" style="521"/>
    <col min="14337" max="14337" width="1.25" style="521" customWidth="1"/>
    <col min="14338" max="14338" width="24.25" style="521" customWidth="1"/>
    <col min="14339" max="14339" width="4" style="521" customWidth="1"/>
    <col min="14340" max="14342" width="20.125" style="521" customWidth="1"/>
    <col min="14343" max="14343" width="3.125" style="521" customWidth="1"/>
    <col min="14344" max="14592" width="9" style="521"/>
    <col min="14593" max="14593" width="1.25" style="521" customWidth="1"/>
    <col min="14594" max="14594" width="24.25" style="521" customWidth="1"/>
    <col min="14595" max="14595" width="4" style="521" customWidth="1"/>
    <col min="14596" max="14598" width="20.125" style="521" customWidth="1"/>
    <col min="14599" max="14599" width="3.125" style="521" customWidth="1"/>
    <col min="14600" max="14848" width="9" style="521"/>
    <col min="14849" max="14849" width="1.25" style="521" customWidth="1"/>
    <col min="14850" max="14850" width="24.25" style="521" customWidth="1"/>
    <col min="14851" max="14851" width="4" style="521" customWidth="1"/>
    <col min="14852" max="14854" width="20.125" style="521" customWidth="1"/>
    <col min="14855" max="14855" width="3.125" style="521" customWidth="1"/>
    <col min="14856" max="15104" width="9" style="521"/>
    <col min="15105" max="15105" width="1.25" style="521" customWidth="1"/>
    <col min="15106" max="15106" width="24.25" style="521" customWidth="1"/>
    <col min="15107" max="15107" width="4" style="521" customWidth="1"/>
    <col min="15108" max="15110" width="20.125" style="521" customWidth="1"/>
    <col min="15111" max="15111" width="3.125" style="521" customWidth="1"/>
    <col min="15112" max="15360" width="9" style="521"/>
    <col min="15361" max="15361" width="1.25" style="521" customWidth="1"/>
    <col min="15362" max="15362" width="24.25" style="521" customWidth="1"/>
    <col min="15363" max="15363" width="4" style="521" customWidth="1"/>
    <col min="15364" max="15366" width="20.125" style="521" customWidth="1"/>
    <col min="15367" max="15367" width="3.125" style="521" customWidth="1"/>
    <col min="15368" max="15616" width="9" style="521"/>
    <col min="15617" max="15617" width="1.25" style="521" customWidth="1"/>
    <col min="15618" max="15618" width="24.25" style="521" customWidth="1"/>
    <col min="15619" max="15619" width="4" style="521" customWidth="1"/>
    <col min="15620" max="15622" width="20.125" style="521" customWidth="1"/>
    <col min="15623" max="15623" width="3.125" style="521" customWidth="1"/>
    <col min="15624" max="15872" width="9" style="521"/>
    <col min="15873" max="15873" width="1.25" style="521" customWidth="1"/>
    <col min="15874" max="15874" width="24.25" style="521" customWidth="1"/>
    <col min="15875" max="15875" width="4" style="521" customWidth="1"/>
    <col min="15876" max="15878" width="20.125" style="521" customWidth="1"/>
    <col min="15879" max="15879" width="3.125" style="521" customWidth="1"/>
    <col min="15880" max="16128" width="9" style="521"/>
    <col min="16129" max="16129" width="1.25" style="521" customWidth="1"/>
    <col min="16130" max="16130" width="24.25" style="521" customWidth="1"/>
    <col min="16131" max="16131" width="4" style="521" customWidth="1"/>
    <col min="16132" max="16134" width="20.125" style="521" customWidth="1"/>
    <col min="16135" max="16135" width="3.125" style="521" customWidth="1"/>
    <col min="16136" max="16384" width="9" style="521"/>
  </cols>
  <sheetData>
    <row r="1" spans="1:11" ht="18.75" customHeight="1">
      <c r="A1" s="627"/>
      <c r="B1" s="590"/>
      <c r="C1" s="590"/>
      <c r="D1" s="590"/>
      <c r="E1" s="590"/>
      <c r="F1" s="590"/>
      <c r="G1" s="590"/>
      <c r="I1" s="3581" t="s">
        <v>3035</v>
      </c>
      <c r="J1" s="3581"/>
      <c r="K1" s="3581"/>
    </row>
    <row r="2" spans="1:11" ht="21" customHeight="1">
      <c r="A2" s="589"/>
      <c r="B2" s="590"/>
      <c r="C2" s="590"/>
      <c r="D2" s="590"/>
      <c r="E2" s="590"/>
      <c r="F2" s="5082" t="s">
        <v>1577</v>
      </c>
      <c r="G2" s="5082"/>
      <c r="I2" s="2036"/>
      <c r="J2" s="2036"/>
      <c r="K2" s="2036"/>
    </row>
    <row r="3" spans="1:11" ht="29.25" customHeight="1">
      <c r="A3" s="589"/>
      <c r="B3" s="590"/>
      <c r="C3" s="590"/>
      <c r="D3" s="590"/>
      <c r="E3" s="590"/>
      <c r="F3" s="591"/>
      <c r="G3" s="591"/>
    </row>
    <row r="4" spans="1:11" ht="30.75" customHeight="1">
      <c r="A4" s="5131" t="s">
        <v>2505</v>
      </c>
      <c r="B4" s="5083"/>
      <c r="C4" s="5083"/>
      <c r="D4" s="5083"/>
      <c r="E4" s="5083"/>
      <c r="F4" s="5083"/>
      <c r="G4" s="5083"/>
    </row>
    <row r="5" spans="1:11" ht="14.25" customHeight="1">
      <c r="A5" s="592"/>
      <c r="B5" s="592"/>
      <c r="C5" s="592"/>
      <c r="D5" s="592"/>
      <c r="E5" s="592"/>
      <c r="F5" s="592"/>
      <c r="G5" s="592"/>
    </row>
    <row r="6" spans="1:11" ht="36" customHeight="1">
      <c r="A6" s="592"/>
      <c r="B6" s="1418" t="s">
        <v>1638</v>
      </c>
      <c r="C6" s="5132" t="str">
        <f>IF(基本情報入力シート!$D$23="","",基本情報入力シート!$D$23)</f>
        <v/>
      </c>
      <c r="D6" s="5133"/>
      <c r="E6" s="5133"/>
      <c r="F6" s="5133"/>
      <c r="G6" s="5134"/>
    </row>
    <row r="7" spans="1:11" ht="30" customHeight="1">
      <c r="A7" s="590"/>
      <c r="B7" s="1420" t="s">
        <v>2410</v>
      </c>
      <c r="C7" s="5074" t="s">
        <v>2411</v>
      </c>
      <c r="D7" s="5074"/>
      <c r="E7" s="5074"/>
      <c r="F7" s="5074"/>
      <c r="G7" s="5074"/>
    </row>
    <row r="8" spans="1:11" ht="30" customHeight="1">
      <c r="A8" s="590"/>
      <c r="B8" s="1434" t="s">
        <v>2412</v>
      </c>
      <c r="C8" s="5135" t="s">
        <v>487</v>
      </c>
      <c r="D8" s="5136"/>
      <c r="E8" s="5136"/>
      <c r="F8" s="5136"/>
      <c r="G8" s="5137"/>
    </row>
    <row r="9" spans="1:11" ht="3.75" customHeight="1">
      <c r="A9" s="590"/>
      <c r="B9" s="5153" t="s">
        <v>2414</v>
      </c>
      <c r="C9" s="1409"/>
      <c r="D9" s="1443"/>
      <c r="E9" s="1416"/>
      <c r="F9" s="1443"/>
      <c r="G9" s="1410"/>
    </row>
    <row r="10" spans="1:11" ht="29.25" customHeight="1">
      <c r="A10" s="590"/>
      <c r="B10" s="3871"/>
      <c r="C10" s="590"/>
      <c r="D10" s="1198"/>
      <c r="E10" s="591"/>
      <c r="F10" s="1197"/>
      <c r="G10" s="595"/>
    </row>
    <row r="11" spans="1:11" ht="88.5" customHeight="1">
      <c r="A11" s="590"/>
      <c r="B11" s="3872"/>
      <c r="C11" s="600"/>
      <c r="D11" s="5210" t="s">
        <v>2506</v>
      </c>
      <c r="E11" s="5210"/>
      <c r="F11" s="5210"/>
      <c r="G11" s="601"/>
    </row>
    <row r="12" spans="1:11" ht="14.25" customHeight="1">
      <c r="A12" s="590"/>
      <c r="B12" s="603"/>
      <c r="C12" s="590"/>
      <c r="D12" s="790"/>
      <c r="E12" s="790"/>
      <c r="F12" s="790"/>
      <c r="G12" s="590"/>
    </row>
    <row r="13" spans="1:11" ht="23.25" customHeight="1">
      <c r="A13" s="590"/>
      <c r="B13" s="590" t="s">
        <v>2425</v>
      </c>
      <c r="C13" s="590"/>
      <c r="D13" s="590"/>
      <c r="E13" s="590"/>
      <c r="F13" s="590"/>
      <c r="G13" s="590"/>
    </row>
    <row r="14" spans="1:11" ht="21" customHeight="1">
      <c r="A14" s="590"/>
      <c r="B14" s="3943" t="s">
        <v>2417</v>
      </c>
      <c r="C14" s="3943"/>
      <c r="D14" s="3943"/>
      <c r="E14" s="3943"/>
      <c r="F14" s="3943"/>
      <c r="G14" s="590"/>
    </row>
    <row r="15" spans="1:11">
      <c r="A15" s="590"/>
      <c r="B15" s="590"/>
      <c r="C15" s="590"/>
      <c r="D15" s="590"/>
      <c r="E15" s="590"/>
      <c r="F15" s="590"/>
      <c r="G15" s="590"/>
    </row>
    <row r="22" spans="6:6" ht="17.25">
      <c r="F22" s="1217"/>
    </row>
  </sheetData>
  <mergeCells count="10">
    <mergeCell ref="I1:K1"/>
    <mergeCell ref="B9:B11"/>
    <mergeCell ref="D11:F11"/>
    <mergeCell ref="B14:F14"/>
    <mergeCell ref="F2:G2"/>
    <mergeCell ref="I2:K2"/>
    <mergeCell ref="A4:G4"/>
    <mergeCell ref="C6:G6"/>
    <mergeCell ref="C7:G7"/>
    <mergeCell ref="C8:G8"/>
  </mergeCells>
  <phoneticPr fontId="33"/>
  <hyperlinks>
    <hyperlink ref="I1:J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legacyDrawing r:id="rId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AO18"/>
  <sheetViews>
    <sheetView view="pageBreakPreview" zoomScaleNormal="75" zoomScaleSheetLayoutView="100" workbookViewId="0">
      <selection activeCell="C11" sqref="C11:AI15"/>
    </sheetView>
  </sheetViews>
  <sheetFormatPr defaultRowHeight="21" customHeight="1"/>
  <cols>
    <col min="1" max="1" width="1.875" style="59" customWidth="1"/>
    <col min="2" max="30" width="2.625" style="59" customWidth="1"/>
    <col min="31" max="31" width="5.25" style="59" customWidth="1"/>
    <col min="32" max="35" width="2.625" style="59" customWidth="1"/>
    <col min="36" max="36" width="2.5" style="59" customWidth="1"/>
    <col min="37" max="37" width="2.625" style="59" customWidth="1"/>
    <col min="38" max="38" width="10.75" style="59" customWidth="1"/>
    <col min="39" max="40" width="2.625" style="59" customWidth="1"/>
    <col min="41" max="256" width="9" style="59"/>
    <col min="257" max="257" width="1.875" style="59" customWidth="1"/>
    <col min="258" max="286" width="2.625" style="59" customWidth="1"/>
    <col min="287" max="287" width="5.25" style="59" customWidth="1"/>
    <col min="288" max="291" width="2.625" style="59" customWidth="1"/>
    <col min="292" max="292" width="2.5" style="59" customWidth="1"/>
    <col min="293" max="296" width="2.625" style="59" customWidth="1"/>
    <col min="297" max="512" width="9" style="59"/>
    <col min="513" max="513" width="1.875" style="59" customWidth="1"/>
    <col min="514" max="542" width="2.625" style="59" customWidth="1"/>
    <col min="543" max="543" width="5.25" style="59" customWidth="1"/>
    <col min="544" max="547" width="2.625" style="59" customWidth="1"/>
    <col min="548" max="548" width="2.5" style="59" customWidth="1"/>
    <col min="549" max="552" width="2.625" style="59" customWidth="1"/>
    <col min="553" max="768" width="9" style="59"/>
    <col min="769" max="769" width="1.875" style="59" customWidth="1"/>
    <col min="770" max="798" width="2.625" style="59" customWidth="1"/>
    <col min="799" max="799" width="5.25" style="59" customWidth="1"/>
    <col min="800" max="803" width="2.625" style="59" customWidth="1"/>
    <col min="804" max="804" width="2.5" style="59" customWidth="1"/>
    <col min="805" max="808" width="2.625" style="59" customWidth="1"/>
    <col min="809" max="1024" width="9" style="59"/>
    <col min="1025" max="1025" width="1.875" style="59" customWidth="1"/>
    <col min="1026" max="1054" width="2.625" style="59" customWidth="1"/>
    <col min="1055" max="1055" width="5.25" style="59" customWidth="1"/>
    <col min="1056" max="1059" width="2.625" style="59" customWidth="1"/>
    <col min="1060" max="1060" width="2.5" style="59" customWidth="1"/>
    <col min="1061" max="1064" width="2.625" style="59" customWidth="1"/>
    <col min="1065" max="1280" width="9" style="59"/>
    <col min="1281" max="1281" width="1.875" style="59" customWidth="1"/>
    <col min="1282" max="1310" width="2.625" style="59" customWidth="1"/>
    <col min="1311" max="1311" width="5.25" style="59" customWidth="1"/>
    <col min="1312" max="1315" width="2.625" style="59" customWidth="1"/>
    <col min="1316" max="1316" width="2.5" style="59" customWidth="1"/>
    <col min="1317" max="1320" width="2.625" style="59" customWidth="1"/>
    <col min="1321" max="1536" width="9" style="59"/>
    <col min="1537" max="1537" width="1.875" style="59" customWidth="1"/>
    <col min="1538" max="1566" width="2.625" style="59" customWidth="1"/>
    <col min="1567" max="1567" width="5.25" style="59" customWidth="1"/>
    <col min="1568" max="1571" width="2.625" style="59" customWidth="1"/>
    <col min="1572" max="1572" width="2.5" style="59" customWidth="1"/>
    <col min="1573" max="1576" width="2.625" style="59" customWidth="1"/>
    <col min="1577" max="1792" width="9" style="59"/>
    <col min="1793" max="1793" width="1.875" style="59" customWidth="1"/>
    <col min="1794" max="1822" width="2.625" style="59" customWidth="1"/>
    <col min="1823" max="1823" width="5.25" style="59" customWidth="1"/>
    <col min="1824" max="1827" width="2.625" style="59" customWidth="1"/>
    <col min="1828" max="1828" width="2.5" style="59" customWidth="1"/>
    <col min="1829" max="1832" width="2.625" style="59" customWidth="1"/>
    <col min="1833" max="2048" width="9" style="59"/>
    <col min="2049" max="2049" width="1.875" style="59" customWidth="1"/>
    <col min="2050" max="2078" width="2.625" style="59" customWidth="1"/>
    <col min="2079" max="2079" width="5.25" style="59" customWidth="1"/>
    <col min="2080" max="2083" width="2.625" style="59" customWidth="1"/>
    <col min="2084" max="2084" width="2.5" style="59" customWidth="1"/>
    <col min="2085" max="2088" width="2.625" style="59" customWidth="1"/>
    <col min="2089" max="2304" width="9" style="59"/>
    <col min="2305" max="2305" width="1.875" style="59" customWidth="1"/>
    <col min="2306" max="2334" width="2.625" style="59" customWidth="1"/>
    <col min="2335" max="2335" width="5.25" style="59" customWidth="1"/>
    <col min="2336" max="2339" width="2.625" style="59" customWidth="1"/>
    <col min="2340" max="2340" width="2.5" style="59" customWidth="1"/>
    <col min="2341" max="2344" width="2.625" style="59" customWidth="1"/>
    <col min="2345" max="2560" width="9" style="59"/>
    <col min="2561" max="2561" width="1.875" style="59" customWidth="1"/>
    <col min="2562" max="2590" width="2.625" style="59" customWidth="1"/>
    <col min="2591" max="2591" width="5.25" style="59" customWidth="1"/>
    <col min="2592" max="2595" width="2.625" style="59" customWidth="1"/>
    <col min="2596" max="2596" width="2.5" style="59" customWidth="1"/>
    <col min="2597" max="2600" width="2.625" style="59" customWidth="1"/>
    <col min="2601" max="2816" width="9" style="59"/>
    <col min="2817" max="2817" width="1.875" style="59" customWidth="1"/>
    <col min="2818" max="2846" width="2.625" style="59" customWidth="1"/>
    <col min="2847" max="2847" width="5.25" style="59" customWidth="1"/>
    <col min="2848" max="2851" width="2.625" style="59" customWidth="1"/>
    <col min="2852" max="2852" width="2.5" style="59" customWidth="1"/>
    <col min="2853" max="2856" width="2.625" style="59" customWidth="1"/>
    <col min="2857" max="3072" width="9" style="59"/>
    <col min="3073" max="3073" width="1.875" style="59" customWidth="1"/>
    <col min="3074" max="3102" width="2.625" style="59" customWidth="1"/>
    <col min="3103" max="3103" width="5.25" style="59" customWidth="1"/>
    <col min="3104" max="3107" width="2.625" style="59" customWidth="1"/>
    <col min="3108" max="3108" width="2.5" style="59" customWidth="1"/>
    <col min="3109" max="3112" width="2.625" style="59" customWidth="1"/>
    <col min="3113" max="3328" width="9" style="59"/>
    <col min="3329" max="3329" width="1.875" style="59" customWidth="1"/>
    <col min="3330" max="3358" width="2.625" style="59" customWidth="1"/>
    <col min="3359" max="3359" width="5.25" style="59" customWidth="1"/>
    <col min="3360" max="3363" width="2.625" style="59" customWidth="1"/>
    <col min="3364" max="3364" width="2.5" style="59" customWidth="1"/>
    <col min="3365" max="3368" width="2.625" style="59" customWidth="1"/>
    <col min="3369" max="3584" width="9" style="59"/>
    <col min="3585" max="3585" width="1.875" style="59" customWidth="1"/>
    <col min="3586" max="3614" width="2.625" style="59" customWidth="1"/>
    <col min="3615" max="3615" width="5.25" style="59" customWidth="1"/>
    <col min="3616" max="3619" width="2.625" style="59" customWidth="1"/>
    <col min="3620" max="3620" width="2.5" style="59" customWidth="1"/>
    <col min="3621" max="3624" width="2.625" style="59" customWidth="1"/>
    <col min="3625" max="3840" width="9" style="59"/>
    <col min="3841" max="3841" width="1.875" style="59" customWidth="1"/>
    <col min="3842" max="3870" width="2.625" style="59" customWidth="1"/>
    <col min="3871" max="3871" width="5.25" style="59" customWidth="1"/>
    <col min="3872" max="3875" width="2.625" style="59" customWidth="1"/>
    <col min="3876" max="3876" width="2.5" style="59" customWidth="1"/>
    <col min="3877" max="3880" width="2.625" style="59" customWidth="1"/>
    <col min="3881" max="4096" width="9" style="59"/>
    <col min="4097" max="4097" width="1.875" style="59" customWidth="1"/>
    <col min="4098" max="4126" width="2.625" style="59" customWidth="1"/>
    <col min="4127" max="4127" width="5.25" style="59" customWidth="1"/>
    <col min="4128" max="4131" width="2.625" style="59" customWidth="1"/>
    <col min="4132" max="4132" width="2.5" style="59" customWidth="1"/>
    <col min="4133" max="4136" width="2.625" style="59" customWidth="1"/>
    <col min="4137" max="4352" width="9" style="59"/>
    <col min="4353" max="4353" width="1.875" style="59" customWidth="1"/>
    <col min="4354" max="4382" width="2.625" style="59" customWidth="1"/>
    <col min="4383" max="4383" width="5.25" style="59" customWidth="1"/>
    <col min="4384" max="4387" width="2.625" style="59" customWidth="1"/>
    <col min="4388" max="4388" width="2.5" style="59" customWidth="1"/>
    <col min="4389" max="4392" width="2.625" style="59" customWidth="1"/>
    <col min="4393" max="4608" width="9" style="59"/>
    <col min="4609" max="4609" width="1.875" style="59" customWidth="1"/>
    <col min="4610" max="4638" width="2.625" style="59" customWidth="1"/>
    <col min="4639" max="4639" width="5.25" style="59" customWidth="1"/>
    <col min="4640" max="4643" width="2.625" style="59" customWidth="1"/>
    <col min="4644" max="4644" width="2.5" style="59" customWidth="1"/>
    <col min="4645" max="4648" width="2.625" style="59" customWidth="1"/>
    <col min="4649" max="4864" width="9" style="59"/>
    <col min="4865" max="4865" width="1.875" style="59" customWidth="1"/>
    <col min="4866" max="4894" width="2.625" style="59" customWidth="1"/>
    <col min="4895" max="4895" width="5.25" style="59" customWidth="1"/>
    <col min="4896" max="4899" width="2.625" style="59" customWidth="1"/>
    <col min="4900" max="4900" width="2.5" style="59" customWidth="1"/>
    <col min="4901" max="4904" width="2.625" style="59" customWidth="1"/>
    <col min="4905" max="5120" width="9" style="59"/>
    <col min="5121" max="5121" width="1.875" style="59" customWidth="1"/>
    <col min="5122" max="5150" width="2.625" style="59" customWidth="1"/>
    <col min="5151" max="5151" width="5.25" style="59" customWidth="1"/>
    <col min="5152" max="5155" width="2.625" style="59" customWidth="1"/>
    <col min="5156" max="5156" width="2.5" style="59" customWidth="1"/>
    <col min="5157" max="5160" width="2.625" style="59" customWidth="1"/>
    <col min="5161" max="5376" width="9" style="59"/>
    <col min="5377" max="5377" width="1.875" style="59" customWidth="1"/>
    <col min="5378" max="5406" width="2.625" style="59" customWidth="1"/>
    <col min="5407" max="5407" width="5.25" style="59" customWidth="1"/>
    <col min="5408" max="5411" width="2.625" style="59" customWidth="1"/>
    <col min="5412" max="5412" width="2.5" style="59" customWidth="1"/>
    <col min="5413" max="5416" width="2.625" style="59" customWidth="1"/>
    <col min="5417" max="5632" width="9" style="59"/>
    <col min="5633" max="5633" width="1.875" style="59" customWidth="1"/>
    <col min="5634" max="5662" width="2.625" style="59" customWidth="1"/>
    <col min="5663" max="5663" width="5.25" style="59" customWidth="1"/>
    <col min="5664" max="5667" width="2.625" style="59" customWidth="1"/>
    <col min="5668" max="5668" width="2.5" style="59" customWidth="1"/>
    <col min="5669" max="5672" width="2.625" style="59" customWidth="1"/>
    <col min="5673" max="5888" width="9" style="59"/>
    <col min="5889" max="5889" width="1.875" style="59" customWidth="1"/>
    <col min="5890" max="5918" width="2.625" style="59" customWidth="1"/>
    <col min="5919" max="5919" width="5.25" style="59" customWidth="1"/>
    <col min="5920" max="5923" width="2.625" style="59" customWidth="1"/>
    <col min="5924" max="5924" width="2.5" style="59" customWidth="1"/>
    <col min="5925" max="5928" width="2.625" style="59" customWidth="1"/>
    <col min="5929" max="6144" width="9" style="59"/>
    <col min="6145" max="6145" width="1.875" style="59" customWidth="1"/>
    <col min="6146" max="6174" width="2.625" style="59" customWidth="1"/>
    <col min="6175" max="6175" width="5.25" style="59" customWidth="1"/>
    <col min="6176" max="6179" width="2.625" style="59" customWidth="1"/>
    <col min="6180" max="6180" width="2.5" style="59" customWidth="1"/>
    <col min="6181" max="6184" width="2.625" style="59" customWidth="1"/>
    <col min="6185" max="6400" width="9" style="59"/>
    <col min="6401" max="6401" width="1.875" style="59" customWidth="1"/>
    <col min="6402" max="6430" width="2.625" style="59" customWidth="1"/>
    <col min="6431" max="6431" width="5.25" style="59" customWidth="1"/>
    <col min="6432" max="6435" width="2.625" style="59" customWidth="1"/>
    <col min="6436" max="6436" width="2.5" style="59" customWidth="1"/>
    <col min="6437" max="6440" width="2.625" style="59" customWidth="1"/>
    <col min="6441" max="6656" width="9" style="59"/>
    <col min="6657" max="6657" width="1.875" style="59" customWidth="1"/>
    <col min="6658" max="6686" width="2.625" style="59" customWidth="1"/>
    <col min="6687" max="6687" width="5.25" style="59" customWidth="1"/>
    <col min="6688" max="6691" width="2.625" style="59" customWidth="1"/>
    <col min="6692" max="6692" width="2.5" style="59" customWidth="1"/>
    <col min="6693" max="6696" width="2.625" style="59" customWidth="1"/>
    <col min="6697" max="6912" width="9" style="59"/>
    <col min="6913" max="6913" width="1.875" style="59" customWidth="1"/>
    <col min="6914" max="6942" width="2.625" style="59" customWidth="1"/>
    <col min="6943" max="6943" width="5.25" style="59" customWidth="1"/>
    <col min="6944" max="6947" width="2.625" style="59" customWidth="1"/>
    <col min="6948" max="6948" width="2.5" style="59" customWidth="1"/>
    <col min="6949" max="6952" width="2.625" style="59" customWidth="1"/>
    <col min="6953" max="7168" width="9" style="59"/>
    <col min="7169" max="7169" width="1.875" style="59" customWidth="1"/>
    <col min="7170" max="7198" width="2.625" style="59" customWidth="1"/>
    <col min="7199" max="7199" width="5.25" style="59" customWidth="1"/>
    <col min="7200" max="7203" width="2.625" style="59" customWidth="1"/>
    <col min="7204" max="7204" width="2.5" style="59" customWidth="1"/>
    <col min="7205" max="7208" width="2.625" style="59" customWidth="1"/>
    <col min="7209" max="7424" width="9" style="59"/>
    <col min="7425" max="7425" width="1.875" style="59" customWidth="1"/>
    <col min="7426" max="7454" width="2.625" style="59" customWidth="1"/>
    <col min="7455" max="7455" width="5.25" style="59" customWidth="1"/>
    <col min="7456" max="7459" width="2.625" style="59" customWidth="1"/>
    <col min="7460" max="7460" width="2.5" style="59" customWidth="1"/>
    <col min="7461" max="7464" width="2.625" style="59" customWidth="1"/>
    <col min="7465" max="7680" width="9" style="59"/>
    <col min="7681" max="7681" width="1.875" style="59" customWidth="1"/>
    <col min="7682" max="7710" width="2.625" style="59" customWidth="1"/>
    <col min="7711" max="7711" width="5.25" style="59" customWidth="1"/>
    <col min="7712" max="7715" width="2.625" style="59" customWidth="1"/>
    <col min="7716" max="7716" width="2.5" style="59" customWidth="1"/>
    <col min="7717" max="7720" width="2.625" style="59" customWidth="1"/>
    <col min="7721" max="7936" width="9" style="59"/>
    <col min="7937" max="7937" width="1.875" style="59" customWidth="1"/>
    <col min="7938" max="7966" width="2.625" style="59" customWidth="1"/>
    <col min="7967" max="7967" width="5.25" style="59" customWidth="1"/>
    <col min="7968" max="7971" width="2.625" style="59" customWidth="1"/>
    <col min="7972" max="7972" width="2.5" style="59" customWidth="1"/>
    <col min="7973" max="7976" width="2.625" style="59" customWidth="1"/>
    <col min="7977" max="8192" width="9" style="59"/>
    <col min="8193" max="8193" width="1.875" style="59" customWidth="1"/>
    <col min="8194" max="8222" width="2.625" style="59" customWidth="1"/>
    <col min="8223" max="8223" width="5.25" style="59" customWidth="1"/>
    <col min="8224" max="8227" width="2.625" style="59" customWidth="1"/>
    <col min="8228" max="8228" width="2.5" style="59" customWidth="1"/>
    <col min="8229" max="8232" width="2.625" style="59" customWidth="1"/>
    <col min="8233" max="8448" width="9" style="59"/>
    <col min="8449" max="8449" width="1.875" style="59" customWidth="1"/>
    <col min="8450" max="8478" width="2.625" style="59" customWidth="1"/>
    <col min="8479" max="8479" width="5.25" style="59" customWidth="1"/>
    <col min="8480" max="8483" width="2.625" style="59" customWidth="1"/>
    <col min="8484" max="8484" width="2.5" style="59" customWidth="1"/>
    <col min="8485" max="8488" width="2.625" style="59" customWidth="1"/>
    <col min="8489" max="8704" width="9" style="59"/>
    <col min="8705" max="8705" width="1.875" style="59" customWidth="1"/>
    <col min="8706" max="8734" width="2.625" style="59" customWidth="1"/>
    <col min="8735" max="8735" width="5.25" style="59" customWidth="1"/>
    <col min="8736" max="8739" width="2.625" style="59" customWidth="1"/>
    <col min="8740" max="8740" width="2.5" style="59" customWidth="1"/>
    <col min="8741" max="8744" width="2.625" style="59" customWidth="1"/>
    <col min="8745" max="8960" width="9" style="59"/>
    <col min="8961" max="8961" width="1.875" style="59" customWidth="1"/>
    <col min="8962" max="8990" width="2.625" style="59" customWidth="1"/>
    <col min="8991" max="8991" width="5.25" style="59" customWidth="1"/>
    <col min="8992" max="8995" width="2.625" style="59" customWidth="1"/>
    <col min="8996" max="8996" width="2.5" style="59" customWidth="1"/>
    <col min="8997" max="9000" width="2.625" style="59" customWidth="1"/>
    <col min="9001" max="9216" width="9" style="59"/>
    <col min="9217" max="9217" width="1.875" style="59" customWidth="1"/>
    <col min="9218" max="9246" width="2.625" style="59" customWidth="1"/>
    <col min="9247" max="9247" width="5.25" style="59" customWidth="1"/>
    <col min="9248" max="9251" width="2.625" style="59" customWidth="1"/>
    <col min="9252" max="9252" width="2.5" style="59" customWidth="1"/>
    <col min="9253" max="9256" width="2.625" style="59" customWidth="1"/>
    <col min="9257" max="9472" width="9" style="59"/>
    <col min="9473" max="9473" width="1.875" style="59" customWidth="1"/>
    <col min="9474" max="9502" width="2.625" style="59" customWidth="1"/>
    <col min="9503" max="9503" width="5.25" style="59" customWidth="1"/>
    <col min="9504" max="9507" width="2.625" style="59" customWidth="1"/>
    <col min="9508" max="9508" width="2.5" style="59" customWidth="1"/>
    <col min="9509" max="9512" width="2.625" style="59" customWidth="1"/>
    <col min="9513" max="9728" width="9" style="59"/>
    <col min="9729" max="9729" width="1.875" style="59" customWidth="1"/>
    <col min="9730" max="9758" width="2.625" style="59" customWidth="1"/>
    <col min="9759" max="9759" width="5.25" style="59" customWidth="1"/>
    <col min="9760" max="9763" width="2.625" style="59" customWidth="1"/>
    <col min="9764" max="9764" width="2.5" style="59" customWidth="1"/>
    <col min="9765" max="9768" width="2.625" style="59" customWidth="1"/>
    <col min="9769" max="9984" width="9" style="59"/>
    <col min="9985" max="9985" width="1.875" style="59" customWidth="1"/>
    <col min="9986" max="10014" width="2.625" style="59" customWidth="1"/>
    <col min="10015" max="10015" width="5.25" style="59" customWidth="1"/>
    <col min="10016" max="10019" width="2.625" style="59" customWidth="1"/>
    <col min="10020" max="10020" width="2.5" style="59" customWidth="1"/>
    <col min="10021" max="10024" width="2.625" style="59" customWidth="1"/>
    <col min="10025" max="10240" width="9" style="59"/>
    <col min="10241" max="10241" width="1.875" style="59" customWidth="1"/>
    <col min="10242" max="10270" width="2.625" style="59" customWidth="1"/>
    <col min="10271" max="10271" width="5.25" style="59" customWidth="1"/>
    <col min="10272" max="10275" width="2.625" style="59" customWidth="1"/>
    <col min="10276" max="10276" width="2.5" style="59" customWidth="1"/>
    <col min="10277" max="10280" width="2.625" style="59" customWidth="1"/>
    <col min="10281" max="10496" width="9" style="59"/>
    <col min="10497" max="10497" width="1.875" style="59" customWidth="1"/>
    <col min="10498" max="10526" width="2.625" style="59" customWidth="1"/>
    <col min="10527" max="10527" width="5.25" style="59" customWidth="1"/>
    <col min="10528" max="10531" width="2.625" style="59" customWidth="1"/>
    <col min="10532" max="10532" width="2.5" style="59" customWidth="1"/>
    <col min="10533" max="10536" width="2.625" style="59" customWidth="1"/>
    <col min="10537" max="10752" width="9" style="59"/>
    <col min="10753" max="10753" width="1.875" style="59" customWidth="1"/>
    <col min="10754" max="10782" width="2.625" style="59" customWidth="1"/>
    <col min="10783" max="10783" width="5.25" style="59" customWidth="1"/>
    <col min="10784" max="10787" width="2.625" style="59" customWidth="1"/>
    <col min="10788" max="10788" width="2.5" style="59" customWidth="1"/>
    <col min="10789" max="10792" width="2.625" style="59" customWidth="1"/>
    <col min="10793" max="11008" width="9" style="59"/>
    <col min="11009" max="11009" width="1.875" style="59" customWidth="1"/>
    <col min="11010" max="11038" width="2.625" style="59" customWidth="1"/>
    <col min="11039" max="11039" width="5.25" style="59" customWidth="1"/>
    <col min="11040" max="11043" width="2.625" style="59" customWidth="1"/>
    <col min="11044" max="11044" width="2.5" style="59" customWidth="1"/>
    <col min="11045" max="11048" width="2.625" style="59" customWidth="1"/>
    <col min="11049" max="11264" width="9" style="59"/>
    <col min="11265" max="11265" width="1.875" style="59" customWidth="1"/>
    <col min="11266" max="11294" width="2.625" style="59" customWidth="1"/>
    <col min="11295" max="11295" width="5.25" style="59" customWidth="1"/>
    <col min="11296" max="11299" width="2.625" style="59" customWidth="1"/>
    <col min="11300" max="11300" width="2.5" style="59" customWidth="1"/>
    <col min="11301" max="11304" width="2.625" style="59" customWidth="1"/>
    <col min="11305" max="11520" width="9" style="59"/>
    <col min="11521" max="11521" width="1.875" style="59" customWidth="1"/>
    <col min="11522" max="11550" width="2.625" style="59" customWidth="1"/>
    <col min="11551" max="11551" width="5.25" style="59" customWidth="1"/>
    <col min="11552" max="11555" width="2.625" style="59" customWidth="1"/>
    <col min="11556" max="11556" width="2.5" style="59" customWidth="1"/>
    <col min="11557" max="11560" width="2.625" style="59" customWidth="1"/>
    <col min="11561" max="11776" width="9" style="59"/>
    <col min="11777" max="11777" width="1.875" style="59" customWidth="1"/>
    <col min="11778" max="11806" width="2.625" style="59" customWidth="1"/>
    <col min="11807" max="11807" width="5.25" style="59" customWidth="1"/>
    <col min="11808" max="11811" width="2.625" style="59" customWidth="1"/>
    <col min="11812" max="11812" width="2.5" style="59" customWidth="1"/>
    <col min="11813" max="11816" width="2.625" style="59" customWidth="1"/>
    <col min="11817" max="12032" width="9" style="59"/>
    <col min="12033" max="12033" width="1.875" style="59" customWidth="1"/>
    <col min="12034" max="12062" width="2.625" style="59" customWidth="1"/>
    <col min="12063" max="12063" width="5.25" style="59" customWidth="1"/>
    <col min="12064" max="12067" width="2.625" style="59" customWidth="1"/>
    <col min="12068" max="12068" width="2.5" style="59" customWidth="1"/>
    <col min="12069" max="12072" width="2.625" style="59" customWidth="1"/>
    <col min="12073" max="12288" width="9" style="59"/>
    <col min="12289" max="12289" width="1.875" style="59" customWidth="1"/>
    <col min="12290" max="12318" width="2.625" style="59" customWidth="1"/>
    <col min="12319" max="12319" width="5.25" style="59" customWidth="1"/>
    <col min="12320" max="12323" width="2.625" style="59" customWidth="1"/>
    <col min="12324" max="12324" width="2.5" style="59" customWidth="1"/>
    <col min="12325" max="12328" width="2.625" style="59" customWidth="1"/>
    <col min="12329" max="12544" width="9" style="59"/>
    <col min="12545" max="12545" width="1.875" style="59" customWidth="1"/>
    <col min="12546" max="12574" width="2.625" style="59" customWidth="1"/>
    <col min="12575" max="12575" width="5.25" style="59" customWidth="1"/>
    <col min="12576" max="12579" width="2.625" style="59" customWidth="1"/>
    <col min="12580" max="12580" width="2.5" style="59" customWidth="1"/>
    <col min="12581" max="12584" width="2.625" style="59" customWidth="1"/>
    <col min="12585" max="12800" width="9" style="59"/>
    <col min="12801" max="12801" width="1.875" style="59" customWidth="1"/>
    <col min="12802" max="12830" width="2.625" style="59" customWidth="1"/>
    <col min="12831" max="12831" width="5.25" style="59" customWidth="1"/>
    <col min="12832" max="12835" width="2.625" style="59" customWidth="1"/>
    <col min="12836" max="12836" width="2.5" style="59" customWidth="1"/>
    <col min="12837" max="12840" width="2.625" style="59" customWidth="1"/>
    <col min="12841" max="13056" width="9" style="59"/>
    <col min="13057" max="13057" width="1.875" style="59" customWidth="1"/>
    <col min="13058" max="13086" width="2.625" style="59" customWidth="1"/>
    <col min="13087" max="13087" width="5.25" style="59" customWidth="1"/>
    <col min="13088" max="13091" width="2.625" style="59" customWidth="1"/>
    <col min="13092" max="13092" width="2.5" style="59" customWidth="1"/>
    <col min="13093" max="13096" width="2.625" style="59" customWidth="1"/>
    <col min="13097" max="13312" width="9" style="59"/>
    <col min="13313" max="13313" width="1.875" style="59" customWidth="1"/>
    <col min="13314" max="13342" width="2.625" style="59" customWidth="1"/>
    <col min="13343" max="13343" width="5.25" style="59" customWidth="1"/>
    <col min="13344" max="13347" width="2.625" style="59" customWidth="1"/>
    <col min="13348" max="13348" width="2.5" style="59" customWidth="1"/>
    <col min="13349" max="13352" width="2.625" style="59" customWidth="1"/>
    <col min="13353" max="13568" width="9" style="59"/>
    <col min="13569" max="13569" width="1.875" style="59" customWidth="1"/>
    <col min="13570" max="13598" width="2.625" style="59" customWidth="1"/>
    <col min="13599" max="13599" width="5.25" style="59" customWidth="1"/>
    <col min="13600" max="13603" width="2.625" style="59" customWidth="1"/>
    <col min="13604" max="13604" width="2.5" style="59" customWidth="1"/>
    <col min="13605" max="13608" width="2.625" style="59" customWidth="1"/>
    <col min="13609" max="13824" width="9" style="59"/>
    <col min="13825" max="13825" width="1.875" style="59" customWidth="1"/>
    <col min="13826" max="13854" width="2.625" style="59" customWidth="1"/>
    <col min="13855" max="13855" width="5.25" style="59" customWidth="1"/>
    <col min="13856" max="13859" width="2.625" style="59" customWidth="1"/>
    <col min="13860" max="13860" width="2.5" style="59" customWidth="1"/>
    <col min="13861" max="13864" width="2.625" style="59" customWidth="1"/>
    <col min="13865" max="14080" width="9" style="59"/>
    <col min="14081" max="14081" width="1.875" style="59" customWidth="1"/>
    <col min="14082" max="14110" width="2.625" style="59" customWidth="1"/>
    <col min="14111" max="14111" width="5.25" style="59" customWidth="1"/>
    <col min="14112" max="14115" width="2.625" style="59" customWidth="1"/>
    <col min="14116" max="14116" width="2.5" style="59" customWidth="1"/>
    <col min="14117" max="14120" width="2.625" style="59" customWidth="1"/>
    <col min="14121" max="14336" width="9" style="59"/>
    <col min="14337" max="14337" width="1.875" style="59" customWidth="1"/>
    <col min="14338" max="14366" width="2.625" style="59" customWidth="1"/>
    <col min="14367" max="14367" width="5.25" style="59" customWidth="1"/>
    <col min="14368" max="14371" width="2.625" style="59" customWidth="1"/>
    <col min="14372" max="14372" width="2.5" style="59" customWidth="1"/>
    <col min="14373" max="14376" width="2.625" style="59" customWidth="1"/>
    <col min="14377" max="14592" width="9" style="59"/>
    <col min="14593" max="14593" width="1.875" style="59" customWidth="1"/>
    <col min="14594" max="14622" width="2.625" style="59" customWidth="1"/>
    <col min="14623" max="14623" width="5.25" style="59" customWidth="1"/>
    <col min="14624" max="14627" width="2.625" style="59" customWidth="1"/>
    <col min="14628" max="14628" width="2.5" style="59" customWidth="1"/>
    <col min="14629" max="14632" width="2.625" style="59" customWidth="1"/>
    <col min="14633" max="14848" width="9" style="59"/>
    <col min="14849" max="14849" width="1.875" style="59" customWidth="1"/>
    <col min="14850" max="14878" width="2.625" style="59" customWidth="1"/>
    <col min="14879" max="14879" width="5.25" style="59" customWidth="1"/>
    <col min="14880" max="14883" width="2.625" style="59" customWidth="1"/>
    <col min="14884" max="14884" width="2.5" style="59" customWidth="1"/>
    <col min="14885" max="14888" width="2.625" style="59" customWidth="1"/>
    <col min="14889" max="15104" width="9" style="59"/>
    <col min="15105" max="15105" width="1.875" style="59" customWidth="1"/>
    <col min="15106" max="15134" width="2.625" style="59" customWidth="1"/>
    <col min="15135" max="15135" width="5.25" style="59" customWidth="1"/>
    <col min="15136" max="15139" width="2.625" style="59" customWidth="1"/>
    <col min="15140" max="15140" width="2.5" style="59" customWidth="1"/>
    <col min="15141" max="15144" width="2.625" style="59" customWidth="1"/>
    <col min="15145" max="15360" width="9" style="59"/>
    <col min="15361" max="15361" width="1.875" style="59" customWidth="1"/>
    <col min="15362" max="15390" width="2.625" style="59" customWidth="1"/>
    <col min="15391" max="15391" width="5.25" style="59" customWidth="1"/>
    <col min="15392" max="15395" width="2.625" style="59" customWidth="1"/>
    <col min="15396" max="15396" width="2.5" style="59" customWidth="1"/>
    <col min="15397" max="15400" width="2.625" style="59" customWidth="1"/>
    <col min="15401" max="15616" width="9" style="59"/>
    <col min="15617" max="15617" width="1.875" style="59" customWidth="1"/>
    <col min="15618" max="15646" width="2.625" style="59" customWidth="1"/>
    <col min="15647" max="15647" width="5.25" style="59" customWidth="1"/>
    <col min="15648" max="15651" width="2.625" style="59" customWidth="1"/>
    <col min="15652" max="15652" width="2.5" style="59" customWidth="1"/>
    <col min="15653" max="15656" width="2.625" style="59" customWidth="1"/>
    <col min="15657" max="15872" width="9" style="59"/>
    <col min="15873" max="15873" width="1.875" style="59" customWidth="1"/>
    <col min="15874" max="15902" width="2.625" style="59" customWidth="1"/>
    <col min="15903" max="15903" width="5.25" style="59" customWidth="1"/>
    <col min="15904" max="15907" width="2.625" style="59" customWidth="1"/>
    <col min="15908" max="15908" width="2.5" style="59" customWidth="1"/>
    <col min="15909" max="15912" width="2.625" style="59" customWidth="1"/>
    <col min="15913" max="16128" width="9" style="59"/>
    <col min="16129" max="16129" width="1.875" style="59" customWidth="1"/>
    <col min="16130" max="16158" width="2.625" style="59" customWidth="1"/>
    <col min="16159" max="16159" width="5.25" style="59" customWidth="1"/>
    <col min="16160" max="16163" width="2.625" style="59" customWidth="1"/>
    <col min="16164" max="16164" width="2.5" style="59" customWidth="1"/>
    <col min="16165" max="16168" width="2.625" style="59" customWidth="1"/>
    <col min="16169" max="16384" width="9" style="59"/>
  </cols>
  <sheetData>
    <row r="1" spans="2:41" ht="30.75" customHeight="1">
      <c r="B1" s="765"/>
      <c r="C1" s="765"/>
      <c r="D1" s="765"/>
      <c r="E1" s="765"/>
      <c r="F1" s="765"/>
      <c r="G1" s="765"/>
      <c r="H1" s="765"/>
      <c r="I1" s="765"/>
      <c r="J1" s="765"/>
      <c r="K1" s="765"/>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L1" s="3581" t="s">
        <v>3035</v>
      </c>
      <c r="AM1" s="3581"/>
      <c r="AN1" s="3581"/>
    </row>
    <row r="2" spans="2:41" ht="18" customHeight="1">
      <c r="B2" s="765"/>
      <c r="C2" s="765"/>
      <c r="D2" s="765"/>
      <c r="E2" s="765"/>
      <c r="F2" s="765"/>
      <c r="G2" s="765"/>
      <c r="H2" s="765"/>
      <c r="I2" s="765"/>
      <c r="J2" s="765"/>
      <c r="K2" s="765"/>
      <c r="L2" s="765"/>
      <c r="M2" s="765"/>
      <c r="N2" s="765"/>
      <c r="O2" s="765"/>
      <c r="P2" s="765"/>
      <c r="Q2" s="765"/>
      <c r="R2" s="765"/>
      <c r="S2" s="765"/>
      <c r="T2" s="765"/>
      <c r="U2" s="765"/>
      <c r="V2" s="765"/>
      <c r="W2" s="765"/>
      <c r="X2" s="765"/>
      <c r="Y2" s="765"/>
      <c r="Z2" s="765"/>
      <c r="AA2" s="765"/>
      <c r="AB2" s="765"/>
      <c r="AC2" s="765"/>
      <c r="AD2" s="1218"/>
      <c r="AE2" s="765"/>
      <c r="AF2" s="1218"/>
      <c r="AG2" s="765"/>
      <c r="AH2" s="1218"/>
      <c r="AI2" s="1219" t="s">
        <v>2850</v>
      </c>
      <c r="AJ2" s="765"/>
      <c r="AL2" s="2036"/>
      <c r="AM2" s="2036"/>
      <c r="AN2" s="2036"/>
      <c r="AO2" s="2036"/>
    </row>
    <row r="3" spans="2:41" ht="56.25" customHeight="1">
      <c r="B3" s="765"/>
      <c r="C3" s="765"/>
      <c r="D3" s="765"/>
      <c r="E3" s="765"/>
      <c r="F3" s="765"/>
      <c r="G3" s="765"/>
      <c r="H3" s="765"/>
      <c r="I3" s="765"/>
      <c r="J3" s="765"/>
      <c r="K3" s="765"/>
      <c r="L3" s="765"/>
      <c r="M3" s="765"/>
      <c r="N3" s="765"/>
      <c r="O3" s="765"/>
      <c r="P3" s="765"/>
      <c r="Q3" s="765"/>
      <c r="R3" s="765"/>
      <c r="S3" s="765"/>
      <c r="T3" s="765"/>
      <c r="U3" s="765"/>
      <c r="V3" s="765"/>
      <c r="W3" s="765"/>
      <c r="X3" s="765"/>
      <c r="Y3" s="765"/>
      <c r="Z3" s="765"/>
      <c r="AA3" s="765"/>
      <c r="AB3" s="765"/>
      <c r="AC3" s="765"/>
      <c r="AD3" s="765"/>
      <c r="AE3" s="765"/>
      <c r="AF3" s="765"/>
      <c r="AG3" s="765"/>
      <c r="AH3" s="765"/>
      <c r="AI3" s="1219"/>
      <c r="AJ3" s="765"/>
    </row>
    <row r="4" spans="2:41" ht="21" customHeight="1">
      <c r="B4" s="5224" t="s">
        <v>2507</v>
      </c>
      <c r="C4" s="5224"/>
      <c r="D4" s="5224"/>
      <c r="E4" s="5224"/>
      <c r="F4" s="5224"/>
      <c r="G4" s="5224"/>
      <c r="H4" s="5224"/>
      <c r="I4" s="5224"/>
      <c r="J4" s="5224"/>
      <c r="K4" s="5224"/>
      <c r="L4" s="5224"/>
      <c r="M4" s="5224"/>
      <c r="N4" s="5224"/>
      <c r="O4" s="5224"/>
      <c r="P4" s="5224"/>
      <c r="Q4" s="5224"/>
      <c r="R4" s="5224"/>
      <c r="S4" s="5224"/>
      <c r="T4" s="5224"/>
      <c r="U4" s="5224"/>
      <c r="V4" s="5224"/>
      <c r="W4" s="5224"/>
      <c r="X4" s="5224"/>
      <c r="Y4" s="5224"/>
      <c r="Z4" s="5224"/>
      <c r="AA4" s="5224"/>
      <c r="AB4" s="5224"/>
      <c r="AC4" s="5224"/>
      <c r="AD4" s="5224"/>
      <c r="AE4" s="5224"/>
      <c r="AF4" s="5224"/>
      <c r="AG4" s="5224"/>
      <c r="AH4" s="5224"/>
      <c r="AI4" s="5224"/>
      <c r="AJ4" s="5224"/>
    </row>
    <row r="5" spans="2:41" ht="15.75" customHeight="1">
      <c r="B5" s="765"/>
      <c r="C5" s="765"/>
      <c r="D5" s="765"/>
      <c r="E5" s="765"/>
      <c r="F5" s="765"/>
      <c r="G5" s="765"/>
      <c r="H5" s="765"/>
      <c r="I5" s="765"/>
      <c r="J5" s="765"/>
      <c r="K5" s="765"/>
      <c r="L5" s="765"/>
      <c r="M5" s="765"/>
      <c r="N5" s="765"/>
      <c r="O5" s="765"/>
      <c r="P5" s="765"/>
      <c r="Q5" s="765"/>
      <c r="R5" s="765"/>
      <c r="S5" s="765"/>
      <c r="T5" s="765"/>
      <c r="U5" s="765"/>
      <c r="V5" s="765"/>
      <c r="W5" s="765"/>
      <c r="X5" s="765"/>
      <c r="Y5" s="765"/>
      <c r="Z5" s="765"/>
      <c r="AA5" s="765"/>
      <c r="AB5" s="765"/>
      <c r="AC5" s="765"/>
      <c r="AD5" s="765"/>
      <c r="AE5" s="765"/>
      <c r="AF5" s="765"/>
      <c r="AG5" s="765"/>
      <c r="AH5" s="765"/>
      <c r="AI5" s="765"/>
      <c r="AJ5" s="765"/>
    </row>
    <row r="6" spans="2:41" ht="27.75" customHeight="1" thickBot="1">
      <c r="B6" s="765"/>
      <c r="C6" s="5225" t="s">
        <v>2851</v>
      </c>
      <c r="D6" s="5225"/>
      <c r="E6" s="5225"/>
      <c r="F6" s="5225"/>
      <c r="G6" s="5225"/>
      <c r="H6" s="5225"/>
      <c r="I6" s="5225"/>
      <c r="J6" s="5225"/>
      <c r="K6" s="5225"/>
      <c r="L6" s="5225"/>
      <c r="M6" s="5225"/>
      <c r="N6" s="5225"/>
      <c r="O6" s="5225"/>
      <c r="P6" s="5225"/>
      <c r="Q6" s="5225"/>
      <c r="R6" s="5225"/>
      <c r="S6" s="5225"/>
      <c r="T6" s="5225"/>
      <c r="U6" s="5225"/>
      <c r="V6" s="5225"/>
      <c r="W6" s="5225"/>
      <c r="X6" s="5225"/>
      <c r="Y6" s="5225"/>
      <c r="Z6" s="5225"/>
      <c r="AA6" s="5225"/>
      <c r="AB6" s="5225"/>
      <c r="AC6" s="5225"/>
      <c r="AD6" s="5225"/>
      <c r="AE6" s="5225"/>
      <c r="AF6" s="5225"/>
      <c r="AG6" s="5225"/>
      <c r="AH6" s="5225"/>
      <c r="AI6" s="5225"/>
      <c r="AJ6" s="765"/>
    </row>
    <row r="7" spans="2:41" s="62" customFormat="1" ht="29.25" customHeight="1">
      <c r="B7" s="683"/>
      <c r="C7" s="5226" t="s">
        <v>2508</v>
      </c>
      <c r="D7" s="5227"/>
      <c r="E7" s="5227"/>
      <c r="F7" s="5227"/>
      <c r="G7" s="5227"/>
      <c r="H7" s="5227"/>
      <c r="I7" s="5227" t="s">
        <v>1150</v>
      </c>
      <c r="J7" s="5227"/>
      <c r="K7" s="5227"/>
      <c r="L7" s="5227"/>
      <c r="M7" s="5227"/>
      <c r="N7" s="5227"/>
      <c r="O7" s="5228" t="s">
        <v>2509</v>
      </c>
      <c r="P7" s="5229"/>
      <c r="Q7" s="5229"/>
      <c r="R7" s="5229"/>
      <c r="S7" s="5229"/>
      <c r="T7" s="5229"/>
      <c r="U7" s="5229"/>
      <c r="V7" s="5229"/>
      <c r="W7" s="5229"/>
      <c r="X7" s="5229"/>
      <c r="Y7" s="5229"/>
      <c r="Z7" s="5229"/>
      <c r="AA7" s="5229"/>
      <c r="AB7" s="5229"/>
      <c r="AC7" s="5229"/>
      <c r="AD7" s="5229"/>
      <c r="AE7" s="5229"/>
      <c r="AF7" s="5229"/>
      <c r="AG7" s="5229"/>
      <c r="AH7" s="5229"/>
      <c r="AI7" s="5230"/>
      <c r="AJ7" s="683"/>
    </row>
    <row r="8" spans="2:41" ht="21" customHeight="1">
      <c r="B8" s="765"/>
      <c r="C8" s="5214"/>
      <c r="D8" s="5215"/>
      <c r="E8" s="5215"/>
      <c r="F8" s="5215"/>
      <c r="G8" s="5215"/>
      <c r="H8" s="5215"/>
      <c r="I8" s="5215"/>
      <c r="J8" s="5215"/>
      <c r="K8" s="5215"/>
      <c r="L8" s="5215"/>
      <c r="M8" s="5215"/>
      <c r="N8" s="5215"/>
      <c r="O8" s="5216"/>
      <c r="P8" s="5217"/>
      <c r="Q8" s="5217"/>
      <c r="R8" s="5217"/>
      <c r="S8" s="5217"/>
      <c r="T8" s="5217"/>
      <c r="U8" s="5217"/>
      <c r="V8" s="5217"/>
      <c r="W8" s="5217"/>
      <c r="X8" s="5217"/>
      <c r="Y8" s="5217"/>
      <c r="Z8" s="5217"/>
      <c r="AA8" s="5217"/>
      <c r="AB8" s="5217"/>
      <c r="AC8" s="5217"/>
      <c r="AD8" s="5217"/>
      <c r="AE8" s="5217"/>
      <c r="AF8" s="5217"/>
      <c r="AG8" s="5217"/>
      <c r="AH8" s="5217"/>
      <c r="AI8" s="5218"/>
      <c r="AJ8" s="765"/>
    </row>
    <row r="9" spans="2:41" ht="21" customHeight="1" thickBot="1">
      <c r="B9" s="765"/>
      <c r="C9" s="5219"/>
      <c r="D9" s="5220"/>
      <c r="E9" s="5220"/>
      <c r="F9" s="5220"/>
      <c r="G9" s="5220"/>
      <c r="H9" s="5220"/>
      <c r="I9" s="5220"/>
      <c r="J9" s="5220"/>
      <c r="K9" s="5220"/>
      <c r="L9" s="5220"/>
      <c r="M9" s="5220"/>
      <c r="N9" s="5220"/>
      <c r="O9" s="5221"/>
      <c r="P9" s="5222"/>
      <c r="Q9" s="5222"/>
      <c r="R9" s="5222"/>
      <c r="S9" s="5222"/>
      <c r="T9" s="5222"/>
      <c r="U9" s="5222"/>
      <c r="V9" s="5222"/>
      <c r="W9" s="5222"/>
      <c r="X9" s="5222"/>
      <c r="Y9" s="5222"/>
      <c r="Z9" s="5222"/>
      <c r="AA9" s="5222"/>
      <c r="AB9" s="5222"/>
      <c r="AC9" s="5222"/>
      <c r="AD9" s="5222"/>
      <c r="AE9" s="5222"/>
      <c r="AF9" s="5222"/>
      <c r="AG9" s="5222"/>
      <c r="AH9" s="5222"/>
      <c r="AI9" s="5223"/>
      <c r="AJ9" s="765"/>
    </row>
    <row r="10" spans="2:41" ht="4.5" customHeight="1">
      <c r="B10" s="765"/>
      <c r="C10" s="687"/>
      <c r="D10" s="687"/>
      <c r="E10" s="687"/>
      <c r="F10" s="687"/>
      <c r="G10" s="687"/>
      <c r="H10" s="687"/>
      <c r="I10" s="687"/>
      <c r="J10" s="687"/>
      <c r="K10" s="687"/>
      <c r="L10" s="687"/>
      <c r="M10" s="687"/>
      <c r="N10" s="687"/>
      <c r="O10" s="687"/>
      <c r="P10" s="687"/>
      <c r="Q10" s="687"/>
      <c r="R10" s="687"/>
      <c r="S10" s="687"/>
      <c r="T10" s="687"/>
      <c r="U10" s="687"/>
      <c r="V10" s="687"/>
      <c r="W10" s="687"/>
      <c r="X10" s="687"/>
      <c r="Y10" s="687"/>
      <c r="Z10" s="687"/>
      <c r="AA10" s="687"/>
      <c r="AB10" s="687"/>
      <c r="AC10" s="687"/>
      <c r="AD10" s="687"/>
      <c r="AE10" s="687"/>
      <c r="AF10" s="687"/>
      <c r="AG10" s="687"/>
      <c r="AH10" s="687"/>
      <c r="AI10" s="687"/>
      <c r="AJ10" s="765"/>
    </row>
    <row r="11" spans="2:41" ht="21" customHeight="1">
      <c r="B11" s="1220"/>
      <c r="C11" s="5211" t="s">
        <v>2510</v>
      </c>
      <c r="D11" s="5211"/>
      <c r="E11" s="5211"/>
      <c r="F11" s="5211"/>
      <c r="G11" s="5211"/>
      <c r="H11" s="5211"/>
      <c r="I11" s="5211"/>
      <c r="J11" s="5211"/>
      <c r="K11" s="5211"/>
      <c r="L11" s="5211"/>
      <c r="M11" s="5211"/>
      <c r="N11" s="5211"/>
      <c r="O11" s="5211"/>
      <c r="P11" s="5211"/>
      <c r="Q11" s="5211"/>
      <c r="R11" s="5211"/>
      <c r="S11" s="5211"/>
      <c r="T11" s="5211"/>
      <c r="U11" s="5211"/>
      <c r="V11" s="5211"/>
      <c r="W11" s="5211"/>
      <c r="X11" s="5211"/>
      <c r="Y11" s="5211"/>
      <c r="Z11" s="5211"/>
      <c r="AA11" s="5211"/>
      <c r="AB11" s="5211"/>
      <c r="AC11" s="5211"/>
      <c r="AD11" s="5211"/>
      <c r="AE11" s="5211"/>
      <c r="AF11" s="5211"/>
      <c r="AG11" s="5211"/>
      <c r="AH11" s="5211"/>
      <c r="AI11" s="5211"/>
      <c r="AJ11" s="1220"/>
      <c r="AK11" s="72"/>
      <c r="AL11" s="72"/>
    </row>
    <row r="12" spans="2:41" ht="21" customHeight="1">
      <c r="B12" s="1220"/>
      <c r="C12" s="5211"/>
      <c r="D12" s="5211"/>
      <c r="E12" s="5211"/>
      <c r="F12" s="5211"/>
      <c r="G12" s="5211"/>
      <c r="H12" s="5211"/>
      <c r="I12" s="5211"/>
      <c r="J12" s="5211"/>
      <c r="K12" s="5211"/>
      <c r="L12" s="5211"/>
      <c r="M12" s="5211"/>
      <c r="N12" s="5211"/>
      <c r="O12" s="5211"/>
      <c r="P12" s="5211"/>
      <c r="Q12" s="5211"/>
      <c r="R12" s="5211"/>
      <c r="S12" s="5211"/>
      <c r="T12" s="5211"/>
      <c r="U12" s="5211"/>
      <c r="V12" s="5211"/>
      <c r="W12" s="5211"/>
      <c r="X12" s="5211"/>
      <c r="Y12" s="5211"/>
      <c r="Z12" s="5211"/>
      <c r="AA12" s="5211"/>
      <c r="AB12" s="5211"/>
      <c r="AC12" s="5211"/>
      <c r="AD12" s="5211"/>
      <c r="AE12" s="5211"/>
      <c r="AF12" s="5211"/>
      <c r="AG12" s="5211"/>
      <c r="AH12" s="5211"/>
      <c r="AI12" s="5211"/>
      <c r="AJ12" s="1220"/>
      <c r="AK12" s="72"/>
      <c r="AL12" s="72"/>
    </row>
    <row r="13" spans="2:41" ht="13.5" customHeight="1">
      <c r="B13" s="1220"/>
      <c r="C13" s="5211"/>
      <c r="D13" s="5211"/>
      <c r="E13" s="5211"/>
      <c r="F13" s="5211"/>
      <c r="G13" s="5211"/>
      <c r="H13" s="5211"/>
      <c r="I13" s="5211"/>
      <c r="J13" s="5211"/>
      <c r="K13" s="5211"/>
      <c r="L13" s="5211"/>
      <c r="M13" s="5211"/>
      <c r="N13" s="5211"/>
      <c r="O13" s="5211"/>
      <c r="P13" s="5211"/>
      <c r="Q13" s="5211"/>
      <c r="R13" s="5211"/>
      <c r="S13" s="5211"/>
      <c r="T13" s="5211"/>
      <c r="U13" s="5211"/>
      <c r="V13" s="5211"/>
      <c r="W13" s="5211"/>
      <c r="X13" s="5211"/>
      <c r="Y13" s="5211"/>
      <c r="Z13" s="5211"/>
      <c r="AA13" s="5211"/>
      <c r="AB13" s="5211"/>
      <c r="AC13" s="5211"/>
      <c r="AD13" s="5211"/>
      <c r="AE13" s="5211"/>
      <c r="AF13" s="5211"/>
      <c r="AG13" s="5211"/>
      <c r="AH13" s="5211"/>
      <c r="AI13" s="5211"/>
      <c r="AJ13" s="1220"/>
      <c r="AK13" s="72"/>
      <c r="AL13" s="72"/>
    </row>
    <row r="14" spans="2:41" ht="24" customHeight="1">
      <c r="B14" s="1220"/>
      <c r="C14" s="5211"/>
      <c r="D14" s="5211"/>
      <c r="E14" s="5211"/>
      <c r="F14" s="5211"/>
      <c r="G14" s="5211"/>
      <c r="H14" s="5211"/>
      <c r="I14" s="5211"/>
      <c r="J14" s="5211"/>
      <c r="K14" s="5211"/>
      <c r="L14" s="5211"/>
      <c r="M14" s="5211"/>
      <c r="N14" s="5211"/>
      <c r="O14" s="5211"/>
      <c r="P14" s="5211"/>
      <c r="Q14" s="5211"/>
      <c r="R14" s="5211"/>
      <c r="S14" s="5211"/>
      <c r="T14" s="5211"/>
      <c r="U14" s="5211"/>
      <c r="V14" s="5211"/>
      <c r="W14" s="5211"/>
      <c r="X14" s="5211"/>
      <c r="Y14" s="5211"/>
      <c r="Z14" s="5211"/>
      <c r="AA14" s="5211"/>
      <c r="AB14" s="5211"/>
      <c r="AC14" s="5211"/>
      <c r="AD14" s="5211"/>
      <c r="AE14" s="5211"/>
      <c r="AF14" s="5211"/>
      <c r="AG14" s="5211"/>
      <c r="AH14" s="5211"/>
      <c r="AI14" s="5211"/>
      <c r="AJ14" s="1220"/>
      <c r="AK14" s="72"/>
      <c r="AL14" s="72"/>
    </row>
    <row r="15" spans="2:41" ht="21" hidden="1" customHeight="1">
      <c r="B15" s="1220"/>
      <c r="C15" s="5211"/>
      <c r="D15" s="5211"/>
      <c r="E15" s="5211"/>
      <c r="F15" s="5211"/>
      <c r="G15" s="5211"/>
      <c r="H15" s="5211"/>
      <c r="I15" s="5211"/>
      <c r="J15" s="5211"/>
      <c r="K15" s="5211"/>
      <c r="L15" s="5211"/>
      <c r="M15" s="5211"/>
      <c r="N15" s="5211"/>
      <c r="O15" s="5211"/>
      <c r="P15" s="5211"/>
      <c r="Q15" s="5211"/>
      <c r="R15" s="5211"/>
      <c r="S15" s="5211"/>
      <c r="T15" s="5211"/>
      <c r="U15" s="5211"/>
      <c r="V15" s="5211"/>
      <c r="W15" s="5211"/>
      <c r="X15" s="5211"/>
      <c r="Y15" s="5211"/>
      <c r="Z15" s="5211"/>
      <c r="AA15" s="5211"/>
      <c r="AB15" s="5211"/>
      <c r="AC15" s="5211"/>
      <c r="AD15" s="5211"/>
      <c r="AE15" s="5211"/>
      <c r="AF15" s="5211"/>
      <c r="AG15" s="5211"/>
      <c r="AH15" s="5211"/>
      <c r="AI15" s="5211"/>
      <c r="AJ15" s="1220"/>
      <c r="AK15" s="72"/>
      <c r="AL15" s="72"/>
    </row>
    <row r="16" spans="2:41" s="62" customFormat="1" ht="29.25" customHeight="1">
      <c r="B16" s="683"/>
      <c r="C16" s="5212" t="s">
        <v>2511</v>
      </c>
      <c r="D16" s="5212"/>
      <c r="E16" s="5212"/>
      <c r="F16" s="5212"/>
      <c r="G16" s="5212"/>
      <c r="H16" s="5212"/>
      <c r="I16" s="5212"/>
      <c r="J16" s="5212"/>
      <c r="K16" s="5212"/>
      <c r="L16" s="5212"/>
      <c r="M16" s="5212"/>
      <c r="N16" s="5212"/>
      <c r="O16" s="5212"/>
      <c r="P16" s="5212"/>
      <c r="Q16" s="5212"/>
      <c r="R16" s="5212"/>
      <c r="S16" s="5212"/>
      <c r="T16" s="5212"/>
      <c r="U16" s="5212"/>
      <c r="V16" s="5212"/>
      <c r="W16" s="5212"/>
      <c r="X16" s="5212"/>
      <c r="Y16" s="5212"/>
      <c r="Z16" s="5212"/>
      <c r="AA16" s="5212"/>
      <c r="AB16" s="5212"/>
      <c r="AC16" s="5212"/>
      <c r="AD16" s="5212"/>
      <c r="AE16" s="5212"/>
      <c r="AF16" s="5212"/>
      <c r="AG16" s="5212"/>
      <c r="AH16" s="5212"/>
      <c r="AI16" s="5212"/>
      <c r="AJ16" s="1221"/>
      <c r="AK16" s="1222"/>
      <c r="AL16" s="1222"/>
    </row>
    <row r="17" spans="2:36" ht="62.25" customHeight="1">
      <c r="B17" s="765"/>
      <c r="C17" s="5213"/>
      <c r="D17" s="5213"/>
      <c r="E17" s="5213"/>
      <c r="F17" s="5213"/>
      <c r="G17" s="5213"/>
      <c r="H17" s="5213"/>
      <c r="I17" s="5213"/>
      <c r="J17" s="5213"/>
      <c r="K17" s="5213"/>
      <c r="L17" s="5213"/>
      <c r="M17" s="5213"/>
      <c r="N17" s="5213"/>
      <c r="O17" s="5213"/>
      <c r="P17" s="5213"/>
      <c r="Q17" s="5213"/>
      <c r="R17" s="5213"/>
      <c r="S17" s="5213"/>
      <c r="T17" s="5213"/>
      <c r="U17" s="5213"/>
      <c r="V17" s="5213"/>
      <c r="W17" s="5213"/>
      <c r="X17" s="5213"/>
      <c r="Y17" s="5213"/>
      <c r="Z17" s="5213"/>
      <c r="AA17" s="5213"/>
      <c r="AB17" s="5213"/>
      <c r="AC17" s="5213"/>
      <c r="AD17" s="5213"/>
      <c r="AE17" s="5213"/>
      <c r="AF17" s="5213"/>
      <c r="AG17" s="5213"/>
      <c r="AH17" s="5213"/>
      <c r="AI17" s="5213"/>
      <c r="AJ17" s="765"/>
    </row>
    <row r="18" spans="2:36" ht="9.75" customHeight="1">
      <c r="B18" s="765"/>
      <c r="C18" s="765"/>
      <c r="D18" s="765"/>
      <c r="E18" s="765"/>
      <c r="F18" s="765"/>
      <c r="G18" s="765"/>
      <c r="H18" s="765"/>
      <c r="I18" s="765"/>
      <c r="J18" s="765"/>
      <c r="K18" s="765"/>
      <c r="L18" s="765"/>
      <c r="M18" s="765"/>
      <c r="N18" s="765"/>
      <c r="O18" s="765"/>
      <c r="P18" s="765"/>
      <c r="Q18" s="765"/>
      <c r="R18" s="765"/>
      <c r="S18" s="765"/>
      <c r="T18" s="765"/>
      <c r="U18" s="765"/>
      <c r="V18" s="765"/>
      <c r="W18" s="765"/>
      <c r="X18" s="765"/>
      <c r="Y18" s="765"/>
      <c r="Z18" s="765"/>
      <c r="AA18" s="765"/>
      <c r="AB18" s="765"/>
      <c r="AC18" s="765"/>
      <c r="AD18" s="765"/>
      <c r="AE18" s="765"/>
      <c r="AF18" s="765"/>
      <c r="AG18" s="765"/>
      <c r="AH18" s="765"/>
      <c r="AI18" s="765"/>
      <c r="AJ18" s="765"/>
    </row>
  </sheetData>
  <mergeCells count="15">
    <mergeCell ref="AL1:AN1"/>
    <mergeCell ref="AL2:AO2"/>
    <mergeCell ref="B4:AJ4"/>
    <mergeCell ref="C6:AI6"/>
    <mergeCell ref="C7:H7"/>
    <mergeCell ref="I7:N7"/>
    <mergeCell ref="O7:AI7"/>
    <mergeCell ref="C11:AI15"/>
    <mergeCell ref="C16:AI17"/>
    <mergeCell ref="C8:H8"/>
    <mergeCell ref="I8:N8"/>
    <mergeCell ref="O8:AI8"/>
    <mergeCell ref="C9:H9"/>
    <mergeCell ref="I9:N9"/>
    <mergeCell ref="O9:AI9"/>
  </mergeCells>
  <phoneticPr fontId="33"/>
  <hyperlinks>
    <hyperlink ref="AL1:AM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27"/>
  <sheetViews>
    <sheetView view="pageBreakPreview" zoomScale="85" zoomScaleNormal="100" zoomScaleSheetLayoutView="85" workbookViewId="0">
      <selection activeCell="F11" sqref="F11:G11"/>
    </sheetView>
  </sheetViews>
  <sheetFormatPr defaultRowHeight="13.5"/>
  <cols>
    <col min="1" max="1" width="1.25" style="521" customWidth="1"/>
    <col min="2" max="2" width="21.5" style="521" customWidth="1"/>
    <col min="3" max="3" width="4.625" style="521" customWidth="1"/>
    <col min="4" max="4" width="4.375" style="521" customWidth="1"/>
    <col min="5" max="5" width="16.375" style="521" customWidth="1"/>
    <col min="6" max="6" width="4.625" style="521" customWidth="1"/>
    <col min="7" max="7" width="25" style="521" customWidth="1"/>
    <col min="8" max="8" width="4.625" style="521" customWidth="1"/>
    <col min="9" max="9" width="2.25" style="521" customWidth="1"/>
    <col min="10" max="10" width="4.75" style="521" customWidth="1"/>
    <col min="11" max="256" width="9" style="521"/>
    <col min="257" max="257" width="1.25" style="521" customWidth="1"/>
    <col min="258" max="258" width="21.5" style="521" customWidth="1"/>
    <col min="259" max="259" width="4.625" style="521" customWidth="1"/>
    <col min="260" max="260" width="4.375" style="521" customWidth="1"/>
    <col min="261" max="261" width="20.75" style="521" customWidth="1"/>
    <col min="262" max="262" width="4.625" style="521" customWidth="1"/>
    <col min="263" max="263" width="25" style="521" customWidth="1"/>
    <col min="264" max="264" width="4.625" style="521" customWidth="1"/>
    <col min="265" max="265" width="24.25" style="521" customWidth="1"/>
    <col min="266" max="266" width="4.75" style="521" customWidth="1"/>
    <col min="267" max="512" width="9" style="521"/>
    <col min="513" max="513" width="1.25" style="521" customWidth="1"/>
    <col min="514" max="514" width="21.5" style="521" customWidth="1"/>
    <col min="515" max="515" width="4.625" style="521" customWidth="1"/>
    <col min="516" max="516" width="4.375" style="521" customWidth="1"/>
    <col min="517" max="517" width="20.75" style="521" customWidth="1"/>
    <col min="518" max="518" width="4.625" style="521" customWidth="1"/>
    <col min="519" max="519" width="25" style="521" customWidth="1"/>
    <col min="520" max="520" width="4.625" style="521" customWidth="1"/>
    <col min="521" max="521" width="24.25" style="521" customWidth="1"/>
    <col min="522" max="522" width="4.75" style="521" customWidth="1"/>
    <col min="523" max="768" width="9" style="521"/>
    <col min="769" max="769" width="1.25" style="521" customWidth="1"/>
    <col min="770" max="770" width="21.5" style="521" customWidth="1"/>
    <col min="771" max="771" width="4.625" style="521" customWidth="1"/>
    <col min="772" max="772" width="4.375" style="521" customWidth="1"/>
    <col min="773" max="773" width="20.75" style="521" customWidth="1"/>
    <col min="774" max="774" width="4.625" style="521" customWidth="1"/>
    <col min="775" max="775" width="25" style="521" customWidth="1"/>
    <col min="776" max="776" width="4.625" style="521" customWidth="1"/>
    <col min="777" max="777" width="24.25" style="521" customWidth="1"/>
    <col min="778" max="778" width="4.75" style="521" customWidth="1"/>
    <col min="779" max="1024" width="9" style="521"/>
    <col min="1025" max="1025" width="1.25" style="521" customWidth="1"/>
    <col min="1026" max="1026" width="21.5" style="521" customWidth="1"/>
    <col min="1027" max="1027" width="4.625" style="521" customWidth="1"/>
    <col min="1028" max="1028" width="4.375" style="521" customWidth="1"/>
    <col min="1029" max="1029" width="20.75" style="521" customWidth="1"/>
    <col min="1030" max="1030" width="4.625" style="521" customWidth="1"/>
    <col min="1031" max="1031" width="25" style="521" customWidth="1"/>
    <col min="1032" max="1032" width="4.625" style="521" customWidth="1"/>
    <col min="1033" max="1033" width="24.25" style="521" customWidth="1"/>
    <col min="1034" max="1034" width="4.75" style="521" customWidth="1"/>
    <col min="1035" max="1280" width="9" style="521"/>
    <col min="1281" max="1281" width="1.25" style="521" customWidth="1"/>
    <col min="1282" max="1282" width="21.5" style="521" customWidth="1"/>
    <col min="1283" max="1283" width="4.625" style="521" customWidth="1"/>
    <col min="1284" max="1284" width="4.375" style="521" customWidth="1"/>
    <col min="1285" max="1285" width="20.75" style="521" customWidth="1"/>
    <col min="1286" max="1286" width="4.625" style="521" customWidth="1"/>
    <col min="1287" max="1287" width="25" style="521" customWidth="1"/>
    <col min="1288" max="1288" width="4.625" style="521" customWidth="1"/>
    <col min="1289" max="1289" width="24.25" style="521" customWidth="1"/>
    <col min="1290" max="1290" width="4.75" style="521" customWidth="1"/>
    <col min="1291" max="1536" width="9" style="521"/>
    <col min="1537" max="1537" width="1.25" style="521" customWidth="1"/>
    <col min="1538" max="1538" width="21.5" style="521" customWidth="1"/>
    <col min="1539" max="1539" width="4.625" style="521" customWidth="1"/>
    <col min="1540" max="1540" width="4.375" style="521" customWidth="1"/>
    <col min="1541" max="1541" width="20.75" style="521" customWidth="1"/>
    <col min="1542" max="1542" width="4.625" style="521" customWidth="1"/>
    <col min="1543" max="1543" width="25" style="521" customWidth="1"/>
    <col min="1544" max="1544" width="4.625" style="521" customWidth="1"/>
    <col min="1545" max="1545" width="24.25" style="521" customWidth="1"/>
    <col min="1546" max="1546" width="4.75" style="521" customWidth="1"/>
    <col min="1547" max="1792" width="9" style="521"/>
    <col min="1793" max="1793" width="1.25" style="521" customWidth="1"/>
    <col min="1794" max="1794" width="21.5" style="521" customWidth="1"/>
    <col min="1795" max="1795" width="4.625" style="521" customWidth="1"/>
    <col min="1796" max="1796" width="4.375" style="521" customWidth="1"/>
    <col min="1797" max="1797" width="20.75" style="521" customWidth="1"/>
    <col min="1798" max="1798" width="4.625" style="521" customWidth="1"/>
    <col min="1799" max="1799" width="25" style="521" customWidth="1"/>
    <col min="1800" max="1800" width="4.625" style="521" customWidth="1"/>
    <col min="1801" max="1801" width="24.25" style="521" customWidth="1"/>
    <col min="1802" max="1802" width="4.75" style="521" customWidth="1"/>
    <col min="1803" max="2048" width="9" style="521"/>
    <col min="2049" max="2049" width="1.25" style="521" customWidth="1"/>
    <col min="2050" max="2050" width="21.5" style="521" customWidth="1"/>
    <col min="2051" max="2051" width="4.625" style="521" customWidth="1"/>
    <col min="2052" max="2052" width="4.375" style="521" customWidth="1"/>
    <col min="2053" max="2053" width="20.75" style="521" customWidth="1"/>
    <col min="2054" max="2054" width="4.625" style="521" customWidth="1"/>
    <col min="2055" max="2055" width="25" style="521" customWidth="1"/>
    <col min="2056" max="2056" width="4.625" style="521" customWidth="1"/>
    <col min="2057" max="2057" width="24.25" style="521" customWidth="1"/>
    <col min="2058" max="2058" width="4.75" style="521" customWidth="1"/>
    <col min="2059" max="2304" width="9" style="521"/>
    <col min="2305" max="2305" width="1.25" style="521" customWidth="1"/>
    <col min="2306" max="2306" width="21.5" style="521" customWidth="1"/>
    <col min="2307" max="2307" width="4.625" style="521" customWidth="1"/>
    <col min="2308" max="2308" width="4.375" style="521" customWidth="1"/>
    <col min="2309" max="2309" width="20.75" style="521" customWidth="1"/>
    <col min="2310" max="2310" width="4.625" style="521" customWidth="1"/>
    <col min="2311" max="2311" width="25" style="521" customWidth="1"/>
    <col min="2312" max="2312" width="4.625" style="521" customWidth="1"/>
    <col min="2313" max="2313" width="24.25" style="521" customWidth="1"/>
    <col min="2314" max="2314" width="4.75" style="521" customWidth="1"/>
    <col min="2315" max="2560" width="9" style="521"/>
    <col min="2561" max="2561" width="1.25" style="521" customWidth="1"/>
    <col min="2562" max="2562" width="21.5" style="521" customWidth="1"/>
    <col min="2563" max="2563" width="4.625" style="521" customWidth="1"/>
    <col min="2564" max="2564" width="4.375" style="521" customWidth="1"/>
    <col min="2565" max="2565" width="20.75" style="521" customWidth="1"/>
    <col min="2566" max="2566" width="4.625" style="521" customWidth="1"/>
    <col min="2567" max="2567" width="25" style="521" customWidth="1"/>
    <col min="2568" max="2568" width="4.625" style="521" customWidth="1"/>
    <col min="2569" max="2569" width="24.25" style="521" customWidth="1"/>
    <col min="2570" max="2570" width="4.75" style="521" customWidth="1"/>
    <col min="2571" max="2816" width="9" style="521"/>
    <col min="2817" max="2817" width="1.25" style="521" customWidth="1"/>
    <col min="2818" max="2818" width="21.5" style="521" customWidth="1"/>
    <col min="2819" max="2819" width="4.625" style="521" customWidth="1"/>
    <col min="2820" max="2820" width="4.375" style="521" customWidth="1"/>
    <col min="2821" max="2821" width="20.75" style="521" customWidth="1"/>
    <col min="2822" max="2822" width="4.625" style="521" customWidth="1"/>
    <col min="2823" max="2823" width="25" style="521" customWidth="1"/>
    <col min="2824" max="2824" width="4.625" style="521" customWidth="1"/>
    <col min="2825" max="2825" width="24.25" style="521" customWidth="1"/>
    <col min="2826" max="2826" width="4.75" style="521" customWidth="1"/>
    <col min="2827" max="3072" width="9" style="521"/>
    <col min="3073" max="3073" width="1.25" style="521" customWidth="1"/>
    <col min="3074" max="3074" width="21.5" style="521" customWidth="1"/>
    <col min="3075" max="3075" width="4.625" style="521" customWidth="1"/>
    <col min="3076" max="3076" width="4.375" style="521" customWidth="1"/>
    <col min="3077" max="3077" width="20.75" style="521" customWidth="1"/>
    <col min="3078" max="3078" width="4.625" style="521" customWidth="1"/>
    <col min="3079" max="3079" width="25" style="521" customWidth="1"/>
    <col min="3080" max="3080" width="4.625" style="521" customWidth="1"/>
    <col min="3081" max="3081" width="24.25" style="521" customWidth="1"/>
    <col min="3082" max="3082" width="4.75" style="521" customWidth="1"/>
    <col min="3083" max="3328" width="9" style="521"/>
    <col min="3329" max="3329" width="1.25" style="521" customWidth="1"/>
    <col min="3330" max="3330" width="21.5" style="521" customWidth="1"/>
    <col min="3331" max="3331" width="4.625" style="521" customWidth="1"/>
    <col min="3332" max="3332" width="4.375" style="521" customWidth="1"/>
    <col min="3333" max="3333" width="20.75" style="521" customWidth="1"/>
    <col min="3334" max="3334" width="4.625" style="521" customWidth="1"/>
    <col min="3335" max="3335" width="25" style="521" customWidth="1"/>
    <col min="3336" max="3336" width="4.625" style="521" customWidth="1"/>
    <col min="3337" max="3337" width="24.25" style="521" customWidth="1"/>
    <col min="3338" max="3338" width="4.75" style="521" customWidth="1"/>
    <col min="3339" max="3584" width="9" style="521"/>
    <col min="3585" max="3585" width="1.25" style="521" customWidth="1"/>
    <col min="3586" max="3586" width="21.5" style="521" customWidth="1"/>
    <col min="3587" max="3587" width="4.625" style="521" customWidth="1"/>
    <col min="3588" max="3588" width="4.375" style="521" customWidth="1"/>
    <col min="3589" max="3589" width="20.75" style="521" customWidth="1"/>
    <col min="3590" max="3590" width="4.625" style="521" customWidth="1"/>
    <col min="3591" max="3591" width="25" style="521" customWidth="1"/>
    <col min="3592" max="3592" width="4.625" style="521" customWidth="1"/>
    <col min="3593" max="3593" width="24.25" style="521" customWidth="1"/>
    <col min="3594" max="3594" width="4.75" style="521" customWidth="1"/>
    <col min="3595" max="3840" width="9" style="521"/>
    <col min="3841" max="3841" width="1.25" style="521" customWidth="1"/>
    <col min="3842" max="3842" width="21.5" style="521" customWidth="1"/>
    <col min="3843" max="3843" width="4.625" style="521" customWidth="1"/>
    <col min="3844" max="3844" width="4.375" style="521" customWidth="1"/>
    <col min="3845" max="3845" width="20.75" style="521" customWidth="1"/>
    <col min="3846" max="3846" width="4.625" style="521" customWidth="1"/>
    <col min="3847" max="3847" width="25" style="521" customWidth="1"/>
    <col min="3848" max="3848" width="4.625" style="521" customWidth="1"/>
    <col min="3849" max="3849" width="24.25" style="521" customWidth="1"/>
    <col min="3850" max="3850" width="4.75" style="521" customWidth="1"/>
    <col min="3851" max="4096" width="9" style="521"/>
    <col min="4097" max="4097" width="1.25" style="521" customWidth="1"/>
    <col min="4098" max="4098" width="21.5" style="521" customWidth="1"/>
    <col min="4099" max="4099" width="4.625" style="521" customWidth="1"/>
    <col min="4100" max="4100" width="4.375" style="521" customWidth="1"/>
    <col min="4101" max="4101" width="20.75" style="521" customWidth="1"/>
    <col min="4102" max="4102" width="4.625" style="521" customWidth="1"/>
    <col min="4103" max="4103" width="25" style="521" customWidth="1"/>
    <col min="4104" max="4104" width="4.625" style="521" customWidth="1"/>
    <col min="4105" max="4105" width="24.25" style="521" customWidth="1"/>
    <col min="4106" max="4106" width="4.75" style="521" customWidth="1"/>
    <col min="4107" max="4352" width="9" style="521"/>
    <col min="4353" max="4353" width="1.25" style="521" customWidth="1"/>
    <col min="4354" max="4354" width="21.5" style="521" customWidth="1"/>
    <col min="4355" max="4355" width="4.625" style="521" customWidth="1"/>
    <col min="4356" max="4356" width="4.375" style="521" customWidth="1"/>
    <col min="4357" max="4357" width="20.75" style="521" customWidth="1"/>
    <col min="4358" max="4358" width="4.625" style="521" customWidth="1"/>
    <col min="4359" max="4359" width="25" style="521" customWidth="1"/>
    <col min="4360" max="4360" width="4.625" style="521" customWidth="1"/>
    <col min="4361" max="4361" width="24.25" style="521" customWidth="1"/>
    <col min="4362" max="4362" width="4.75" style="521" customWidth="1"/>
    <col min="4363" max="4608" width="9" style="521"/>
    <col min="4609" max="4609" width="1.25" style="521" customWidth="1"/>
    <col min="4610" max="4610" width="21.5" style="521" customWidth="1"/>
    <col min="4611" max="4611" width="4.625" style="521" customWidth="1"/>
    <col min="4612" max="4612" width="4.375" style="521" customWidth="1"/>
    <col min="4613" max="4613" width="20.75" style="521" customWidth="1"/>
    <col min="4614" max="4614" width="4.625" style="521" customWidth="1"/>
    <col min="4615" max="4615" width="25" style="521" customWidth="1"/>
    <col min="4616" max="4616" width="4.625" style="521" customWidth="1"/>
    <col min="4617" max="4617" width="24.25" style="521" customWidth="1"/>
    <col min="4618" max="4618" width="4.75" style="521" customWidth="1"/>
    <col min="4619" max="4864" width="9" style="521"/>
    <col min="4865" max="4865" width="1.25" style="521" customWidth="1"/>
    <col min="4866" max="4866" width="21.5" style="521" customWidth="1"/>
    <col min="4867" max="4867" width="4.625" style="521" customWidth="1"/>
    <col min="4868" max="4868" width="4.375" style="521" customWidth="1"/>
    <col min="4869" max="4869" width="20.75" style="521" customWidth="1"/>
    <col min="4870" max="4870" width="4.625" style="521" customWidth="1"/>
    <col min="4871" max="4871" width="25" style="521" customWidth="1"/>
    <col min="4872" max="4872" width="4.625" style="521" customWidth="1"/>
    <col min="4873" max="4873" width="24.25" style="521" customWidth="1"/>
    <col min="4874" max="4874" width="4.75" style="521" customWidth="1"/>
    <col min="4875" max="5120" width="9" style="521"/>
    <col min="5121" max="5121" width="1.25" style="521" customWidth="1"/>
    <col min="5122" max="5122" width="21.5" style="521" customWidth="1"/>
    <col min="5123" max="5123" width="4.625" style="521" customWidth="1"/>
    <col min="5124" max="5124" width="4.375" style="521" customWidth="1"/>
    <col min="5125" max="5125" width="20.75" style="521" customWidth="1"/>
    <col min="5126" max="5126" width="4.625" style="521" customWidth="1"/>
    <col min="5127" max="5127" width="25" style="521" customWidth="1"/>
    <col min="5128" max="5128" width="4.625" style="521" customWidth="1"/>
    <col min="5129" max="5129" width="24.25" style="521" customWidth="1"/>
    <col min="5130" max="5130" width="4.75" style="521" customWidth="1"/>
    <col min="5131" max="5376" width="9" style="521"/>
    <col min="5377" max="5377" width="1.25" style="521" customWidth="1"/>
    <col min="5378" max="5378" width="21.5" style="521" customWidth="1"/>
    <col min="5379" max="5379" width="4.625" style="521" customWidth="1"/>
    <col min="5380" max="5380" width="4.375" style="521" customWidth="1"/>
    <col min="5381" max="5381" width="20.75" style="521" customWidth="1"/>
    <col min="5382" max="5382" width="4.625" style="521" customWidth="1"/>
    <col min="5383" max="5383" width="25" style="521" customWidth="1"/>
    <col min="5384" max="5384" width="4.625" style="521" customWidth="1"/>
    <col min="5385" max="5385" width="24.25" style="521" customWidth="1"/>
    <col min="5386" max="5386" width="4.75" style="521" customWidth="1"/>
    <col min="5387" max="5632" width="9" style="521"/>
    <col min="5633" max="5633" width="1.25" style="521" customWidth="1"/>
    <col min="5634" max="5634" width="21.5" style="521" customWidth="1"/>
    <col min="5635" max="5635" width="4.625" style="521" customWidth="1"/>
    <col min="5636" max="5636" width="4.375" style="521" customWidth="1"/>
    <col min="5637" max="5637" width="20.75" style="521" customWidth="1"/>
    <col min="5638" max="5638" width="4.625" style="521" customWidth="1"/>
    <col min="5639" max="5639" width="25" style="521" customWidth="1"/>
    <col min="5640" max="5640" width="4.625" style="521" customWidth="1"/>
    <col min="5641" max="5641" width="24.25" style="521" customWidth="1"/>
    <col min="5642" max="5642" width="4.75" style="521" customWidth="1"/>
    <col min="5643" max="5888" width="9" style="521"/>
    <col min="5889" max="5889" width="1.25" style="521" customWidth="1"/>
    <col min="5890" max="5890" width="21.5" style="521" customWidth="1"/>
    <col min="5891" max="5891" width="4.625" style="521" customWidth="1"/>
    <col min="5892" max="5892" width="4.375" style="521" customWidth="1"/>
    <col min="5893" max="5893" width="20.75" style="521" customWidth="1"/>
    <col min="5894" max="5894" width="4.625" style="521" customWidth="1"/>
    <col min="5895" max="5895" width="25" style="521" customWidth="1"/>
    <col min="5896" max="5896" width="4.625" style="521" customWidth="1"/>
    <col min="5897" max="5897" width="24.25" style="521" customWidth="1"/>
    <col min="5898" max="5898" width="4.75" style="521" customWidth="1"/>
    <col min="5899" max="6144" width="9" style="521"/>
    <col min="6145" max="6145" width="1.25" style="521" customWidth="1"/>
    <col min="6146" max="6146" width="21.5" style="521" customWidth="1"/>
    <col min="6147" max="6147" width="4.625" style="521" customWidth="1"/>
    <col min="6148" max="6148" width="4.375" style="521" customWidth="1"/>
    <col min="6149" max="6149" width="20.75" style="521" customWidth="1"/>
    <col min="6150" max="6150" width="4.625" style="521" customWidth="1"/>
    <col min="6151" max="6151" width="25" style="521" customWidth="1"/>
    <col min="6152" max="6152" width="4.625" style="521" customWidth="1"/>
    <col min="6153" max="6153" width="24.25" style="521" customWidth="1"/>
    <col min="6154" max="6154" width="4.75" style="521" customWidth="1"/>
    <col min="6155" max="6400" width="9" style="521"/>
    <col min="6401" max="6401" width="1.25" style="521" customWidth="1"/>
    <col min="6402" max="6402" width="21.5" style="521" customWidth="1"/>
    <col min="6403" max="6403" width="4.625" style="521" customWidth="1"/>
    <col min="6404" max="6404" width="4.375" style="521" customWidth="1"/>
    <col min="6405" max="6405" width="20.75" style="521" customWidth="1"/>
    <col min="6406" max="6406" width="4.625" style="521" customWidth="1"/>
    <col min="6407" max="6407" width="25" style="521" customWidth="1"/>
    <col min="6408" max="6408" width="4.625" style="521" customWidth="1"/>
    <col min="6409" max="6409" width="24.25" style="521" customWidth="1"/>
    <col min="6410" max="6410" width="4.75" style="521" customWidth="1"/>
    <col min="6411" max="6656" width="9" style="521"/>
    <col min="6657" max="6657" width="1.25" style="521" customWidth="1"/>
    <col min="6658" max="6658" width="21.5" style="521" customWidth="1"/>
    <col min="6659" max="6659" width="4.625" style="521" customWidth="1"/>
    <col min="6660" max="6660" width="4.375" style="521" customWidth="1"/>
    <col min="6661" max="6661" width="20.75" style="521" customWidth="1"/>
    <col min="6662" max="6662" width="4.625" style="521" customWidth="1"/>
    <col min="6663" max="6663" width="25" style="521" customWidth="1"/>
    <col min="6664" max="6664" width="4.625" style="521" customWidth="1"/>
    <col min="6665" max="6665" width="24.25" style="521" customWidth="1"/>
    <col min="6666" max="6666" width="4.75" style="521" customWidth="1"/>
    <col min="6667" max="6912" width="9" style="521"/>
    <col min="6913" max="6913" width="1.25" style="521" customWidth="1"/>
    <col min="6914" max="6914" width="21.5" style="521" customWidth="1"/>
    <col min="6915" max="6915" width="4.625" style="521" customWidth="1"/>
    <col min="6916" max="6916" width="4.375" style="521" customWidth="1"/>
    <col min="6917" max="6917" width="20.75" style="521" customWidth="1"/>
    <col min="6918" max="6918" width="4.625" style="521" customWidth="1"/>
    <col min="6919" max="6919" width="25" style="521" customWidth="1"/>
    <col min="6920" max="6920" width="4.625" style="521" customWidth="1"/>
    <col min="6921" max="6921" width="24.25" style="521" customWidth="1"/>
    <col min="6922" max="6922" width="4.75" style="521" customWidth="1"/>
    <col min="6923" max="7168" width="9" style="521"/>
    <col min="7169" max="7169" width="1.25" style="521" customWidth="1"/>
    <col min="7170" max="7170" width="21.5" style="521" customWidth="1"/>
    <col min="7171" max="7171" width="4.625" style="521" customWidth="1"/>
    <col min="7172" max="7172" width="4.375" style="521" customWidth="1"/>
    <col min="7173" max="7173" width="20.75" style="521" customWidth="1"/>
    <col min="7174" max="7174" width="4.625" style="521" customWidth="1"/>
    <col min="7175" max="7175" width="25" style="521" customWidth="1"/>
    <col min="7176" max="7176" width="4.625" style="521" customWidth="1"/>
    <col min="7177" max="7177" width="24.25" style="521" customWidth="1"/>
    <col min="7178" max="7178" width="4.75" style="521" customWidth="1"/>
    <col min="7179" max="7424" width="9" style="521"/>
    <col min="7425" max="7425" width="1.25" style="521" customWidth="1"/>
    <col min="7426" max="7426" width="21.5" style="521" customWidth="1"/>
    <col min="7427" max="7427" width="4.625" style="521" customWidth="1"/>
    <col min="7428" max="7428" width="4.375" style="521" customWidth="1"/>
    <col min="7429" max="7429" width="20.75" style="521" customWidth="1"/>
    <col min="7430" max="7430" width="4.625" style="521" customWidth="1"/>
    <col min="7431" max="7431" width="25" style="521" customWidth="1"/>
    <col min="7432" max="7432" width="4.625" style="521" customWidth="1"/>
    <col min="7433" max="7433" width="24.25" style="521" customWidth="1"/>
    <col min="7434" max="7434" width="4.75" style="521" customWidth="1"/>
    <col min="7435" max="7680" width="9" style="521"/>
    <col min="7681" max="7681" width="1.25" style="521" customWidth="1"/>
    <col min="7682" max="7682" width="21.5" style="521" customWidth="1"/>
    <col min="7683" max="7683" width="4.625" style="521" customWidth="1"/>
    <col min="7684" max="7684" width="4.375" style="521" customWidth="1"/>
    <col min="7685" max="7685" width="20.75" style="521" customWidth="1"/>
    <col min="7686" max="7686" width="4.625" style="521" customWidth="1"/>
    <col min="7687" max="7687" width="25" style="521" customWidth="1"/>
    <col min="7688" max="7688" width="4.625" style="521" customWidth="1"/>
    <col min="7689" max="7689" width="24.25" style="521" customWidth="1"/>
    <col min="7690" max="7690" width="4.75" style="521" customWidth="1"/>
    <col min="7691" max="7936" width="9" style="521"/>
    <col min="7937" max="7937" width="1.25" style="521" customWidth="1"/>
    <col min="7938" max="7938" width="21.5" style="521" customWidth="1"/>
    <col min="7939" max="7939" width="4.625" style="521" customWidth="1"/>
    <col min="7940" max="7940" width="4.375" style="521" customWidth="1"/>
    <col min="7941" max="7941" width="20.75" style="521" customWidth="1"/>
    <col min="7942" max="7942" width="4.625" style="521" customWidth="1"/>
    <col min="7943" max="7943" width="25" style="521" customWidth="1"/>
    <col min="7944" max="7944" width="4.625" style="521" customWidth="1"/>
    <col min="7945" max="7945" width="24.25" style="521" customWidth="1"/>
    <col min="7946" max="7946" width="4.75" style="521" customWidth="1"/>
    <col min="7947" max="8192" width="9" style="521"/>
    <col min="8193" max="8193" width="1.25" style="521" customWidth="1"/>
    <col min="8194" max="8194" width="21.5" style="521" customWidth="1"/>
    <col min="8195" max="8195" width="4.625" style="521" customWidth="1"/>
    <col min="8196" max="8196" width="4.375" style="521" customWidth="1"/>
    <col min="8197" max="8197" width="20.75" style="521" customWidth="1"/>
    <col min="8198" max="8198" width="4.625" style="521" customWidth="1"/>
    <col min="8199" max="8199" width="25" style="521" customWidth="1"/>
    <col min="8200" max="8200" width="4.625" style="521" customWidth="1"/>
    <col min="8201" max="8201" width="24.25" style="521" customWidth="1"/>
    <col min="8202" max="8202" width="4.75" style="521" customWidth="1"/>
    <col min="8203" max="8448" width="9" style="521"/>
    <col min="8449" max="8449" width="1.25" style="521" customWidth="1"/>
    <col min="8450" max="8450" width="21.5" style="521" customWidth="1"/>
    <col min="8451" max="8451" width="4.625" style="521" customWidth="1"/>
    <col min="8452" max="8452" width="4.375" style="521" customWidth="1"/>
    <col min="8453" max="8453" width="20.75" style="521" customWidth="1"/>
    <col min="8454" max="8454" width="4.625" style="521" customWidth="1"/>
    <col min="8455" max="8455" width="25" style="521" customWidth="1"/>
    <col min="8456" max="8456" width="4.625" style="521" customWidth="1"/>
    <col min="8457" max="8457" width="24.25" style="521" customWidth="1"/>
    <col min="8458" max="8458" width="4.75" style="521" customWidth="1"/>
    <col min="8459" max="8704" width="9" style="521"/>
    <col min="8705" max="8705" width="1.25" style="521" customWidth="1"/>
    <col min="8706" max="8706" width="21.5" style="521" customWidth="1"/>
    <col min="8707" max="8707" width="4.625" style="521" customWidth="1"/>
    <col min="8708" max="8708" width="4.375" style="521" customWidth="1"/>
    <col min="8709" max="8709" width="20.75" style="521" customWidth="1"/>
    <col min="8710" max="8710" width="4.625" style="521" customWidth="1"/>
    <col min="8711" max="8711" width="25" style="521" customWidth="1"/>
    <col min="8712" max="8712" width="4.625" style="521" customWidth="1"/>
    <col min="8713" max="8713" width="24.25" style="521" customWidth="1"/>
    <col min="8714" max="8714" width="4.75" style="521" customWidth="1"/>
    <col min="8715" max="8960" width="9" style="521"/>
    <col min="8961" max="8961" width="1.25" style="521" customWidth="1"/>
    <col min="8962" max="8962" width="21.5" style="521" customWidth="1"/>
    <col min="8963" max="8963" width="4.625" style="521" customWidth="1"/>
    <col min="8964" max="8964" width="4.375" style="521" customWidth="1"/>
    <col min="8965" max="8965" width="20.75" style="521" customWidth="1"/>
    <col min="8966" max="8966" width="4.625" style="521" customWidth="1"/>
    <col min="8967" max="8967" width="25" style="521" customWidth="1"/>
    <col min="8968" max="8968" width="4.625" style="521" customWidth="1"/>
    <col min="8969" max="8969" width="24.25" style="521" customWidth="1"/>
    <col min="8970" max="8970" width="4.75" style="521" customWidth="1"/>
    <col min="8971" max="9216" width="9" style="521"/>
    <col min="9217" max="9217" width="1.25" style="521" customWidth="1"/>
    <col min="9218" max="9218" width="21.5" style="521" customWidth="1"/>
    <col min="9219" max="9219" width="4.625" style="521" customWidth="1"/>
    <col min="9220" max="9220" width="4.375" style="521" customWidth="1"/>
    <col min="9221" max="9221" width="20.75" style="521" customWidth="1"/>
    <col min="9222" max="9222" width="4.625" style="521" customWidth="1"/>
    <col min="9223" max="9223" width="25" style="521" customWidth="1"/>
    <col min="9224" max="9224" width="4.625" style="521" customWidth="1"/>
    <col min="9225" max="9225" width="24.25" style="521" customWidth="1"/>
    <col min="9226" max="9226" width="4.75" style="521" customWidth="1"/>
    <col min="9227" max="9472" width="9" style="521"/>
    <col min="9473" max="9473" width="1.25" style="521" customWidth="1"/>
    <col min="9474" max="9474" width="21.5" style="521" customWidth="1"/>
    <col min="9475" max="9475" width="4.625" style="521" customWidth="1"/>
    <col min="9476" max="9476" width="4.375" style="521" customWidth="1"/>
    <col min="9477" max="9477" width="20.75" style="521" customWidth="1"/>
    <col min="9478" max="9478" width="4.625" style="521" customWidth="1"/>
    <col min="9479" max="9479" width="25" style="521" customWidth="1"/>
    <col min="9480" max="9480" width="4.625" style="521" customWidth="1"/>
    <col min="9481" max="9481" width="24.25" style="521" customWidth="1"/>
    <col min="9482" max="9482" width="4.75" style="521" customWidth="1"/>
    <col min="9483" max="9728" width="9" style="521"/>
    <col min="9729" max="9729" width="1.25" style="521" customWidth="1"/>
    <col min="9730" max="9730" width="21.5" style="521" customWidth="1"/>
    <col min="9731" max="9731" width="4.625" style="521" customWidth="1"/>
    <col min="9732" max="9732" width="4.375" style="521" customWidth="1"/>
    <col min="9733" max="9733" width="20.75" style="521" customWidth="1"/>
    <col min="9734" max="9734" width="4.625" style="521" customWidth="1"/>
    <col min="9735" max="9735" width="25" style="521" customWidth="1"/>
    <col min="9736" max="9736" width="4.625" style="521" customWidth="1"/>
    <col min="9737" max="9737" width="24.25" style="521" customWidth="1"/>
    <col min="9738" max="9738" width="4.75" style="521" customWidth="1"/>
    <col min="9739" max="9984" width="9" style="521"/>
    <col min="9985" max="9985" width="1.25" style="521" customWidth="1"/>
    <col min="9986" max="9986" width="21.5" style="521" customWidth="1"/>
    <col min="9987" max="9987" width="4.625" style="521" customWidth="1"/>
    <col min="9988" max="9988" width="4.375" style="521" customWidth="1"/>
    <col min="9989" max="9989" width="20.75" style="521" customWidth="1"/>
    <col min="9990" max="9990" width="4.625" style="521" customWidth="1"/>
    <col min="9991" max="9991" width="25" style="521" customWidth="1"/>
    <col min="9992" max="9992" width="4.625" style="521" customWidth="1"/>
    <col min="9993" max="9993" width="24.25" style="521" customWidth="1"/>
    <col min="9994" max="9994" width="4.75" style="521" customWidth="1"/>
    <col min="9995" max="10240" width="9" style="521"/>
    <col min="10241" max="10241" width="1.25" style="521" customWidth="1"/>
    <col min="10242" max="10242" width="21.5" style="521" customWidth="1"/>
    <col min="10243" max="10243" width="4.625" style="521" customWidth="1"/>
    <col min="10244" max="10244" width="4.375" style="521" customWidth="1"/>
    <col min="10245" max="10245" width="20.75" style="521" customWidth="1"/>
    <col min="10246" max="10246" width="4.625" style="521" customWidth="1"/>
    <col min="10247" max="10247" width="25" style="521" customWidth="1"/>
    <col min="10248" max="10248" width="4.625" style="521" customWidth="1"/>
    <col min="10249" max="10249" width="24.25" style="521" customWidth="1"/>
    <col min="10250" max="10250" width="4.75" style="521" customWidth="1"/>
    <col min="10251" max="10496" width="9" style="521"/>
    <col min="10497" max="10497" width="1.25" style="521" customWidth="1"/>
    <col min="10498" max="10498" width="21.5" style="521" customWidth="1"/>
    <col min="10499" max="10499" width="4.625" style="521" customWidth="1"/>
    <col min="10500" max="10500" width="4.375" style="521" customWidth="1"/>
    <col min="10501" max="10501" width="20.75" style="521" customWidth="1"/>
    <col min="10502" max="10502" width="4.625" style="521" customWidth="1"/>
    <col min="10503" max="10503" width="25" style="521" customWidth="1"/>
    <col min="10504" max="10504" width="4.625" style="521" customWidth="1"/>
    <col min="10505" max="10505" width="24.25" style="521" customWidth="1"/>
    <col min="10506" max="10506" width="4.75" style="521" customWidth="1"/>
    <col min="10507" max="10752" width="9" style="521"/>
    <col min="10753" max="10753" width="1.25" style="521" customWidth="1"/>
    <col min="10754" max="10754" width="21.5" style="521" customWidth="1"/>
    <col min="10755" max="10755" width="4.625" style="521" customWidth="1"/>
    <col min="10756" max="10756" width="4.375" style="521" customWidth="1"/>
    <col min="10757" max="10757" width="20.75" style="521" customWidth="1"/>
    <col min="10758" max="10758" width="4.625" style="521" customWidth="1"/>
    <col min="10759" max="10759" width="25" style="521" customWidth="1"/>
    <col min="10760" max="10760" width="4.625" style="521" customWidth="1"/>
    <col min="10761" max="10761" width="24.25" style="521" customWidth="1"/>
    <col min="10762" max="10762" width="4.75" style="521" customWidth="1"/>
    <col min="10763" max="11008" width="9" style="521"/>
    <col min="11009" max="11009" width="1.25" style="521" customWidth="1"/>
    <col min="11010" max="11010" width="21.5" style="521" customWidth="1"/>
    <col min="11011" max="11011" width="4.625" style="521" customWidth="1"/>
    <col min="11012" max="11012" width="4.375" style="521" customWidth="1"/>
    <col min="11013" max="11013" width="20.75" style="521" customWidth="1"/>
    <col min="11014" max="11014" width="4.625" style="521" customWidth="1"/>
    <col min="11015" max="11015" width="25" style="521" customWidth="1"/>
    <col min="11016" max="11016" width="4.625" style="521" customWidth="1"/>
    <col min="11017" max="11017" width="24.25" style="521" customWidth="1"/>
    <col min="11018" max="11018" width="4.75" style="521" customWidth="1"/>
    <col min="11019" max="11264" width="9" style="521"/>
    <col min="11265" max="11265" width="1.25" style="521" customWidth="1"/>
    <col min="11266" max="11266" width="21.5" style="521" customWidth="1"/>
    <col min="11267" max="11267" width="4.625" style="521" customWidth="1"/>
    <col min="11268" max="11268" width="4.375" style="521" customWidth="1"/>
    <col min="11269" max="11269" width="20.75" style="521" customWidth="1"/>
    <col min="11270" max="11270" width="4.625" style="521" customWidth="1"/>
    <col min="11271" max="11271" width="25" style="521" customWidth="1"/>
    <col min="11272" max="11272" width="4.625" style="521" customWidth="1"/>
    <col min="11273" max="11273" width="24.25" style="521" customWidth="1"/>
    <col min="11274" max="11274" width="4.75" style="521" customWidth="1"/>
    <col min="11275" max="11520" width="9" style="521"/>
    <col min="11521" max="11521" width="1.25" style="521" customWidth="1"/>
    <col min="11522" max="11522" width="21.5" style="521" customWidth="1"/>
    <col min="11523" max="11523" width="4.625" style="521" customWidth="1"/>
    <col min="11524" max="11524" width="4.375" style="521" customWidth="1"/>
    <col min="11525" max="11525" width="20.75" style="521" customWidth="1"/>
    <col min="11526" max="11526" width="4.625" style="521" customWidth="1"/>
    <col min="11527" max="11527" width="25" style="521" customWidth="1"/>
    <col min="11528" max="11528" width="4.625" style="521" customWidth="1"/>
    <col min="11529" max="11529" width="24.25" style="521" customWidth="1"/>
    <col min="11530" max="11530" width="4.75" style="521" customWidth="1"/>
    <col min="11531" max="11776" width="9" style="521"/>
    <col min="11777" max="11777" width="1.25" style="521" customWidth="1"/>
    <col min="11778" max="11778" width="21.5" style="521" customWidth="1"/>
    <col min="11779" max="11779" width="4.625" style="521" customWidth="1"/>
    <col min="11780" max="11780" width="4.375" style="521" customWidth="1"/>
    <col min="11781" max="11781" width="20.75" style="521" customWidth="1"/>
    <col min="11782" max="11782" width="4.625" style="521" customWidth="1"/>
    <col min="11783" max="11783" width="25" style="521" customWidth="1"/>
    <col min="11784" max="11784" width="4.625" style="521" customWidth="1"/>
    <col min="11785" max="11785" width="24.25" style="521" customWidth="1"/>
    <col min="11786" max="11786" width="4.75" style="521" customWidth="1"/>
    <col min="11787" max="12032" width="9" style="521"/>
    <col min="12033" max="12033" width="1.25" style="521" customWidth="1"/>
    <col min="12034" max="12034" width="21.5" style="521" customWidth="1"/>
    <col min="12035" max="12035" width="4.625" style="521" customWidth="1"/>
    <col min="12036" max="12036" width="4.375" style="521" customWidth="1"/>
    <col min="12037" max="12037" width="20.75" style="521" customWidth="1"/>
    <col min="12038" max="12038" width="4.625" style="521" customWidth="1"/>
    <col min="12039" max="12039" width="25" style="521" customWidth="1"/>
    <col min="12040" max="12040" width="4.625" style="521" customWidth="1"/>
    <col min="12041" max="12041" width="24.25" style="521" customWidth="1"/>
    <col min="12042" max="12042" width="4.75" style="521" customWidth="1"/>
    <col min="12043" max="12288" width="9" style="521"/>
    <col min="12289" max="12289" width="1.25" style="521" customWidth="1"/>
    <col min="12290" max="12290" width="21.5" style="521" customWidth="1"/>
    <col min="12291" max="12291" width="4.625" style="521" customWidth="1"/>
    <col min="12292" max="12292" width="4.375" style="521" customWidth="1"/>
    <col min="12293" max="12293" width="20.75" style="521" customWidth="1"/>
    <col min="12294" max="12294" width="4.625" style="521" customWidth="1"/>
    <col min="12295" max="12295" width="25" style="521" customWidth="1"/>
    <col min="12296" max="12296" width="4.625" style="521" customWidth="1"/>
    <col min="12297" max="12297" width="24.25" style="521" customWidth="1"/>
    <col min="12298" max="12298" width="4.75" style="521" customWidth="1"/>
    <col min="12299" max="12544" width="9" style="521"/>
    <col min="12545" max="12545" width="1.25" style="521" customWidth="1"/>
    <col min="12546" max="12546" width="21.5" style="521" customWidth="1"/>
    <col min="12547" max="12547" width="4.625" style="521" customWidth="1"/>
    <col min="12548" max="12548" width="4.375" style="521" customWidth="1"/>
    <col min="12549" max="12549" width="20.75" style="521" customWidth="1"/>
    <col min="12550" max="12550" width="4.625" style="521" customWidth="1"/>
    <col min="12551" max="12551" width="25" style="521" customWidth="1"/>
    <col min="12552" max="12552" width="4.625" style="521" customWidth="1"/>
    <col min="12553" max="12553" width="24.25" style="521" customWidth="1"/>
    <col min="12554" max="12554" width="4.75" style="521" customWidth="1"/>
    <col min="12555" max="12800" width="9" style="521"/>
    <col min="12801" max="12801" width="1.25" style="521" customWidth="1"/>
    <col min="12802" max="12802" width="21.5" style="521" customWidth="1"/>
    <col min="12803" max="12803" width="4.625" style="521" customWidth="1"/>
    <col min="12804" max="12804" width="4.375" style="521" customWidth="1"/>
    <col min="12805" max="12805" width="20.75" style="521" customWidth="1"/>
    <col min="12806" max="12806" width="4.625" style="521" customWidth="1"/>
    <col min="12807" max="12807" width="25" style="521" customWidth="1"/>
    <col min="12808" max="12808" width="4.625" style="521" customWidth="1"/>
    <col min="12809" max="12809" width="24.25" style="521" customWidth="1"/>
    <col min="12810" max="12810" width="4.75" style="521" customWidth="1"/>
    <col min="12811" max="13056" width="9" style="521"/>
    <col min="13057" max="13057" width="1.25" style="521" customWidth="1"/>
    <col min="13058" max="13058" width="21.5" style="521" customWidth="1"/>
    <col min="13059" max="13059" width="4.625" style="521" customWidth="1"/>
    <col min="13060" max="13060" width="4.375" style="521" customWidth="1"/>
    <col min="13061" max="13061" width="20.75" style="521" customWidth="1"/>
    <col min="13062" max="13062" width="4.625" style="521" customWidth="1"/>
    <col min="13063" max="13063" width="25" style="521" customWidth="1"/>
    <col min="13064" max="13064" width="4.625" style="521" customWidth="1"/>
    <col min="13065" max="13065" width="24.25" style="521" customWidth="1"/>
    <col min="13066" max="13066" width="4.75" style="521" customWidth="1"/>
    <col min="13067" max="13312" width="9" style="521"/>
    <col min="13313" max="13313" width="1.25" style="521" customWidth="1"/>
    <col min="13314" max="13314" width="21.5" style="521" customWidth="1"/>
    <col min="13315" max="13315" width="4.625" style="521" customWidth="1"/>
    <col min="13316" max="13316" width="4.375" style="521" customWidth="1"/>
    <col min="13317" max="13317" width="20.75" style="521" customWidth="1"/>
    <col min="13318" max="13318" width="4.625" style="521" customWidth="1"/>
    <col min="13319" max="13319" width="25" style="521" customWidth="1"/>
    <col min="13320" max="13320" width="4.625" style="521" customWidth="1"/>
    <col min="13321" max="13321" width="24.25" style="521" customWidth="1"/>
    <col min="13322" max="13322" width="4.75" style="521" customWidth="1"/>
    <col min="13323" max="13568" width="9" style="521"/>
    <col min="13569" max="13569" width="1.25" style="521" customWidth="1"/>
    <col min="13570" max="13570" width="21.5" style="521" customWidth="1"/>
    <col min="13571" max="13571" width="4.625" style="521" customWidth="1"/>
    <col min="13572" max="13572" width="4.375" style="521" customWidth="1"/>
    <col min="13573" max="13573" width="20.75" style="521" customWidth="1"/>
    <col min="13574" max="13574" width="4.625" style="521" customWidth="1"/>
    <col min="13575" max="13575" width="25" style="521" customWidth="1"/>
    <col min="13576" max="13576" width="4.625" style="521" customWidth="1"/>
    <col min="13577" max="13577" width="24.25" style="521" customWidth="1"/>
    <col min="13578" max="13578" width="4.75" style="521" customWidth="1"/>
    <col min="13579" max="13824" width="9" style="521"/>
    <col min="13825" max="13825" width="1.25" style="521" customWidth="1"/>
    <col min="13826" max="13826" width="21.5" style="521" customWidth="1"/>
    <col min="13827" max="13827" width="4.625" style="521" customWidth="1"/>
    <col min="13828" max="13828" width="4.375" style="521" customWidth="1"/>
    <col min="13829" max="13829" width="20.75" style="521" customWidth="1"/>
    <col min="13830" max="13830" width="4.625" style="521" customWidth="1"/>
    <col min="13831" max="13831" width="25" style="521" customWidth="1"/>
    <col min="13832" max="13832" width="4.625" style="521" customWidth="1"/>
    <col min="13833" max="13833" width="24.25" style="521" customWidth="1"/>
    <col min="13834" max="13834" width="4.75" style="521" customWidth="1"/>
    <col min="13835" max="14080" width="9" style="521"/>
    <col min="14081" max="14081" width="1.25" style="521" customWidth="1"/>
    <col min="14082" max="14082" width="21.5" style="521" customWidth="1"/>
    <col min="14083" max="14083" width="4.625" style="521" customWidth="1"/>
    <col min="14084" max="14084" width="4.375" style="521" customWidth="1"/>
    <col min="14085" max="14085" width="20.75" style="521" customWidth="1"/>
    <col min="14086" max="14086" width="4.625" style="521" customWidth="1"/>
    <col min="14087" max="14087" width="25" style="521" customWidth="1"/>
    <col min="14088" max="14088" width="4.625" style="521" customWidth="1"/>
    <col min="14089" max="14089" width="24.25" style="521" customWidth="1"/>
    <col min="14090" max="14090" width="4.75" style="521" customWidth="1"/>
    <col min="14091" max="14336" width="9" style="521"/>
    <col min="14337" max="14337" width="1.25" style="521" customWidth="1"/>
    <col min="14338" max="14338" width="21.5" style="521" customWidth="1"/>
    <col min="14339" max="14339" width="4.625" style="521" customWidth="1"/>
    <col min="14340" max="14340" width="4.375" style="521" customWidth="1"/>
    <col min="14341" max="14341" width="20.75" style="521" customWidth="1"/>
    <col min="14342" max="14342" width="4.625" style="521" customWidth="1"/>
    <col min="14343" max="14343" width="25" style="521" customWidth="1"/>
    <col min="14344" max="14344" width="4.625" style="521" customWidth="1"/>
    <col min="14345" max="14345" width="24.25" style="521" customWidth="1"/>
    <col min="14346" max="14346" width="4.75" style="521" customWidth="1"/>
    <col min="14347" max="14592" width="9" style="521"/>
    <col min="14593" max="14593" width="1.25" style="521" customWidth="1"/>
    <col min="14594" max="14594" width="21.5" style="521" customWidth="1"/>
    <col min="14595" max="14595" width="4.625" style="521" customWidth="1"/>
    <col min="14596" max="14596" width="4.375" style="521" customWidth="1"/>
    <col min="14597" max="14597" width="20.75" style="521" customWidth="1"/>
    <col min="14598" max="14598" width="4.625" style="521" customWidth="1"/>
    <col min="14599" max="14599" width="25" style="521" customWidth="1"/>
    <col min="14600" max="14600" width="4.625" style="521" customWidth="1"/>
    <col min="14601" max="14601" width="24.25" style="521" customWidth="1"/>
    <col min="14602" max="14602" width="4.75" style="521" customWidth="1"/>
    <col min="14603" max="14848" width="9" style="521"/>
    <col min="14849" max="14849" width="1.25" style="521" customWidth="1"/>
    <col min="14850" max="14850" width="21.5" style="521" customWidth="1"/>
    <col min="14851" max="14851" width="4.625" style="521" customWidth="1"/>
    <col min="14852" max="14852" width="4.375" style="521" customWidth="1"/>
    <col min="14853" max="14853" width="20.75" style="521" customWidth="1"/>
    <col min="14854" max="14854" width="4.625" style="521" customWidth="1"/>
    <col min="14855" max="14855" width="25" style="521" customWidth="1"/>
    <col min="14856" max="14856" width="4.625" style="521" customWidth="1"/>
    <col min="14857" max="14857" width="24.25" style="521" customWidth="1"/>
    <col min="14858" max="14858" width="4.75" style="521" customWidth="1"/>
    <col min="14859" max="15104" width="9" style="521"/>
    <col min="15105" max="15105" width="1.25" style="521" customWidth="1"/>
    <col min="15106" max="15106" width="21.5" style="521" customWidth="1"/>
    <col min="15107" max="15107" width="4.625" style="521" customWidth="1"/>
    <col min="15108" max="15108" width="4.375" style="521" customWidth="1"/>
    <col min="15109" max="15109" width="20.75" style="521" customWidth="1"/>
    <col min="15110" max="15110" width="4.625" style="521" customWidth="1"/>
    <col min="15111" max="15111" width="25" style="521" customWidth="1"/>
    <col min="15112" max="15112" width="4.625" style="521" customWidth="1"/>
    <col min="15113" max="15113" width="24.25" style="521" customWidth="1"/>
    <col min="15114" max="15114" width="4.75" style="521" customWidth="1"/>
    <col min="15115" max="15360" width="9" style="521"/>
    <col min="15361" max="15361" width="1.25" style="521" customWidth="1"/>
    <col min="15362" max="15362" width="21.5" style="521" customWidth="1"/>
    <col min="15363" max="15363" width="4.625" style="521" customWidth="1"/>
    <col min="15364" max="15364" width="4.375" style="521" customWidth="1"/>
    <col min="15365" max="15365" width="20.75" style="521" customWidth="1"/>
    <col min="15366" max="15366" width="4.625" style="521" customWidth="1"/>
    <col min="15367" max="15367" width="25" style="521" customWidth="1"/>
    <col min="15368" max="15368" width="4.625" style="521" customWidth="1"/>
    <col min="15369" max="15369" width="24.25" style="521" customWidth="1"/>
    <col min="15370" max="15370" width="4.75" style="521" customWidth="1"/>
    <col min="15371" max="15616" width="9" style="521"/>
    <col min="15617" max="15617" width="1.25" style="521" customWidth="1"/>
    <col min="15618" max="15618" width="21.5" style="521" customWidth="1"/>
    <col min="15619" max="15619" width="4.625" style="521" customWidth="1"/>
    <col min="15620" max="15620" width="4.375" style="521" customWidth="1"/>
    <col min="15621" max="15621" width="20.75" style="521" customWidth="1"/>
    <col min="15622" max="15622" width="4.625" style="521" customWidth="1"/>
    <col min="15623" max="15623" width="25" style="521" customWidth="1"/>
    <col min="15624" max="15624" width="4.625" style="521" customWidth="1"/>
    <col min="15625" max="15625" width="24.25" style="521" customWidth="1"/>
    <col min="15626" max="15626" width="4.75" style="521" customWidth="1"/>
    <col min="15627" max="15872" width="9" style="521"/>
    <col min="15873" max="15873" width="1.25" style="521" customWidth="1"/>
    <col min="15874" max="15874" width="21.5" style="521" customWidth="1"/>
    <col min="15875" max="15875" width="4.625" style="521" customWidth="1"/>
    <col min="15876" max="15876" width="4.375" style="521" customWidth="1"/>
    <col min="15877" max="15877" width="20.75" style="521" customWidth="1"/>
    <col min="15878" max="15878" width="4.625" style="521" customWidth="1"/>
    <col min="15879" max="15879" width="25" style="521" customWidth="1"/>
    <col min="15880" max="15880" width="4.625" style="521" customWidth="1"/>
    <col min="15881" max="15881" width="24.25" style="521" customWidth="1"/>
    <col min="15882" max="15882" width="4.75" style="521" customWidth="1"/>
    <col min="15883" max="16128" width="9" style="521"/>
    <col min="16129" max="16129" width="1.25" style="521" customWidth="1"/>
    <col min="16130" max="16130" width="21.5" style="521" customWidth="1"/>
    <col min="16131" max="16131" width="4.625" style="521" customWidth="1"/>
    <col min="16132" max="16132" width="4.375" style="521" customWidth="1"/>
    <col min="16133" max="16133" width="20.75" style="521" customWidth="1"/>
    <col min="16134" max="16134" width="4.625" style="521" customWidth="1"/>
    <col min="16135" max="16135" width="25" style="521" customWidth="1"/>
    <col min="16136" max="16136" width="4.625" style="521" customWidth="1"/>
    <col min="16137" max="16137" width="24.25" style="521" customWidth="1"/>
    <col min="16138" max="16138" width="4.75" style="521" customWidth="1"/>
    <col min="16139" max="16384" width="9" style="521"/>
  </cols>
  <sheetData>
    <row r="1" spans="1:13" ht="15" customHeight="1">
      <c r="A1" s="1185"/>
      <c r="B1" s="590"/>
      <c r="C1" s="590"/>
      <c r="D1" s="590"/>
      <c r="E1" s="590"/>
      <c r="F1" s="590"/>
      <c r="G1" s="590"/>
      <c r="H1" s="590"/>
      <c r="I1" s="782"/>
      <c r="K1" s="3858" t="s">
        <v>3035</v>
      </c>
      <c r="L1" s="3858"/>
      <c r="M1" s="3858"/>
    </row>
    <row r="2" spans="1:13" ht="20.25" customHeight="1">
      <c r="A2" s="589"/>
      <c r="B2" s="590"/>
      <c r="C2" s="590"/>
      <c r="D2" s="590"/>
      <c r="E2" s="590"/>
      <c r="F2" s="590"/>
      <c r="G2" s="5082" t="s">
        <v>2406</v>
      </c>
      <c r="H2" s="5082"/>
      <c r="I2" s="5236"/>
      <c r="J2" s="5236"/>
    </row>
    <row r="3" spans="1:13" ht="21" customHeight="1">
      <c r="A3" s="5083" t="s">
        <v>2512</v>
      </c>
      <c r="B3" s="5083"/>
      <c r="C3" s="5083"/>
      <c r="D3" s="5083"/>
      <c r="E3" s="5083"/>
      <c r="F3" s="5083"/>
      <c r="G3" s="5083"/>
      <c r="H3" s="5083"/>
      <c r="I3" s="1133"/>
      <c r="J3" s="2036"/>
      <c r="K3" s="2036"/>
      <c r="L3" s="2036"/>
    </row>
    <row r="4" spans="1:13" ht="14.25" customHeight="1">
      <c r="A4" s="592"/>
      <c r="B4" s="592"/>
      <c r="C4" s="592"/>
      <c r="D4" s="592"/>
      <c r="E4" s="592"/>
      <c r="F4" s="592"/>
      <c r="G4" s="592"/>
      <c r="H4" s="592"/>
      <c r="I4" s="764"/>
      <c r="J4" s="764"/>
    </row>
    <row r="5" spans="1:13" ht="36" customHeight="1">
      <c r="A5" s="592"/>
      <c r="B5" s="1418" t="s">
        <v>1638</v>
      </c>
      <c r="C5" s="5132" t="str">
        <f>IF(基本情報入力シート!$D$23="","",基本情報入力シート!$D$23)</f>
        <v/>
      </c>
      <c r="D5" s="5133"/>
      <c r="E5" s="5133"/>
      <c r="F5" s="5133"/>
      <c r="G5" s="5133"/>
      <c r="H5" s="5134"/>
    </row>
    <row r="6" spans="1:13" ht="35.25" customHeight="1">
      <c r="A6" s="590"/>
      <c r="B6" s="1420" t="s">
        <v>2289</v>
      </c>
      <c r="C6" s="5235" t="s">
        <v>2513</v>
      </c>
      <c r="D6" s="5139"/>
      <c r="E6" s="5139"/>
      <c r="F6" s="5139"/>
      <c r="G6" s="5139"/>
      <c r="H6" s="5077"/>
    </row>
    <row r="7" spans="1:13" s="1188" customFormat="1" ht="30" customHeight="1">
      <c r="A7" s="1185"/>
      <c r="B7" s="1426" t="s">
        <v>2407</v>
      </c>
      <c r="C7" s="5125" t="s">
        <v>2514</v>
      </c>
      <c r="D7" s="5126"/>
      <c r="E7" s="5126"/>
      <c r="F7" s="5126"/>
      <c r="G7" s="5126"/>
      <c r="H7" s="5127"/>
    </row>
    <row r="8" spans="1:13" ht="54" customHeight="1">
      <c r="A8" s="590"/>
      <c r="B8" s="1433" t="s">
        <v>2515</v>
      </c>
      <c r="C8" s="5231" t="s">
        <v>2852</v>
      </c>
      <c r="D8" s="3942"/>
      <c r="E8" s="3942"/>
      <c r="F8" s="3942"/>
      <c r="G8" s="3942"/>
      <c r="H8" s="5232"/>
    </row>
    <row r="9" spans="1:13" ht="24.75" customHeight="1">
      <c r="A9" s="590"/>
      <c r="B9" s="5076" t="s">
        <v>2516</v>
      </c>
      <c r="C9" s="5233"/>
      <c r="D9" s="5233"/>
      <c r="E9" s="5233"/>
      <c r="F9" s="5233"/>
      <c r="G9" s="5233"/>
      <c r="H9" s="5065"/>
    </row>
    <row r="10" spans="1:13" ht="10.5" customHeight="1">
      <c r="A10" s="590"/>
      <c r="B10" s="5071" t="s">
        <v>2517</v>
      </c>
      <c r="C10" s="1408"/>
      <c r="D10" s="1409"/>
      <c r="E10" s="1409"/>
      <c r="F10" s="1409"/>
      <c r="G10" s="1409"/>
      <c r="H10" s="1410"/>
    </row>
    <row r="11" spans="1:13" ht="25.5" customHeight="1">
      <c r="A11" s="590"/>
      <c r="B11" s="3871"/>
      <c r="C11" s="1411"/>
      <c r="D11" s="5234"/>
      <c r="E11" s="5234"/>
      <c r="F11" s="5104" t="s">
        <v>2518</v>
      </c>
      <c r="G11" s="5104"/>
      <c r="H11" s="595"/>
    </row>
    <row r="12" spans="1:13" ht="33" customHeight="1">
      <c r="A12" s="590"/>
      <c r="B12" s="3871"/>
      <c r="C12" s="1411"/>
      <c r="D12" s="5092" t="s">
        <v>2519</v>
      </c>
      <c r="E12" s="5092"/>
      <c r="F12" s="5064" t="s">
        <v>2382</v>
      </c>
      <c r="G12" s="5064"/>
      <c r="H12" s="595"/>
    </row>
    <row r="13" spans="1:13" ht="11.25" customHeight="1">
      <c r="A13" s="590"/>
      <c r="B13" s="3872"/>
      <c r="C13" s="599"/>
      <c r="D13" s="600"/>
      <c r="E13" s="600"/>
      <c r="F13" s="600"/>
      <c r="G13" s="600"/>
      <c r="H13" s="601"/>
    </row>
    <row r="14" spans="1:13" ht="18" customHeight="1">
      <c r="A14" s="590"/>
      <c r="B14" s="5071" t="s">
        <v>2520</v>
      </c>
      <c r="C14" s="1408"/>
      <c r="D14" s="1409"/>
      <c r="E14" s="1409"/>
      <c r="F14" s="1409"/>
      <c r="G14" s="1409"/>
      <c r="H14" s="1410"/>
    </row>
    <row r="15" spans="1:13" ht="24.75" customHeight="1">
      <c r="A15" s="590"/>
      <c r="B15" s="3871"/>
      <c r="C15" s="1411"/>
      <c r="D15" s="5234"/>
      <c r="E15" s="5234"/>
      <c r="F15" s="5104" t="s">
        <v>2518</v>
      </c>
      <c r="G15" s="5104"/>
      <c r="H15" s="595"/>
    </row>
    <row r="16" spans="1:13" ht="33" customHeight="1">
      <c r="A16" s="590"/>
      <c r="B16" s="3871"/>
      <c r="C16" s="1411"/>
      <c r="D16" s="5092" t="s">
        <v>2521</v>
      </c>
      <c r="E16" s="5092"/>
      <c r="F16" s="5064" t="s">
        <v>2382</v>
      </c>
      <c r="G16" s="5064"/>
      <c r="H16" s="595"/>
    </row>
    <row r="17" spans="1:8" ht="11.25" customHeight="1">
      <c r="A17" s="590"/>
      <c r="B17" s="3872"/>
      <c r="C17" s="599"/>
      <c r="D17" s="600"/>
      <c r="E17" s="600"/>
      <c r="F17" s="600"/>
      <c r="G17" s="600"/>
      <c r="H17" s="601"/>
    </row>
    <row r="18" spans="1:8" ht="10.5" customHeight="1">
      <c r="A18" s="590"/>
      <c r="B18" s="590"/>
      <c r="C18" s="590"/>
      <c r="D18" s="590"/>
      <c r="E18" s="590"/>
      <c r="F18" s="590"/>
      <c r="G18" s="590"/>
      <c r="H18" s="590"/>
    </row>
    <row r="19" spans="1:8" ht="18" customHeight="1">
      <c r="A19" s="590"/>
      <c r="B19" s="3944" t="s">
        <v>2853</v>
      </c>
      <c r="C19" s="3944"/>
      <c r="D19" s="3944"/>
      <c r="E19" s="3944"/>
      <c r="F19" s="3944"/>
      <c r="G19" s="3944"/>
      <c r="H19" s="3944"/>
    </row>
    <row r="20" spans="1:8" ht="18.75" customHeight="1">
      <c r="A20" s="590" t="s">
        <v>2854</v>
      </c>
      <c r="B20" s="590" t="s">
        <v>2855</v>
      </c>
      <c r="C20" s="590"/>
      <c r="D20" s="590"/>
      <c r="E20" s="590"/>
      <c r="F20" s="590"/>
      <c r="G20" s="590"/>
      <c r="H20" s="590"/>
    </row>
    <row r="21" spans="1:8" ht="46.5" customHeight="1">
      <c r="A21" s="590"/>
      <c r="B21" s="3944" t="s">
        <v>2522</v>
      </c>
      <c r="C21" s="3944"/>
      <c r="D21" s="3944"/>
      <c r="E21" s="3944"/>
      <c r="F21" s="3944"/>
      <c r="G21" s="3944"/>
      <c r="H21" s="3944"/>
    </row>
    <row r="22" spans="1:8" ht="34.5" customHeight="1">
      <c r="A22" s="794" t="s">
        <v>2856</v>
      </c>
      <c r="B22" s="3944" t="s">
        <v>2857</v>
      </c>
      <c r="C22" s="3944"/>
      <c r="D22" s="3944"/>
      <c r="E22" s="3944"/>
      <c r="F22" s="3944"/>
      <c r="G22" s="3944"/>
      <c r="H22" s="3944"/>
    </row>
    <row r="23" spans="1:8" ht="62.25" customHeight="1">
      <c r="A23" s="794"/>
      <c r="B23" s="3944" t="s">
        <v>2523</v>
      </c>
      <c r="C23" s="3944"/>
      <c r="D23" s="3944"/>
      <c r="E23" s="3944"/>
      <c r="F23" s="3944"/>
      <c r="G23" s="3944"/>
      <c r="H23" s="3944"/>
    </row>
    <row r="24" spans="1:8" ht="27.75" customHeight="1">
      <c r="A24" s="1185" t="s">
        <v>2524</v>
      </c>
      <c r="B24" s="5185" t="s">
        <v>2525</v>
      </c>
      <c r="C24" s="5185"/>
      <c r="D24" s="5185"/>
      <c r="E24" s="5185"/>
      <c r="F24" s="5185"/>
      <c r="G24" s="5185"/>
      <c r="H24" s="5185"/>
    </row>
    <row r="25" spans="1:8">
      <c r="A25" s="1185"/>
      <c r="B25" s="5116"/>
      <c r="C25" s="5116"/>
      <c r="D25" s="5116"/>
      <c r="E25" s="5116"/>
      <c r="F25" s="5116"/>
      <c r="G25" s="5116"/>
      <c r="H25" s="5116"/>
    </row>
    <row r="26" spans="1:8">
      <c r="A26" s="590"/>
      <c r="B26" s="791"/>
      <c r="C26" s="791"/>
      <c r="D26" s="791"/>
      <c r="E26" s="791"/>
      <c r="F26" s="590"/>
      <c r="G26" s="590"/>
      <c r="H26" s="590"/>
    </row>
    <row r="27" spans="1:8">
      <c r="C27" s="521" t="s">
        <v>2858</v>
      </c>
    </row>
  </sheetData>
  <mergeCells count="26">
    <mergeCell ref="K1:M1"/>
    <mergeCell ref="C6:H6"/>
    <mergeCell ref="G2:H2"/>
    <mergeCell ref="I2:J2"/>
    <mergeCell ref="A3:H3"/>
    <mergeCell ref="J3:L3"/>
    <mergeCell ref="C5:H5"/>
    <mergeCell ref="B19:H19"/>
    <mergeCell ref="C7:H7"/>
    <mergeCell ref="C8:H8"/>
    <mergeCell ref="B9:H9"/>
    <mergeCell ref="B10:B13"/>
    <mergeCell ref="D11:E11"/>
    <mergeCell ref="F11:G11"/>
    <mergeCell ref="D12:E12"/>
    <mergeCell ref="F12:G12"/>
    <mergeCell ref="B14:B17"/>
    <mergeCell ref="D15:E15"/>
    <mergeCell ref="F15:G15"/>
    <mergeCell ref="D16:E16"/>
    <mergeCell ref="F16:G16"/>
    <mergeCell ref="B21:H21"/>
    <mergeCell ref="B22:H22"/>
    <mergeCell ref="B23:H23"/>
    <mergeCell ref="B24:H24"/>
    <mergeCell ref="B25:H25"/>
  </mergeCells>
  <phoneticPr fontId="33"/>
  <hyperlinks>
    <hyperlink ref="K1:L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54"/>
  <sheetViews>
    <sheetView view="pageBreakPreview" zoomScale="85" zoomScaleNormal="100" zoomScaleSheetLayoutView="85" workbookViewId="0">
      <selection activeCell="B11" sqref="B11:I11"/>
    </sheetView>
  </sheetViews>
  <sheetFormatPr defaultRowHeight="13.5"/>
  <cols>
    <col min="1" max="1" width="2.25" style="1186" customWidth="1"/>
    <col min="2" max="2" width="26.625" style="1186" customWidth="1"/>
    <col min="3" max="3" width="3.125" style="1186" customWidth="1"/>
    <col min="4" max="4" width="18.625" style="1186" customWidth="1"/>
    <col min="5" max="6" width="20.25" style="1186" customWidth="1"/>
    <col min="7" max="7" width="3.125" style="1186" customWidth="1"/>
    <col min="8" max="8" width="1.75" style="1186" customWidth="1"/>
    <col min="9" max="257" width="9" style="1186"/>
    <col min="258" max="258" width="26.625" style="1186" customWidth="1"/>
    <col min="259" max="259" width="3.125" style="1186" customWidth="1"/>
    <col min="260" max="260" width="18.625" style="1186" customWidth="1"/>
    <col min="261" max="262" width="20.25" style="1186" customWidth="1"/>
    <col min="263" max="263" width="3.125" style="1186" customWidth="1"/>
    <col min="264" max="513" width="9" style="1186"/>
    <col min="514" max="514" width="26.625" style="1186" customWidth="1"/>
    <col min="515" max="515" width="3.125" style="1186" customWidth="1"/>
    <col min="516" max="516" width="18.625" style="1186" customWidth="1"/>
    <col min="517" max="518" width="20.25" style="1186" customWidth="1"/>
    <col min="519" max="519" width="3.125" style="1186" customWidth="1"/>
    <col min="520" max="769" width="9" style="1186"/>
    <col min="770" max="770" width="26.625" style="1186" customWidth="1"/>
    <col min="771" max="771" width="3.125" style="1186" customWidth="1"/>
    <col min="772" max="772" width="18.625" style="1186" customWidth="1"/>
    <col min="773" max="774" width="20.25" style="1186" customWidth="1"/>
    <col min="775" max="775" width="3.125" style="1186" customWidth="1"/>
    <col min="776" max="1025" width="9" style="1186"/>
    <col min="1026" max="1026" width="26.625" style="1186" customWidth="1"/>
    <col min="1027" max="1027" width="3.125" style="1186" customWidth="1"/>
    <col min="1028" max="1028" width="18.625" style="1186" customWidth="1"/>
    <col min="1029" max="1030" width="20.25" style="1186" customWidth="1"/>
    <col min="1031" max="1031" width="3.125" style="1186" customWidth="1"/>
    <col min="1032" max="1281" width="9" style="1186"/>
    <col min="1282" max="1282" width="26.625" style="1186" customWidth="1"/>
    <col min="1283" max="1283" width="3.125" style="1186" customWidth="1"/>
    <col min="1284" max="1284" width="18.625" style="1186" customWidth="1"/>
    <col min="1285" max="1286" width="20.25" style="1186" customWidth="1"/>
    <col min="1287" max="1287" width="3.125" style="1186" customWidth="1"/>
    <col min="1288" max="1537" width="9" style="1186"/>
    <col min="1538" max="1538" width="26.625" style="1186" customWidth="1"/>
    <col min="1539" max="1539" width="3.125" style="1186" customWidth="1"/>
    <col min="1540" max="1540" width="18.625" style="1186" customWidth="1"/>
    <col min="1541" max="1542" width="20.25" style="1186" customWidth="1"/>
    <col min="1543" max="1543" width="3.125" style="1186" customWidth="1"/>
    <col min="1544" max="1793" width="9" style="1186"/>
    <col min="1794" max="1794" width="26.625" style="1186" customWidth="1"/>
    <col min="1795" max="1795" width="3.125" style="1186" customWidth="1"/>
    <col min="1796" max="1796" width="18.625" style="1186" customWidth="1"/>
    <col min="1797" max="1798" width="20.25" style="1186" customWidth="1"/>
    <col min="1799" max="1799" width="3.125" style="1186" customWidth="1"/>
    <col min="1800" max="2049" width="9" style="1186"/>
    <col min="2050" max="2050" width="26.625" style="1186" customWidth="1"/>
    <col min="2051" max="2051" width="3.125" style="1186" customWidth="1"/>
    <col min="2052" max="2052" width="18.625" style="1186" customWidth="1"/>
    <col min="2053" max="2054" width="20.25" style="1186" customWidth="1"/>
    <col min="2055" max="2055" width="3.125" style="1186" customWidth="1"/>
    <col min="2056" max="2305" width="9" style="1186"/>
    <col min="2306" max="2306" width="26.625" style="1186" customWidth="1"/>
    <col min="2307" max="2307" width="3.125" style="1186" customWidth="1"/>
    <col min="2308" max="2308" width="18.625" style="1186" customWidth="1"/>
    <col min="2309" max="2310" width="20.25" style="1186" customWidth="1"/>
    <col min="2311" max="2311" width="3.125" style="1186" customWidth="1"/>
    <col min="2312" max="2561" width="9" style="1186"/>
    <col min="2562" max="2562" width="26.625" style="1186" customWidth="1"/>
    <col min="2563" max="2563" width="3.125" style="1186" customWidth="1"/>
    <col min="2564" max="2564" width="18.625" style="1186" customWidth="1"/>
    <col min="2565" max="2566" width="20.25" style="1186" customWidth="1"/>
    <col min="2567" max="2567" width="3.125" style="1186" customWidth="1"/>
    <col min="2568" max="2817" width="9" style="1186"/>
    <col min="2818" max="2818" width="26.625" style="1186" customWidth="1"/>
    <col min="2819" max="2819" width="3.125" style="1186" customWidth="1"/>
    <col min="2820" max="2820" width="18.625" style="1186" customWidth="1"/>
    <col min="2821" max="2822" width="20.25" style="1186" customWidth="1"/>
    <col min="2823" max="2823" width="3.125" style="1186" customWidth="1"/>
    <col min="2824" max="3073" width="9" style="1186"/>
    <col min="3074" max="3074" width="26.625" style="1186" customWidth="1"/>
    <col min="3075" max="3075" width="3.125" style="1186" customWidth="1"/>
    <col min="3076" max="3076" width="18.625" style="1186" customWidth="1"/>
    <col min="3077" max="3078" width="20.25" style="1186" customWidth="1"/>
    <col min="3079" max="3079" width="3.125" style="1186" customWidth="1"/>
    <col min="3080" max="3329" width="9" style="1186"/>
    <col min="3330" max="3330" width="26.625" style="1186" customWidth="1"/>
    <col min="3331" max="3331" width="3.125" style="1186" customWidth="1"/>
    <col min="3332" max="3332" width="18.625" style="1186" customWidth="1"/>
    <col min="3333" max="3334" width="20.25" style="1186" customWidth="1"/>
    <col min="3335" max="3335" width="3.125" style="1186" customWidth="1"/>
    <col min="3336" max="3585" width="9" style="1186"/>
    <col min="3586" max="3586" width="26.625" style="1186" customWidth="1"/>
    <col min="3587" max="3587" width="3.125" style="1186" customWidth="1"/>
    <col min="3588" max="3588" width="18.625" style="1186" customWidth="1"/>
    <col min="3589" max="3590" width="20.25" style="1186" customWidth="1"/>
    <col min="3591" max="3591" width="3.125" style="1186" customWidth="1"/>
    <col min="3592" max="3841" width="9" style="1186"/>
    <col min="3842" max="3842" width="26.625" style="1186" customWidth="1"/>
    <col min="3843" max="3843" width="3.125" style="1186" customWidth="1"/>
    <col min="3844" max="3844" width="18.625" style="1186" customWidth="1"/>
    <col min="3845" max="3846" width="20.25" style="1186" customWidth="1"/>
    <col min="3847" max="3847" width="3.125" style="1186" customWidth="1"/>
    <col min="3848" max="4097" width="9" style="1186"/>
    <col min="4098" max="4098" width="26.625" style="1186" customWidth="1"/>
    <col min="4099" max="4099" width="3.125" style="1186" customWidth="1"/>
    <col min="4100" max="4100" width="18.625" style="1186" customWidth="1"/>
    <col min="4101" max="4102" width="20.25" style="1186" customWidth="1"/>
    <col min="4103" max="4103" width="3.125" style="1186" customWidth="1"/>
    <col min="4104" max="4353" width="9" style="1186"/>
    <col min="4354" max="4354" width="26.625" style="1186" customWidth="1"/>
    <col min="4355" max="4355" width="3.125" style="1186" customWidth="1"/>
    <col min="4356" max="4356" width="18.625" style="1186" customWidth="1"/>
    <col min="4357" max="4358" width="20.25" style="1186" customWidth="1"/>
    <col min="4359" max="4359" width="3.125" style="1186" customWidth="1"/>
    <col min="4360" max="4609" width="9" style="1186"/>
    <col min="4610" max="4610" width="26.625" style="1186" customWidth="1"/>
    <col min="4611" max="4611" width="3.125" style="1186" customWidth="1"/>
    <col min="4612" max="4612" width="18.625" style="1186" customWidth="1"/>
    <col min="4613" max="4614" width="20.25" style="1186" customWidth="1"/>
    <col min="4615" max="4615" width="3.125" style="1186" customWidth="1"/>
    <col min="4616" max="4865" width="9" style="1186"/>
    <col min="4866" max="4866" width="26.625" style="1186" customWidth="1"/>
    <col min="4867" max="4867" width="3.125" style="1186" customWidth="1"/>
    <col min="4868" max="4868" width="18.625" style="1186" customWidth="1"/>
    <col min="4869" max="4870" width="20.25" style="1186" customWidth="1"/>
    <col min="4871" max="4871" width="3.125" style="1186" customWidth="1"/>
    <col min="4872" max="5121" width="9" style="1186"/>
    <col min="5122" max="5122" width="26.625" style="1186" customWidth="1"/>
    <col min="5123" max="5123" width="3.125" style="1186" customWidth="1"/>
    <col min="5124" max="5124" width="18.625" style="1186" customWidth="1"/>
    <col min="5125" max="5126" width="20.25" style="1186" customWidth="1"/>
    <col min="5127" max="5127" width="3.125" style="1186" customWidth="1"/>
    <col min="5128" max="5377" width="9" style="1186"/>
    <col min="5378" max="5378" width="26.625" style="1186" customWidth="1"/>
    <col min="5379" max="5379" width="3.125" style="1186" customWidth="1"/>
    <col min="5380" max="5380" width="18.625" style="1186" customWidth="1"/>
    <col min="5381" max="5382" width="20.25" style="1186" customWidth="1"/>
    <col min="5383" max="5383" width="3.125" style="1186" customWidth="1"/>
    <col min="5384" max="5633" width="9" style="1186"/>
    <col min="5634" max="5634" width="26.625" style="1186" customWidth="1"/>
    <col min="5635" max="5635" width="3.125" style="1186" customWidth="1"/>
    <col min="5636" max="5636" width="18.625" style="1186" customWidth="1"/>
    <col min="5637" max="5638" width="20.25" style="1186" customWidth="1"/>
    <col min="5639" max="5639" width="3.125" style="1186" customWidth="1"/>
    <col min="5640" max="5889" width="9" style="1186"/>
    <col min="5890" max="5890" width="26.625" style="1186" customWidth="1"/>
    <col min="5891" max="5891" width="3.125" style="1186" customWidth="1"/>
    <col min="5892" max="5892" width="18.625" style="1186" customWidth="1"/>
    <col min="5893" max="5894" width="20.25" style="1186" customWidth="1"/>
    <col min="5895" max="5895" width="3.125" style="1186" customWidth="1"/>
    <col min="5896" max="6145" width="9" style="1186"/>
    <col min="6146" max="6146" width="26.625" style="1186" customWidth="1"/>
    <col min="6147" max="6147" width="3.125" style="1186" customWidth="1"/>
    <col min="6148" max="6148" width="18.625" style="1186" customWidth="1"/>
    <col min="6149" max="6150" width="20.25" style="1186" customWidth="1"/>
    <col min="6151" max="6151" width="3.125" style="1186" customWidth="1"/>
    <col min="6152" max="6401" width="9" style="1186"/>
    <col min="6402" max="6402" width="26.625" style="1186" customWidth="1"/>
    <col min="6403" max="6403" width="3.125" style="1186" customWidth="1"/>
    <col min="6404" max="6404" width="18.625" style="1186" customWidth="1"/>
    <col min="6405" max="6406" width="20.25" style="1186" customWidth="1"/>
    <col min="6407" max="6407" width="3.125" style="1186" customWidth="1"/>
    <col min="6408" max="6657" width="9" style="1186"/>
    <col min="6658" max="6658" width="26.625" style="1186" customWidth="1"/>
    <col min="6659" max="6659" width="3.125" style="1186" customWidth="1"/>
    <col min="6660" max="6660" width="18.625" style="1186" customWidth="1"/>
    <col min="6661" max="6662" width="20.25" style="1186" customWidth="1"/>
    <col min="6663" max="6663" width="3.125" style="1186" customWidth="1"/>
    <col min="6664" max="6913" width="9" style="1186"/>
    <col min="6914" max="6914" width="26.625" style="1186" customWidth="1"/>
    <col min="6915" max="6915" width="3.125" style="1186" customWidth="1"/>
    <col min="6916" max="6916" width="18.625" style="1186" customWidth="1"/>
    <col min="6917" max="6918" width="20.25" style="1186" customWidth="1"/>
    <col min="6919" max="6919" width="3.125" style="1186" customWidth="1"/>
    <col min="6920" max="7169" width="9" style="1186"/>
    <col min="7170" max="7170" width="26.625" style="1186" customWidth="1"/>
    <col min="7171" max="7171" width="3.125" style="1186" customWidth="1"/>
    <col min="7172" max="7172" width="18.625" style="1186" customWidth="1"/>
    <col min="7173" max="7174" width="20.25" style="1186" customWidth="1"/>
    <col min="7175" max="7175" width="3.125" style="1186" customWidth="1"/>
    <col min="7176" max="7425" width="9" style="1186"/>
    <col min="7426" max="7426" width="26.625" style="1186" customWidth="1"/>
    <col min="7427" max="7427" width="3.125" style="1186" customWidth="1"/>
    <col min="7428" max="7428" width="18.625" style="1186" customWidth="1"/>
    <col min="7429" max="7430" width="20.25" style="1186" customWidth="1"/>
    <col min="7431" max="7431" width="3.125" style="1186" customWidth="1"/>
    <col min="7432" max="7681" width="9" style="1186"/>
    <col min="7682" max="7682" width="26.625" style="1186" customWidth="1"/>
    <col min="7683" max="7683" width="3.125" style="1186" customWidth="1"/>
    <col min="7684" max="7684" width="18.625" style="1186" customWidth="1"/>
    <col min="7685" max="7686" width="20.25" style="1186" customWidth="1"/>
    <col min="7687" max="7687" width="3.125" style="1186" customWidth="1"/>
    <col min="7688" max="7937" width="9" style="1186"/>
    <col min="7938" max="7938" width="26.625" style="1186" customWidth="1"/>
    <col min="7939" max="7939" width="3.125" style="1186" customWidth="1"/>
    <col min="7940" max="7940" width="18.625" style="1186" customWidth="1"/>
    <col min="7941" max="7942" width="20.25" style="1186" customWidth="1"/>
    <col min="7943" max="7943" width="3.125" style="1186" customWidth="1"/>
    <col min="7944" max="8193" width="9" style="1186"/>
    <col min="8194" max="8194" width="26.625" style="1186" customWidth="1"/>
    <col min="8195" max="8195" width="3.125" style="1186" customWidth="1"/>
    <col min="8196" max="8196" width="18.625" style="1186" customWidth="1"/>
    <col min="8197" max="8198" width="20.25" style="1186" customWidth="1"/>
    <col min="8199" max="8199" width="3.125" style="1186" customWidth="1"/>
    <col min="8200" max="8449" width="9" style="1186"/>
    <col min="8450" max="8450" width="26.625" style="1186" customWidth="1"/>
    <col min="8451" max="8451" width="3.125" style="1186" customWidth="1"/>
    <col min="8452" max="8452" width="18.625" style="1186" customWidth="1"/>
    <col min="8453" max="8454" width="20.25" style="1186" customWidth="1"/>
    <col min="8455" max="8455" width="3.125" style="1186" customWidth="1"/>
    <col min="8456" max="8705" width="9" style="1186"/>
    <col min="8706" max="8706" width="26.625" style="1186" customWidth="1"/>
    <col min="8707" max="8707" width="3.125" style="1186" customWidth="1"/>
    <col min="8708" max="8708" width="18.625" style="1186" customWidth="1"/>
    <col min="8709" max="8710" width="20.25" style="1186" customWidth="1"/>
    <col min="8711" max="8711" width="3.125" style="1186" customWidth="1"/>
    <col min="8712" max="8961" width="9" style="1186"/>
    <col min="8962" max="8962" width="26.625" style="1186" customWidth="1"/>
    <col min="8963" max="8963" width="3.125" style="1186" customWidth="1"/>
    <col min="8964" max="8964" width="18.625" style="1186" customWidth="1"/>
    <col min="8965" max="8966" width="20.25" style="1186" customWidth="1"/>
    <col min="8967" max="8967" width="3.125" style="1186" customWidth="1"/>
    <col min="8968" max="9217" width="9" style="1186"/>
    <col min="9218" max="9218" width="26.625" style="1186" customWidth="1"/>
    <col min="9219" max="9219" width="3.125" style="1186" customWidth="1"/>
    <col min="9220" max="9220" width="18.625" style="1186" customWidth="1"/>
    <col min="9221" max="9222" width="20.25" style="1186" customWidth="1"/>
    <col min="9223" max="9223" width="3.125" style="1186" customWidth="1"/>
    <col min="9224" max="9473" width="9" style="1186"/>
    <col min="9474" max="9474" width="26.625" style="1186" customWidth="1"/>
    <col min="9475" max="9475" width="3.125" style="1186" customWidth="1"/>
    <col min="9476" max="9476" width="18.625" style="1186" customWidth="1"/>
    <col min="9477" max="9478" width="20.25" style="1186" customWidth="1"/>
    <col min="9479" max="9479" width="3.125" style="1186" customWidth="1"/>
    <col min="9480" max="9729" width="9" style="1186"/>
    <col min="9730" max="9730" width="26.625" style="1186" customWidth="1"/>
    <col min="9731" max="9731" width="3.125" style="1186" customWidth="1"/>
    <col min="9732" max="9732" width="18.625" style="1186" customWidth="1"/>
    <col min="9733" max="9734" width="20.25" style="1186" customWidth="1"/>
    <col min="9735" max="9735" width="3.125" style="1186" customWidth="1"/>
    <col min="9736" max="9985" width="9" style="1186"/>
    <col min="9986" max="9986" width="26.625" style="1186" customWidth="1"/>
    <col min="9987" max="9987" width="3.125" style="1186" customWidth="1"/>
    <col min="9988" max="9988" width="18.625" style="1186" customWidth="1"/>
    <col min="9989" max="9990" width="20.25" style="1186" customWidth="1"/>
    <col min="9991" max="9991" width="3.125" style="1186" customWidth="1"/>
    <col min="9992" max="10241" width="9" style="1186"/>
    <col min="10242" max="10242" width="26.625" style="1186" customWidth="1"/>
    <col min="10243" max="10243" width="3.125" style="1186" customWidth="1"/>
    <col min="10244" max="10244" width="18.625" style="1186" customWidth="1"/>
    <col min="10245" max="10246" width="20.25" style="1186" customWidth="1"/>
    <col min="10247" max="10247" width="3.125" style="1186" customWidth="1"/>
    <col min="10248" max="10497" width="9" style="1186"/>
    <col min="10498" max="10498" width="26.625" style="1186" customWidth="1"/>
    <col min="10499" max="10499" width="3.125" style="1186" customWidth="1"/>
    <col min="10500" max="10500" width="18.625" style="1186" customWidth="1"/>
    <col min="10501" max="10502" width="20.25" style="1186" customWidth="1"/>
    <col min="10503" max="10503" width="3.125" style="1186" customWidth="1"/>
    <col min="10504" max="10753" width="9" style="1186"/>
    <col min="10754" max="10754" width="26.625" style="1186" customWidth="1"/>
    <col min="10755" max="10755" width="3.125" style="1186" customWidth="1"/>
    <col min="10756" max="10756" width="18.625" style="1186" customWidth="1"/>
    <col min="10757" max="10758" width="20.25" style="1186" customWidth="1"/>
    <col min="10759" max="10759" width="3.125" style="1186" customWidth="1"/>
    <col min="10760" max="11009" width="9" style="1186"/>
    <col min="11010" max="11010" width="26.625" style="1186" customWidth="1"/>
    <col min="11011" max="11011" width="3.125" style="1186" customWidth="1"/>
    <col min="11012" max="11012" width="18.625" style="1186" customWidth="1"/>
    <col min="11013" max="11014" width="20.25" style="1186" customWidth="1"/>
    <col min="11015" max="11015" width="3.125" style="1186" customWidth="1"/>
    <col min="11016" max="11265" width="9" style="1186"/>
    <col min="11266" max="11266" width="26.625" style="1186" customWidth="1"/>
    <col min="11267" max="11267" width="3.125" style="1186" customWidth="1"/>
    <col min="11268" max="11268" width="18.625" style="1186" customWidth="1"/>
    <col min="11269" max="11270" width="20.25" style="1186" customWidth="1"/>
    <col min="11271" max="11271" width="3.125" style="1186" customWidth="1"/>
    <col min="11272" max="11521" width="9" style="1186"/>
    <col min="11522" max="11522" width="26.625" style="1186" customWidth="1"/>
    <col min="11523" max="11523" width="3.125" style="1186" customWidth="1"/>
    <col min="11524" max="11524" width="18.625" style="1186" customWidth="1"/>
    <col min="11525" max="11526" width="20.25" style="1186" customWidth="1"/>
    <col min="11527" max="11527" width="3.125" style="1186" customWidth="1"/>
    <col min="11528" max="11777" width="9" style="1186"/>
    <col min="11778" max="11778" width="26.625" style="1186" customWidth="1"/>
    <col min="11779" max="11779" width="3.125" style="1186" customWidth="1"/>
    <col min="11780" max="11780" width="18.625" style="1186" customWidth="1"/>
    <col min="11781" max="11782" width="20.25" style="1186" customWidth="1"/>
    <col min="11783" max="11783" width="3.125" style="1186" customWidth="1"/>
    <col min="11784" max="12033" width="9" style="1186"/>
    <col min="12034" max="12034" width="26.625" style="1186" customWidth="1"/>
    <col min="12035" max="12035" width="3.125" style="1186" customWidth="1"/>
    <col min="12036" max="12036" width="18.625" style="1186" customWidth="1"/>
    <col min="12037" max="12038" width="20.25" style="1186" customWidth="1"/>
    <col min="12039" max="12039" width="3.125" style="1186" customWidth="1"/>
    <col min="12040" max="12289" width="9" style="1186"/>
    <col min="12290" max="12290" width="26.625" style="1186" customWidth="1"/>
    <col min="12291" max="12291" width="3.125" style="1186" customWidth="1"/>
    <col min="12292" max="12292" width="18.625" style="1186" customWidth="1"/>
    <col min="12293" max="12294" width="20.25" style="1186" customWidth="1"/>
    <col min="12295" max="12295" width="3.125" style="1186" customWidth="1"/>
    <col min="12296" max="12545" width="9" style="1186"/>
    <col min="12546" max="12546" width="26.625" style="1186" customWidth="1"/>
    <col min="12547" max="12547" width="3.125" style="1186" customWidth="1"/>
    <col min="12548" max="12548" width="18.625" style="1186" customWidth="1"/>
    <col min="12549" max="12550" width="20.25" style="1186" customWidth="1"/>
    <col min="12551" max="12551" width="3.125" style="1186" customWidth="1"/>
    <col min="12552" max="12801" width="9" style="1186"/>
    <col min="12802" max="12802" width="26.625" style="1186" customWidth="1"/>
    <col min="12803" max="12803" width="3.125" style="1186" customWidth="1"/>
    <col min="12804" max="12804" width="18.625" style="1186" customWidth="1"/>
    <col min="12805" max="12806" width="20.25" style="1186" customWidth="1"/>
    <col min="12807" max="12807" width="3.125" style="1186" customWidth="1"/>
    <col min="12808" max="13057" width="9" style="1186"/>
    <col min="13058" max="13058" width="26.625" style="1186" customWidth="1"/>
    <col min="13059" max="13059" width="3.125" style="1186" customWidth="1"/>
    <col min="13060" max="13060" width="18.625" style="1186" customWidth="1"/>
    <col min="13061" max="13062" width="20.25" style="1186" customWidth="1"/>
    <col min="13063" max="13063" width="3.125" style="1186" customWidth="1"/>
    <col min="13064" max="13313" width="9" style="1186"/>
    <col min="13314" max="13314" width="26.625" style="1186" customWidth="1"/>
    <col min="13315" max="13315" width="3.125" style="1186" customWidth="1"/>
    <col min="13316" max="13316" width="18.625" style="1186" customWidth="1"/>
    <col min="13317" max="13318" width="20.25" style="1186" customWidth="1"/>
    <col min="13319" max="13319" width="3.125" style="1186" customWidth="1"/>
    <col min="13320" max="13569" width="9" style="1186"/>
    <col min="13570" max="13570" width="26.625" style="1186" customWidth="1"/>
    <col min="13571" max="13571" width="3.125" style="1186" customWidth="1"/>
    <col min="13572" max="13572" width="18.625" style="1186" customWidth="1"/>
    <col min="13573" max="13574" width="20.25" style="1186" customWidth="1"/>
    <col min="13575" max="13575" width="3.125" style="1186" customWidth="1"/>
    <col min="13576" max="13825" width="9" style="1186"/>
    <col min="13826" max="13826" width="26.625" style="1186" customWidth="1"/>
    <col min="13827" max="13827" width="3.125" style="1186" customWidth="1"/>
    <col min="13828" max="13828" width="18.625" style="1186" customWidth="1"/>
    <col min="13829" max="13830" width="20.25" style="1186" customWidth="1"/>
    <col min="13831" max="13831" width="3.125" style="1186" customWidth="1"/>
    <col min="13832" max="14081" width="9" style="1186"/>
    <col min="14082" max="14082" width="26.625" style="1186" customWidth="1"/>
    <col min="14083" max="14083" width="3.125" style="1186" customWidth="1"/>
    <col min="14084" max="14084" width="18.625" style="1186" customWidth="1"/>
    <col min="14085" max="14086" width="20.25" style="1186" customWidth="1"/>
    <col min="14087" max="14087" width="3.125" style="1186" customWidth="1"/>
    <col min="14088" max="14337" width="9" style="1186"/>
    <col min="14338" max="14338" width="26.625" style="1186" customWidth="1"/>
    <col min="14339" max="14339" width="3.125" style="1186" customWidth="1"/>
    <col min="14340" max="14340" width="18.625" style="1186" customWidth="1"/>
    <col min="14341" max="14342" width="20.25" style="1186" customWidth="1"/>
    <col min="14343" max="14343" width="3.125" style="1186" customWidth="1"/>
    <col min="14344" max="14593" width="9" style="1186"/>
    <col min="14594" max="14594" width="26.625" style="1186" customWidth="1"/>
    <col min="14595" max="14595" width="3.125" style="1186" customWidth="1"/>
    <col min="14596" max="14596" width="18.625" style="1186" customWidth="1"/>
    <col min="14597" max="14598" width="20.25" style="1186" customWidth="1"/>
    <col min="14599" max="14599" width="3.125" style="1186" customWidth="1"/>
    <col min="14600" max="14849" width="9" style="1186"/>
    <col min="14850" max="14850" width="26.625" style="1186" customWidth="1"/>
    <col min="14851" max="14851" width="3.125" style="1186" customWidth="1"/>
    <col min="14852" max="14852" width="18.625" style="1186" customWidth="1"/>
    <col min="14853" max="14854" width="20.25" style="1186" customWidth="1"/>
    <col min="14855" max="14855" width="3.125" style="1186" customWidth="1"/>
    <col min="14856" max="15105" width="9" style="1186"/>
    <col min="15106" max="15106" width="26.625" style="1186" customWidth="1"/>
    <col min="15107" max="15107" width="3.125" style="1186" customWidth="1"/>
    <col min="15108" max="15108" width="18.625" style="1186" customWidth="1"/>
    <col min="15109" max="15110" width="20.25" style="1186" customWidth="1"/>
    <col min="15111" max="15111" width="3.125" style="1186" customWidth="1"/>
    <col min="15112" max="15361" width="9" style="1186"/>
    <col min="15362" max="15362" width="26.625" style="1186" customWidth="1"/>
    <col min="15363" max="15363" width="3.125" style="1186" customWidth="1"/>
    <col min="15364" max="15364" width="18.625" style="1186" customWidth="1"/>
    <col min="15365" max="15366" width="20.25" style="1186" customWidth="1"/>
    <col min="15367" max="15367" width="3.125" style="1186" customWidth="1"/>
    <col min="15368" max="15617" width="9" style="1186"/>
    <col min="15618" max="15618" width="26.625" style="1186" customWidth="1"/>
    <col min="15619" max="15619" width="3.125" style="1186" customWidth="1"/>
    <col min="15620" max="15620" width="18.625" style="1186" customWidth="1"/>
    <col min="15621" max="15622" width="20.25" style="1186" customWidth="1"/>
    <col min="15623" max="15623" width="3.125" style="1186" customWidth="1"/>
    <col min="15624" max="15873" width="9" style="1186"/>
    <col min="15874" max="15874" width="26.625" style="1186" customWidth="1"/>
    <col min="15875" max="15875" width="3.125" style="1186" customWidth="1"/>
    <col min="15876" max="15876" width="18.625" style="1186" customWidth="1"/>
    <col min="15877" max="15878" width="20.25" style="1186" customWidth="1"/>
    <col min="15879" max="15879" width="3.125" style="1186" customWidth="1"/>
    <col min="15880" max="16129" width="9" style="1186"/>
    <col min="16130" max="16130" width="26.625" style="1186" customWidth="1"/>
    <col min="16131" max="16131" width="3.125" style="1186" customWidth="1"/>
    <col min="16132" max="16132" width="18.625" style="1186" customWidth="1"/>
    <col min="16133" max="16134" width="20.25" style="1186" customWidth="1"/>
    <col min="16135" max="16135" width="3.125" style="1186" customWidth="1"/>
    <col min="16136" max="16384" width="9" style="1186"/>
  </cols>
  <sheetData>
    <row r="1" spans="1:11" ht="28.5" customHeight="1">
      <c r="I1" s="3581" t="s">
        <v>3035</v>
      </c>
      <c r="J1" s="3581"/>
      <c r="K1" s="3581"/>
    </row>
    <row r="2" spans="1:11" ht="21.75" customHeight="1">
      <c r="A2" s="1185"/>
      <c r="B2" s="1185"/>
      <c r="C2" s="1185"/>
      <c r="D2" s="1185"/>
      <c r="E2" s="1185"/>
      <c r="F2" s="5117" t="s">
        <v>1577</v>
      </c>
      <c r="G2" s="5117"/>
      <c r="H2" s="1185"/>
      <c r="I2" s="2036"/>
      <c r="J2" s="2036"/>
      <c r="K2" s="2036"/>
    </row>
    <row r="3" spans="1:11" ht="37.5" customHeight="1">
      <c r="A3" s="1185"/>
      <c r="B3" s="1185"/>
      <c r="C3" s="1185"/>
      <c r="D3" s="1185"/>
      <c r="E3" s="1185"/>
      <c r="F3" s="1223"/>
      <c r="G3" s="1223"/>
      <c r="H3" s="1185"/>
      <c r="I3" s="1185"/>
    </row>
    <row r="4" spans="1:11" ht="24.75" customHeight="1">
      <c r="A4" s="1185"/>
      <c r="B4" s="5118" t="s">
        <v>2526</v>
      </c>
      <c r="C4" s="5118"/>
      <c r="D4" s="5118"/>
      <c r="E4" s="5118"/>
      <c r="F4" s="5118"/>
      <c r="G4" s="5118"/>
      <c r="H4" s="1185"/>
      <c r="I4" s="1185"/>
    </row>
    <row r="5" spans="1:11" ht="14.25" customHeight="1">
      <c r="A5" s="1185"/>
      <c r="B5" s="1187"/>
      <c r="C5" s="1187"/>
      <c r="D5" s="1187"/>
      <c r="E5" s="1187"/>
      <c r="F5" s="1187"/>
      <c r="G5" s="1187"/>
      <c r="H5" s="1185"/>
      <c r="I5" s="1185"/>
    </row>
    <row r="6" spans="1:11" ht="38.25" customHeight="1">
      <c r="A6" s="1185"/>
      <c r="B6" s="1424" t="s">
        <v>2527</v>
      </c>
      <c r="C6" s="5119" t="str">
        <f>IF(基本情報入力シート!$D$23="","",基本情報入力シート!$D$23)</f>
        <v/>
      </c>
      <c r="D6" s="5120"/>
      <c r="E6" s="5120"/>
      <c r="F6" s="5120"/>
      <c r="G6" s="5121"/>
      <c r="H6" s="1185"/>
      <c r="I6" s="1185"/>
    </row>
    <row r="7" spans="1:11" ht="38.25" customHeight="1">
      <c r="A7" s="1185"/>
      <c r="B7" s="1425" t="s">
        <v>2170</v>
      </c>
      <c r="C7" s="5237" t="s">
        <v>2859</v>
      </c>
      <c r="D7" s="5194"/>
      <c r="E7" s="5194"/>
      <c r="F7" s="5194"/>
      <c r="G7" s="5195"/>
      <c r="H7" s="1185"/>
      <c r="I7" s="1185"/>
    </row>
    <row r="8" spans="1:11" s="1188" customFormat="1" ht="38.25" customHeight="1">
      <c r="A8" s="1185"/>
      <c r="B8" s="1426" t="s">
        <v>2528</v>
      </c>
      <c r="C8" s="5125" t="s">
        <v>2860</v>
      </c>
      <c r="D8" s="5126"/>
      <c r="E8" s="5126"/>
      <c r="F8" s="5126"/>
      <c r="G8" s="5127"/>
      <c r="H8" s="1185"/>
      <c r="I8" s="1185"/>
    </row>
    <row r="9" spans="1:11" s="1188" customFormat="1" ht="38.25" customHeight="1">
      <c r="A9" s="1185"/>
      <c r="B9" s="1426" t="s">
        <v>2529</v>
      </c>
      <c r="C9" s="5125" t="s">
        <v>2860</v>
      </c>
      <c r="D9" s="5126"/>
      <c r="E9" s="5126"/>
      <c r="F9" s="5126"/>
      <c r="G9" s="5127"/>
      <c r="H9" s="1185"/>
      <c r="I9" s="1185"/>
    </row>
    <row r="10" spans="1:11" ht="25.5" customHeight="1">
      <c r="A10" s="1185"/>
      <c r="B10" s="1444"/>
      <c r="C10" s="1224"/>
      <c r="D10" s="1224"/>
      <c r="E10" s="1224"/>
      <c r="F10" s="1224"/>
      <c r="G10" s="1224"/>
      <c r="H10" s="1185"/>
      <c r="I10" s="1185"/>
    </row>
    <row r="11" spans="1:11" s="1188" customFormat="1" ht="17.25" customHeight="1">
      <c r="A11" s="1185"/>
      <c r="B11" s="5116" t="s">
        <v>1616</v>
      </c>
      <c r="C11" s="5116"/>
      <c r="D11" s="5116"/>
      <c r="E11" s="5116"/>
      <c r="F11" s="5116"/>
      <c r="G11" s="5116"/>
      <c r="H11" s="5116"/>
      <c r="I11" s="5116"/>
    </row>
    <row r="12" spans="1:11" s="1188" customFormat="1" ht="17.25" customHeight="1">
      <c r="A12" s="1185"/>
      <c r="B12" s="5116" t="s">
        <v>2530</v>
      </c>
      <c r="C12" s="5116"/>
      <c r="D12" s="5116"/>
      <c r="E12" s="5116"/>
      <c r="F12" s="5116"/>
      <c r="G12" s="1194"/>
      <c r="H12" s="1194"/>
      <c r="I12" s="1194"/>
    </row>
    <row r="13" spans="1:11" ht="17.25" customHeight="1">
      <c r="A13" s="1185"/>
      <c r="B13" s="5116" t="s">
        <v>2531</v>
      </c>
      <c r="C13" s="5116"/>
      <c r="D13" s="5116"/>
      <c r="E13" s="5116"/>
      <c r="F13" s="5116"/>
      <c r="G13" s="1185"/>
      <c r="H13" s="1185"/>
      <c r="I13" s="1185"/>
    </row>
    <row r="15" spans="1:11">
      <c r="C15" s="1186" t="s">
        <v>2408</v>
      </c>
    </row>
    <row r="54" spans="2:2">
      <c r="B54" s="1195"/>
    </row>
  </sheetData>
  <mergeCells count="11">
    <mergeCell ref="I1:K1"/>
    <mergeCell ref="C9:G9"/>
    <mergeCell ref="B11:I11"/>
    <mergeCell ref="B12:F12"/>
    <mergeCell ref="B13:F13"/>
    <mergeCell ref="F2:G2"/>
    <mergeCell ref="I2:K2"/>
    <mergeCell ref="B4:G4"/>
    <mergeCell ref="C6:G6"/>
    <mergeCell ref="C7:G7"/>
    <mergeCell ref="C8:G8"/>
  </mergeCells>
  <phoneticPr fontId="33"/>
  <hyperlinks>
    <hyperlink ref="I1:J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L33"/>
  <sheetViews>
    <sheetView view="pageBreakPreview" zoomScaleNormal="100" zoomScaleSheetLayoutView="100" workbookViewId="0">
      <selection activeCell="G11" sqref="G11"/>
    </sheetView>
  </sheetViews>
  <sheetFormatPr defaultColWidth="9" defaultRowHeight="13.5"/>
  <cols>
    <col min="1" max="1" width="1.125" style="1201" customWidth="1"/>
    <col min="2" max="2" width="3" style="1201" customWidth="1"/>
    <col min="3" max="3" width="12" style="1201" customWidth="1"/>
    <col min="4" max="6" width="10.625" style="1201" customWidth="1"/>
    <col min="7" max="7" width="16.125" style="1201" customWidth="1"/>
    <col min="8" max="8" width="17.875" style="1201" customWidth="1"/>
    <col min="9" max="9" width="2.25" style="1201" customWidth="1"/>
    <col min="10" max="16384" width="9" style="1201"/>
  </cols>
  <sheetData>
    <row r="1" spans="2:12">
      <c r="E1" s="5253"/>
      <c r="F1" s="5253"/>
      <c r="G1" s="5253"/>
      <c r="H1" s="5253"/>
      <c r="I1" s="5253"/>
      <c r="J1" s="3581" t="s">
        <v>3035</v>
      </c>
      <c r="K1" s="3581"/>
      <c r="L1" s="3581"/>
    </row>
    <row r="2" spans="2:12" ht="22.5" customHeight="1">
      <c r="B2" s="1200"/>
      <c r="C2" s="1200"/>
      <c r="D2" s="1200"/>
      <c r="E2" s="1200"/>
      <c r="F2" s="1200"/>
      <c r="G2" s="5178" t="s">
        <v>1746</v>
      </c>
      <c r="H2" s="5178"/>
      <c r="I2" s="1200"/>
      <c r="J2" s="2036"/>
      <c r="K2" s="2036"/>
      <c r="L2" s="2036"/>
    </row>
    <row r="3" spans="2:12" ht="18" customHeight="1">
      <c r="B3" s="1200"/>
      <c r="C3" s="1200"/>
      <c r="D3" s="1200"/>
      <c r="E3" s="1200"/>
      <c r="F3" s="1200"/>
      <c r="G3" s="1202"/>
      <c r="H3" s="1202"/>
      <c r="I3" s="1200"/>
    </row>
    <row r="4" spans="2:12" ht="30.75" customHeight="1">
      <c r="B4" s="5254" t="s">
        <v>2532</v>
      </c>
      <c r="C4" s="5254"/>
      <c r="D4" s="5254"/>
      <c r="E4" s="5254"/>
      <c r="F4" s="5254"/>
      <c r="G4" s="5254"/>
      <c r="H4" s="5254"/>
      <c r="I4" s="1204"/>
      <c r="J4" s="1203"/>
    </row>
    <row r="5" spans="2:12" ht="17.25" customHeight="1">
      <c r="B5" s="1204"/>
      <c r="C5" s="1204"/>
      <c r="D5" s="1204"/>
      <c r="E5" s="1204"/>
      <c r="F5" s="1204"/>
      <c r="G5" s="1204"/>
      <c r="H5" s="1204"/>
      <c r="I5" s="1204"/>
      <c r="J5" s="1203"/>
    </row>
    <row r="6" spans="2:12" ht="31.5" customHeight="1">
      <c r="B6" s="5075" t="s">
        <v>1701</v>
      </c>
      <c r="C6" s="5075"/>
      <c r="D6" s="5075"/>
      <c r="E6" s="5112" t="str">
        <f>IF(基本情報入力シート!$D$23="","",基本情報入力シート!$D$23)</f>
        <v/>
      </c>
      <c r="F6" s="5112"/>
      <c r="G6" s="5112"/>
      <c r="H6" s="5112"/>
      <c r="I6" s="1204"/>
      <c r="J6" s="1203"/>
    </row>
    <row r="7" spans="2:12" ht="31.5" customHeight="1">
      <c r="B7" s="5075" t="s">
        <v>2329</v>
      </c>
      <c r="C7" s="5075"/>
      <c r="D7" s="5075"/>
      <c r="E7" s="5075" t="s">
        <v>2533</v>
      </c>
      <c r="F7" s="5075"/>
      <c r="G7" s="5075"/>
      <c r="H7" s="5075"/>
      <c r="I7" s="1204"/>
      <c r="J7" s="1203"/>
    </row>
    <row r="8" spans="2:12" ht="31.5" customHeight="1">
      <c r="B8" s="5075" t="s">
        <v>1702</v>
      </c>
      <c r="C8" s="5075"/>
      <c r="D8" s="5075"/>
      <c r="E8" s="5075" t="s">
        <v>1749</v>
      </c>
      <c r="F8" s="5075"/>
      <c r="G8" s="5075"/>
      <c r="H8" s="5075"/>
      <c r="I8" s="1204"/>
      <c r="J8" s="1203"/>
    </row>
    <row r="9" spans="2:12" ht="9" customHeight="1">
      <c r="B9" s="1413"/>
      <c r="C9" s="1413"/>
      <c r="D9" s="1413"/>
      <c r="E9" s="1413"/>
      <c r="F9" s="1413"/>
      <c r="G9" s="1413"/>
      <c r="H9" s="1413"/>
      <c r="I9" s="1204"/>
      <c r="J9" s="1203"/>
    </row>
    <row r="10" spans="2:12" ht="30.75" customHeight="1">
      <c r="B10" s="5174" t="s">
        <v>2534</v>
      </c>
      <c r="C10" s="5174"/>
      <c r="D10" s="5174"/>
      <c r="E10" s="5174"/>
      <c r="F10" s="5174"/>
      <c r="G10" s="5174"/>
      <c r="H10" s="5174"/>
      <c r="I10" s="1200"/>
    </row>
    <row r="11" spans="2:12" ht="30.75" customHeight="1">
      <c r="B11" s="5252" t="s">
        <v>1762</v>
      </c>
      <c r="C11" s="5252"/>
      <c r="D11" s="5252"/>
      <c r="E11" s="5252" t="s">
        <v>2535</v>
      </c>
      <c r="F11" s="5252"/>
      <c r="G11" s="1445" t="s">
        <v>2536</v>
      </c>
      <c r="H11" s="1446" t="s">
        <v>2537</v>
      </c>
      <c r="I11" s="1200"/>
    </row>
    <row r="12" spans="2:12" ht="24" customHeight="1">
      <c r="B12" s="5239">
        <v>1</v>
      </c>
      <c r="C12" s="5242"/>
      <c r="D12" s="5243"/>
      <c r="E12" s="5248"/>
      <c r="F12" s="5248"/>
      <c r="G12" s="1447"/>
      <c r="H12" s="1447" t="s">
        <v>2538</v>
      </c>
      <c r="I12" s="1200"/>
    </row>
    <row r="13" spans="2:12" ht="24" customHeight="1">
      <c r="B13" s="5240"/>
      <c r="C13" s="5244"/>
      <c r="D13" s="5245"/>
      <c r="E13" s="5248"/>
      <c r="F13" s="5248"/>
      <c r="G13" s="1447"/>
      <c r="H13" s="1447" t="s">
        <v>2538</v>
      </c>
      <c r="I13" s="1200"/>
    </row>
    <row r="14" spans="2:12" ht="24" customHeight="1">
      <c r="B14" s="5241"/>
      <c r="C14" s="5246"/>
      <c r="D14" s="5247"/>
      <c r="E14" s="5248"/>
      <c r="F14" s="5248"/>
      <c r="G14" s="1447"/>
      <c r="H14" s="1447" t="s">
        <v>2538</v>
      </c>
      <c r="I14" s="1200"/>
    </row>
    <row r="15" spans="2:12" ht="24" customHeight="1">
      <c r="B15" s="1204"/>
      <c r="C15" s="1204"/>
      <c r="D15" s="1204"/>
      <c r="E15" s="1204"/>
      <c r="F15" s="1204"/>
      <c r="G15" s="1204"/>
      <c r="H15" s="1447" t="s">
        <v>2539</v>
      </c>
      <c r="I15" s="1200" t="s">
        <v>545</v>
      </c>
    </row>
    <row r="16" spans="2:12" ht="11.25" customHeight="1">
      <c r="B16" s="1204"/>
      <c r="C16" s="1204"/>
      <c r="D16" s="1204"/>
      <c r="E16" s="1204"/>
      <c r="F16" s="1204"/>
      <c r="G16" s="1204"/>
      <c r="H16" s="1448"/>
      <c r="I16" s="1200"/>
    </row>
    <row r="17" spans="2:9" ht="30.75" customHeight="1">
      <c r="B17" s="5252" t="s">
        <v>1762</v>
      </c>
      <c r="C17" s="5252"/>
      <c r="D17" s="5252"/>
      <c r="E17" s="5252" t="s">
        <v>2535</v>
      </c>
      <c r="F17" s="5252"/>
      <c r="G17" s="1445" t="s">
        <v>2536</v>
      </c>
      <c r="H17" s="1446" t="s">
        <v>2537</v>
      </c>
      <c r="I17" s="1200"/>
    </row>
    <row r="18" spans="2:9" ht="24" customHeight="1">
      <c r="B18" s="5239">
        <v>2</v>
      </c>
      <c r="C18" s="5242"/>
      <c r="D18" s="5243"/>
      <c r="E18" s="5248"/>
      <c r="F18" s="5248"/>
      <c r="G18" s="1447"/>
      <c r="H18" s="1447" t="s">
        <v>2538</v>
      </c>
      <c r="I18" s="1200"/>
    </row>
    <row r="19" spans="2:9" ht="24" customHeight="1">
      <c r="B19" s="5240"/>
      <c r="C19" s="5244"/>
      <c r="D19" s="5245"/>
      <c r="E19" s="5248"/>
      <c r="F19" s="5248"/>
      <c r="G19" s="1447"/>
      <c r="H19" s="1447" t="s">
        <v>2538</v>
      </c>
      <c r="I19" s="1200"/>
    </row>
    <row r="20" spans="2:9" ht="24" customHeight="1">
      <c r="B20" s="5241"/>
      <c r="C20" s="5246"/>
      <c r="D20" s="5247"/>
      <c r="E20" s="5248"/>
      <c r="F20" s="5248"/>
      <c r="G20" s="1447"/>
      <c r="H20" s="1447" t="s">
        <v>2538</v>
      </c>
      <c r="I20" s="1200"/>
    </row>
    <row r="21" spans="2:9" ht="24" customHeight="1">
      <c r="B21" s="1449"/>
      <c r="C21" s="1449"/>
      <c r="D21" s="1449"/>
      <c r="E21" s="1449"/>
      <c r="F21" s="1449"/>
      <c r="G21" s="1450"/>
      <c r="H21" s="1447" t="s">
        <v>2539</v>
      </c>
      <c r="I21" s="1200"/>
    </row>
    <row r="22" spans="2:9" ht="12" customHeight="1">
      <c r="B22" s="1204"/>
      <c r="C22" s="1204"/>
      <c r="D22" s="1204"/>
      <c r="E22" s="1204"/>
      <c r="F22" s="1204"/>
      <c r="G22" s="1204"/>
      <c r="H22" s="1448"/>
      <c r="I22" s="1200"/>
    </row>
    <row r="23" spans="2:9" ht="30.75" customHeight="1">
      <c r="B23" s="5252" t="s">
        <v>1762</v>
      </c>
      <c r="C23" s="5252"/>
      <c r="D23" s="5252"/>
      <c r="E23" s="5252" t="s">
        <v>2535</v>
      </c>
      <c r="F23" s="5252"/>
      <c r="G23" s="1445" t="s">
        <v>2536</v>
      </c>
      <c r="H23" s="1446" t="s">
        <v>2537</v>
      </c>
      <c r="I23" s="1200"/>
    </row>
    <row r="24" spans="2:9" ht="24" customHeight="1">
      <c r="B24" s="5239">
        <v>3</v>
      </c>
      <c r="C24" s="5242"/>
      <c r="D24" s="5243"/>
      <c r="E24" s="5248"/>
      <c r="F24" s="5248"/>
      <c r="G24" s="1447"/>
      <c r="H24" s="1447" t="s">
        <v>2538</v>
      </c>
      <c r="I24" s="1200"/>
    </row>
    <row r="25" spans="2:9" ht="24" customHeight="1">
      <c r="B25" s="5240"/>
      <c r="C25" s="5244"/>
      <c r="D25" s="5245"/>
      <c r="E25" s="5249"/>
      <c r="F25" s="5250"/>
      <c r="G25" s="1447"/>
      <c r="H25" s="1447" t="s">
        <v>2538</v>
      </c>
      <c r="I25" s="1200"/>
    </row>
    <row r="26" spans="2:9" ht="24" customHeight="1">
      <c r="B26" s="5241"/>
      <c r="C26" s="5246"/>
      <c r="D26" s="5247"/>
      <c r="E26" s="5248"/>
      <c r="F26" s="5248"/>
      <c r="G26" s="1447"/>
      <c r="H26" s="1447" t="s">
        <v>2538</v>
      </c>
      <c r="I26" s="1200"/>
    </row>
    <row r="27" spans="2:9" ht="24" customHeight="1">
      <c r="B27" s="1204"/>
      <c r="C27" s="5251"/>
      <c r="D27" s="5251"/>
      <c r="E27" s="5251"/>
      <c r="F27" s="5251"/>
      <c r="G27" s="1204"/>
      <c r="H27" s="1447" t="s">
        <v>2539</v>
      </c>
      <c r="I27" s="1200"/>
    </row>
    <row r="28" spans="2:9" ht="13.5" customHeight="1">
      <c r="B28" s="1200"/>
      <c r="C28" s="1200"/>
      <c r="D28" s="1200"/>
      <c r="E28" s="1200"/>
      <c r="F28" s="1200"/>
      <c r="G28" s="1200"/>
      <c r="H28" s="1200"/>
      <c r="I28" s="1200"/>
    </row>
    <row r="29" spans="2:9" s="521" customFormat="1" ht="33" customHeight="1">
      <c r="B29" s="3944" t="s">
        <v>2540</v>
      </c>
      <c r="C29" s="3944"/>
      <c r="D29" s="3944"/>
      <c r="E29" s="3944"/>
      <c r="F29" s="3944"/>
      <c r="G29" s="3944"/>
      <c r="H29" s="3944"/>
      <c r="I29" s="3944"/>
    </row>
    <row r="30" spans="2:9" ht="35.25" customHeight="1">
      <c r="B30" s="5162" t="s">
        <v>2541</v>
      </c>
      <c r="C30" s="5162"/>
      <c r="D30" s="5162"/>
      <c r="E30" s="5162"/>
      <c r="F30" s="5162"/>
      <c r="G30" s="5162"/>
      <c r="H30" s="5162"/>
      <c r="I30" s="1225"/>
    </row>
    <row r="31" spans="2:9" ht="48" customHeight="1">
      <c r="B31" s="5162" t="s">
        <v>2542</v>
      </c>
      <c r="C31" s="5162"/>
      <c r="D31" s="5162"/>
      <c r="E31" s="5162"/>
      <c r="F31" s="5162"/>
      <c r="G31" s="5162"/>
      <c r="H31" s="5162"/>
      <c r="I31" s="5162"/>
    </row>
    <row r="32" spans="2:9" ht="30" customHeight="1">
      <c r="B32" s="5238" t="s">
        <v>2543</v>
      </c>
      <c r="C32" s="5238"/>
      <c r="D32" s="5238"/>
      <c r="E32" s="5238"/>
      <c r="F32" s="5238"/>
      <c r="G32" s="5238"/>
      <c r="H32" s="5238"/>
      <c r="I32" s="5238"/>
    </row>
    <row r="33" ht="13.5" customHeight="1"/>
  </sheetData>
  <mergeCells count="39">
    <mergeCell ref="B11:D11"/>
    <mergeCell ref="E11:F11"/>
    <mergeCell ref="E1:I1"/>
    <mergeCell ref="G2:H2"/>
    <mergeCell ref="J2:L2"/>
    <mergeCell ref="B4:H4"/>
    <mergeCell ref="B6:D6"/>
    <mergeCell ref="E6:H6"/>
    <mergeCell ref="B7:D7"/>
    <mergeCell ref="E7:H7"/>
    <mergeCell ref="B8:D8"/>
    <mergeCell ref="E8:H8"/>
    <mergeCell ref="B10:H10"/>
    <mergeCell ref="J1:L1"/>
    <mergeCell ref="B23:D23"/>
    <mergeCell ref="E23:F23"/>
    <mergeCell ref="B12:B14"/>
    <mergeCell ref="C12:D14"/>
    <mergeCell ref="E12:F12"/>
    <mergeCell ref="E13:F13"/>
    <mergeCell ref="E14:F14"/>
    <mergeCell ref="B17:D17"/>
    <mergeCell ref="E17:F17"/>
    <mergeCell ref="B18:B20"/>
    <mergeCell ref="C18:D20"/>
    <mergeCell ref="E18:F18"/>
    <mergeCell ref="E19:F19"/>
    <mergeCell ref="E20:F20"/>
    <mergeCell ref="B29:I29"/>
    <mergeCell ref="B30:H30"/>
    <mergeCell ref="B31:I31"/>
    <mergeCell ref="B32:I32"/>
    <mergeCell ref="B24:B26"/>
    <mergeCell ref="C24:D26"/>
    <mergeCell ref="E24:F24"/>
    <mergeCell ref="E25:F25"/>
    <mergeCell ref="E26:F26"/>
    <mergeCell ref="C27:D27"/>
    <mergeCell ref="E27:F27"/>
  </mergeCells>
  <phoneticPr fontId="33"/>
  <hyperlinks>
    <hyperlink ref="J1:K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fitToWidth="0" fitToHeight="0" orientation="portrait" blackAndWhite="1" r:id="rId1"/>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O22"/>
  <sheetViews>
    <sheetView view="pageBreakPreview" zoomScaleNormal="100" zoomScaleSheetLayoutView="100" workbookViewId="0">
      <selection activeCell="G11" sqref="G11:K11"/>
    </sheetView>
  </sheetViews>
  <sheetFormatPr defaultColWidth="8.625" defaultRowHeight="13.5"/>
  <cols>
    <col min="1" max="1" width="2" style="1226" customWidth="1"/>
    <col min="2" max="2" width="15.375" style="1226" customWidth="1"/>
    <col min="3" max="3" width="5.375" style="1226" customWidth="1"/>
    <col min="4" max="5" width="8.625" style="1226"/>
    <col min="6" max="6" width="5.375" style="1226" customWidth="1"/>
    <col min="7" max="8" width="10.5" style="1226" customWidth="1"/>
    <col min="9" max="9" width="5.375" style="1226" customWidth="1"/>
    <col min="10" max="11" width="9.625" style="1226" customWidth="1"/>
    <col min="12" max="12" width="2.125" style="1226" customWidth="1"/>
    <col min="13" max="16384" width="8.625" style="1226"/>
  </cols>
  <sheetData>
    <row r="1" spans="2:15" s="521" customFormat="1" ht="27.75" customHeight="1">
      <c r="J1" s="782"/>
      <c r="M1" s="3581" t="s">
        <v>3035</v>
      </c>
      <c r="N1" s="3581"/>
      <c r="O1" s="3581"/>
    </row>
    <row r="2" spans="2:15" s="521" customFormat="1" ht="27.75" customHeight="1">
      <c r="I2" s="5267" t="s">
        <v>2544</v>
      </c>
      <c r="J2" s="5267"/>
      <c r="K2" s="5267"/>
      <c r="M2" s="2036"/>
      <c r="N2" s="2036"/>
      <c r="O2" s="2036"/>
    </row>
    <row r="3" spans="2:15" s="521" customFormat="1" ht="27.75" customHeight="1">
      <c r="G3" s="782"/>
      <c r="H3" s="782"/>
      <c r="I3" s="782"/>
      <c r="J3" s="782"/>
      <c r="K3" s="782"/>
    </row>
    <row r="4" spans="2:15" ht="17.25">
      <c r="B4" s="5268" t="s">
        <v>2545</v>
      </c>
      <c r="C4" s="5268"/>
      <c r="D4" s="5268"/>
      <c r="E4" s="5268"/>
      <c r="F4" s="5268"/>
      <c r="G4" s="5268"/>
      <c r="H4" s="5268"/>
      <c r="I4" s="5268"/>
      <c r="J4" s="5268"/>
      <c r="K4" s="5268"/>
    </row>
    <row r="5" spans="2:15" ht="33.75" customHeight="1"/>
    <row r="6" spans="2:15" ht="33.75" customHeight="1">
      <c r="B6" s="1451" t="s">
        <v>2546</v>
      </c>
      <c r="C6" s="5269" t="str">
        <f>IF(基本情報入力シート!$D$12="","",基本情報入力シート!$D$12)</f>
        <v/>
      </c>
      <c r="D6" s="5269"/>
      <c r="E6" s="5269"/>
      <c r="F6" s="5269"/>
      <c r="G6" s="5269"/>
      <c r="H6" s="5269"/>
      <c r="I6" s="5269"/>
      <c r="J6" s="5269"/>
      <c r="K6" s="5269"/>
    </row>
    <row r="7" spans="2:15" ht="33.75" customHeight="1">
      <c r="B7" s="1227" t="s">
        <v>2251</v>
      </c>
      <c r="C7" s="5270" t="str">
        <f>IF(基本情報入力シート!$D$23="","",基本情報入力シート!$D$23)</f>
        <v/>
      </c>
      <c r="D7" s="5270"/>
      <c r="E7" s="5270"/>
      <c r="F7" s="5270"/>
      <c r="G7" s="5270"/>
      <c r="H7" s="5270"/>
      <c r="I7" s="5270"/>
      <c r="J7" s="5270"/>
      <c r="K7" s="5270"/>
    </row>
    <row r="8" spans="2:15" s="521" customFormat="1" ht="36" customHeight="1">
      <c r="B8" s="1452" t="s">
        <v>2547</v>
      </c>
      <c r="C8" s="5266" t="s">
        <v>2548</v>
      </c>
      <c r="D8" s="5266"/>
      <c r="E8" s="5266"/>
      <c r="F8" s="5266"/>
      <c r="G8" s="5266"/>
      <c r="H8" s="5266"/>
      <c r="I8" s="5266"/>
      <c r="J8" s="5266"/>
      <c r="K8" s="5266"/>
    </row>
    <row r="9" spans="2:15" ht="27">
      <c r="B9" s="1228" t="s">
        <v>2549</v>
      </c>
      <c r="C9" s="5256" t="str">
        <f>IF(基本情報入力シート!$D$21="","",基本情報入力シート!$D$21)</f>
        <v/>
      </c>
      <c r="D9" s="5256"/>
      <c r="E9" s="5256"/>
      <c r="F9" s="5256"/>
      <c r="G9" s="5256"/>
      <c r="H9" s="5256"/>
      <c r="I9" s="5256"/>
      <c r="J9" s="5256"/>
      <c r="K9" s="5256"/>
    </row>
    <row r="10" spans="2:15" ht="30.75">
      <c r="B10" s="1453" t="s">
        <v>2550</v>
      </c>
      <c r="C10" s="5257" t="s">
        <v>2551</v>
      </c>
      <c r="D10" s="5257"/>
      <c r="E10" s="5257"/>
      <c r="F10" s="5257"/>
      <c r="G10" s="5258" t="s">
        <v>2552</v>
      </c>
      <c r="H10" s="5258"/>
      <c r="I10" s="5259" t="s">
        <v>2551</v>
      </c>
      <c r="J10" s="5259"/>
      <c r="K10" s="5259"/>
    </row>
    <row r="11" spans="2:15" ht="27.75">
      <c r="B11" s="1453" t="s">
        <v>2553</v>
      </c>
      <c r="C11" s="5260" t="s">
        <v>2554</v>
      </c>
      <c r="D11" s="5260"/>
      <c r="E11" s="5260"/>
      <c r="F11" s="5260"/>
      <c r="G11" s="5261"/>
      <c r="H11" s="5261"/>
      <c r="I11" s="5261"/>
      <c r="J11" s="5261"/>
      <c r="K11" s="5261"/>
    </row>
    <row r="12" spans="2:15" ht="24.75" customHeight="1"/>
    <row r="13" spans="2:15" ht="17.25">
      <c r="B13" s="1133" t="s">
        <v>2555</v>
      </c>
    </row>
    <row r="14" spans="2:15" ht="34.5" customHeight="1">
      <c r="B14" s="1454" t="s">
        <v>2556</v>
      </c>
      <c r="C14" s="5257" t="s">
        <v>2557</v>
      </c>
      <c r="D14" s="5257"/>
      <c r="E14" s="5257"/>
      <c r="F14" s="5257"/>
      <c r="G14" s="5257"/>
      <c r="H14" s="5257"/>
      <c r="I14" s="5257"/>
      <c r="J14" s="5257"/>
      <c r="K14" s="5257"/>
    </row>
    <row r="15" spans="2:15" ht="34.5" customHeight="1">
      <c r="B15" s="5262" t="s">
        <v>2558</v>
      </c>
      <c r="C15" s="5263" t="s">
        <v>2559</v>
      </c>
      <c r="D15" s="5263"/>
      <c r="E15" s="5263"/>
      <c r="F15" s="5263"/>
      <c r="G15" s="5263"/>
      <c r="H15" s="5263"/>
      <c r="I15" s="5263"/>
      <c r="J15" s="5263"/>
      <c r="K15" s="5263"/>
    </row>
    <row r="16" spans="2:15" ht="15.75" customHeight="1">
      <c r="B16" s="5262"/>
      <c r="C16" s="5264" t="s">
        <v>2560</v>
      </c>
      <c r="D16" s="5264"/>
      <c r="E16" s="5264"/>
      <c r="F16" s="5264"/>
      <c r="G16" s="5264"/>
      <c r="H16" s="5264"/>
      <c r="I16" s="5264"/>
      <c r="J16" s="5264"/>
      <c r="K16" s="5264"/>
    </row>
    <row r="17" spans="2:11" ht="59.25" customHeight="1">
      <c r="B17" s="1229" t="s">
        <v>2561</v>
      </c>
      <c r="C17" s="5265"/>
      <c r="D17" s="5265"/>
      <c r="E17" s="5265"/>
      <c r="F17" s="5265"/>
      <c r="G17" s="5265"/>
      <c r="H17" s="5265"/>
      <c r="I17" s="5265"/>
      <c r="J17" s="5265"/>
      <c r="K17" s="5265"/>
    </row>
    <row r="18" spans="2:11" ht="15.75" customHeight="1"/>
    <row r="19" spans="2:11" ht="123" customHeight="1">
      <c r="B19" s="5255" t="s">
        <v>2562</v>
      </c>
      <c r="C19" s="5255"/>
      <c r="D19" s="5255"/>
      <c r="E19" s="5255"/>
      <c r="F19" s="5255"/>
      <c r="G19" s="5255"/>
      <c r="H19" s="5255"/>
      <c r="I19" s="5255"/>
      <c r="J19" s="5255"/>
      <c r="K19" s="5255"/>
    </row>
    <row r="20" spans="2:11" ht="18" customHeight="1"/>
    <row r="21" spans="2:11" ht="18" customHeight="1"/>
    <row r="22" spans="2:11" ht="18" customHeight="1"/>
  </sheetData>
  <mergeCells count="19">
    <mergeCell ref="M1:O1"/>
    <mergeCell ref="C8:K8"/>
    <mergeCell ref="I2:K2"/>
    <mergeCell ref="M2:O2"/>
    <mergeCell ref="B4:K4"/>
    <mergeCell ref="C6:K6"/>
    <mergeCell ref="C7:K7"/>
    <mergeCell ref="B19:K19"/>
    <mergeCell ref="C9:K9"/>
    <mergeCell ref="C10:F10"/>
    <mergeCell ref="G10:H10"/>
    <mergeCell ref="I10:K10"/>
    <mergeCell ref="C11:F11"/>
    <mergeCell ref="G11:K11"/>
    <mergeCell ref="C14:K14"/>
    <mergeCell ref="B15:B16"/>
    <mergeCell ref="C15:K15"/>
    <mergeCell ref="C16:K16"/>
    <mergeCell ref="C17:K17"/>
  </mergeCells>
  <phoneticPr fontId="33"/>
  <hyperlinks>
    <hyperlink ref="M1:N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28"/>
  <sheetViews>
    <sheetView view="pageBreakPreview" zoomScale="85" zoomScaleNormal="100" zoomScaleSheetLayoutView="85" workbookViewId="0">
      <selection activeCell="G11" sqref="G11"/>
    </sheetView>
  </sheetViews>
  <sheetFormatPr defaultRowHeight="13.5"/>
  <cols>
    <col min="1" max="1" width="1.625" style="1232" customWidth="1"/>
    <col min="2" max="2" width="27.5" style="1232" customWidth="1"/>
    <col min="3" max="3" width="5.25" style="1232" customWidth="1"/>
    <col min="4" max="6" width="21.625" style="1232" customWidth="1"/>
    <col min="7" max="7" width="3.125" style="1232" customWidth="1"/>
    <col min="8" max="8" width="1.625" style="1232" customWidth="1"/>
    <col min="9" max="256" width="9" style="1232"/>
    <col min="257" max="257" width="1.625" style="1232" customWidth="1"/>
    <col min="258" max="258" width="27.5" style="1232" customWidth="1"/>
    <col min="259" max="259" width="5.25" style="1232" customWidth="1"/>
    <col min="260" max="262" width="21.625" style="1232" customWidth="1"/>
    <col min="263" max="263" width="3.125" style="1232" customWidth="1"/>
    <col min="264" max="512" width="9" style="1232"/>
    <col min="513" max="513" width="1.625" style="1232" customWidth="1"/>
    <col min="514" max="514" width="27.5" style="1232" customWidth="1"/>
    <col min="515" max="515" width="5.25" style="1232" customWidth="1"/>
    <col min="516" max="518" width="21.625" style="1232" customWidth="1"/>
    <col min="519" max="519" width="3.125" style="1232" customWidth="1"/>
    <col min="520" max="768" width="9" style="1232"/>
    <col min="769" max="769" width="1.625" style="1232" customWidth="1"/>
    <col min="770" max="770" width="27.5" style="1232" customWidth="1"/>
    <col min="771" max="771" width="5.25" style="1232" customWidth="1"/>
    <col min="772" max="774" width="21.625" style="1232" customWidth="1"/>
    <col min="775" max="775" width="3.125" style="1232" customWidth="1"/>
    <col min="776" max="1024" width="9" style="1232"/>
    <col min="1025" max="1025" width="1.625" style="1232" customWidth="1"/>
    <col min="1026" max="1026" width="27.5" style="1232" customWidth="1"/>
    <col min="1027" max="1027" width="5.25" style="1232" customWidth="1"/>
    <col min="1028" max="1030" width="21.625" style="1232" customWidth="1"/>
    <col min="1031" max="1031" width="3.125" style="1232" customWidth="1"/>
    <col min="1032" max="1280" width="9" style="1232"/>
    <col min="1281" max="1281" width="1.625" style="1232" customWidth="1"/>
    <col min="1282" max="1282" width="27.5" style="1232" customWidth="1"/>
    <col min="1283" max="1283" width="5.25" style="1232" customWidth="1"/>
    <col min="1284" max="1286" width="21.625" style="1232" customWidth="1"/>
    <col min="1287" max="1287" width="3.125" style="1232" customWidth="1"/>
    <col min="1288" max="1536" width="9" style="1232"/>
    <col min="1537" max="1537" width="1.625" style="1232" customWidth="1"/>
    <col min="1538" max="1538" width="27.5" style="1232" customWidth="1"/>
    <col min="1539" max="1539" width="5.25" style="1232" customWidth="1"/>
    <col min="1540" max="1542" width="21.625" style="1232" customWidth="1"/>
    <col min="1543" max="1543" width="3.125" style="1232" customWidth="1"/>
    <col min="1544" max="1792" width="9" style="1232"/>
    <col min="1793" max="1793" width="1.625" style="1232" customWidth="1"/>
    <col min="1794" max="1794" width="27.5" style="1232" customWidth="1"/>
    <col min="1795" max="1795" width="5.25" style="1232" customWidth="1"/>
    <col min="1796" max="1798" width="21.625" style="1232" customWidth="1"/>
    <col min="1799" max="1799" width="3.125" style="1232" customWidth="1"/>
    <col min="1800" max="2048" width="9" style="1232"/>
    <col min="2049" max="2049" width="1.625" style="1232" customWidth="1"/>
    <col min="2050" max="2050" width="27.5" style="1232" customWidth="1"/>
    <col min="2051" max="2051" width="5.25" style="1232" customWidth="1"/>
    <col min="2052" max="2054" width="21.625" style="1232" customWidth="1"/>
    <col min="2055" max="2055" width="3.125" style="1232" customWidth="1"/>
    <col min="2056" max="2304" width="9" style="1232"/>
    <col min="2305" max="2305" width="1.625" style="1232" customWidth="1"/>
    <col min="2306" max="2306" width="27.5" style="1232" customWidth="1"/>
    <col min="2307" max="2307" width="5.25" style="1232" customWidth="1"/>
    <col min="2308" max="2310" width="21.625" style="1232" customWidth="1"/>
    <col min="2311" max="2311" width="3.125" style="1232" customWidth="1"/>
    <col min="2312" max="2560" width="9" style="1232"/>
    <col min="2561" max="2561" width="1.625" style="1232" customWidth="1"/>
    <col min="2562" max="2562" width="27.5" style="1232" customWidth="1"/>
    <col min="2563" max="2563" width="5.25" style="1232" customWidth="1"/>
    <col min="2564" max="2566" width="21.625" style="1232" customWidth="1"/>
    <col min="2567" max="2567" width="3.125" style="1232" customWidth="1"/>
    <col min="2568" max="2816" width="9" style="1232"/>
    <col min="2817" max="2817" width="1.625" style="1232" customWidth="1"/>
    <col min="2818" max="2818" width="27.5" style="1232" customWidth="1"/>
    <col min="2819" max="2819" width="5.25" style="1232" customWidth="1"/>
    <col min="2820" max="2822" width="21.625" style="1232" customWidth="1"/>
    <col min="2823" max="2823" width="3.125" style="1232" customWidth="1"/>
    <col min="2824" max="3072" width="9" style="1232"/>
    <col min="3073" max="3073" width="1.625" style="1232" customWidth="1"/>
    <col min="3074" max="3074" width="27.5" style="1232" customWidth="1"/>
    <col min="3075" max="3075" width="5.25" style="1232" customWidth="1"/>
    <col min="3076" max="3078" width="21.625" style="1232" customWidth="1"/>
    <col min="3079" max="3079" width="3.125" style="1232" customWidth="1"/>
    <col min="3080" max="3328" width="9" style="1232"/>
    <col min="3329" max="3329" width="1.625" style="1232" customWidth="1"/>
    <col min="3330" max="3330" width="27.5" style="1232" customWidth="1"/>
    <col min="3331" max="3331" width="5.25" style="1232" customWidth="1"/>
    <col min="3332" max="3334" width="21.625" style="1232" customWidth="1"/>
    <col min="3335" max="3335" width="3.125" style="1232" customWidth="1"/>
    <col min="3336" max="3584" width="9" style="1232"/>
    <col min="3585" max="3585" width="1.625" style="1232" customWidth="1"/>
    <col min="3586" max="3586" width="27.5" style="1232" customWidth="1"/>
    <col min="3587" max="3587" width="5.25" style="1232" customWidth="1"/>
    <col min="3588" max="3590" width="21.625" style="1232" customWidth="1"/>
    <col min="3591" max="3591" width="3.125" style="1232" customWidth="1"/>
    <col min="3592" max="3840" width="9" style="1232"/>
    <col min="3841" max="3841" width="1.625" style="1232" customWidth="1"/>
    <col min="3842" max="3842" width="27.5" style="1232" customWidth="1"/>
    <col min="3843" max="3843" width="5.25" style="1232" customWidth="1"/>
    <col min="3844" max="3846" width="21.625" style="1232" customWidth="1"/>
    <col min="3847" max="3847" width="3.125" style="1232" customWidth="1"/>
    <col min="3848" max="4096" width="9" style="1232"/>
    <col min="4097" max="4097" width="1.625" style="1232" customWidth="1"/>
    <col min="4098" max="4098" width="27.5" style="1232" customWidth="1"/>
    <col min="4099" max="4099" width="5.25" style="1232" customWidth="1"/>
    <col min="4100" max="4102" width="21.625" style="1232" customWidth="1"/>
    <col min="4103" max="4103" width="3.125" style="1232" customWidth="1"/>
    <col min="4104" max="4352" width="9" style="1232"/>
    <col min="4353" max="4353" width="1.625" style="1232" customWidth="1"/>
    <col min="4354" max="4354" width="27.5" style="1232" customWidth="1"/>
    <col min="4355" max="4355" width="5.25" style="1232" customWidth="1"/>
    <col min="4356" max="4358" width="21.625" style="1232" customWidth="1"/>
    <col min="4359" max="4359" width="3.125" style="1232" customWidth="1"/>
    <col min="4360" max="4608" width="9" style="1232"/>
    <col min="4609" max="4609" width="1.625" style="1232" customWidth="1"/>
    <col min="4610" max="4610" width="27.5" style="1232" customWidth="1"/>
    <col min="4611" max="4611" width="5.25" style="1232" customWidth="1"/>
    <col min="4612" max="4614" width="21.625" style="1232" customWidth="1"/>
    <col min="4615" max="4615" width="3.125" style="1232" customWidth="1"/>
    <col min="4616" max="4864" width="9" style="1232"/>
    <col min="4865" max="4865" width="1.625" style="1232" customWidth="1"/>
    <col min="4866" max="4866" width="27.5" style="1232" customWidth="1"/>
    <col min="4867" max="4867" width="5.25" style="1232" customWidth="1"/>
    <col min="4868" max="4870" width="21.625" style="1232" customWidth="1"/>
    <col min="4871" max="4871" width="3.125" style="1232" customWidth="1"/>
    <col min="4872" max="5120" width="9" style="1232"/>
    <col min="5121" max="5121" width="1.625" style="1232" customWidth="1"/>
    <col min="5122" max="5122" width="27.5" style="1232" customWidth="1"/>
    <col min="5123" max="5123" width="5.25" style="1232" customWidth="1"/>
    <col min="5124" max="5126" width="21.625" style="1232" customWidth="1"/>
    <col min="5127" max="5127" width="3.125" style="1232" customWidth="1"/>
    <col min="5128" max="5376" width="9" style="1232"/>
    <col min="5377" max="5377" width="1.625" style="1232" customWidth="1"/>
    <col min="5378" max="5378" width="27.5" style="1232" customWidth="1"/>
    <col min="5379" max="5379" width="5.25" style="1232" customWidth="1"/>
    <col min="5380" max="5382" width="21.625" style="1232" customWidth="1"/>
    <col min="5383" max="5383" width="3.125" style="1232" customWidth="1"/>
    <col min="5384" max="5632" width="9" style="1232"/>
    <col min="5633" max="5633" width="1.625" style="1232" customWidth="1"/>
    <col min="5634" max="5634" width="27.5" style="1232" customWidth="1"/>
    <col min="5635" max="5635" width="5.25" style="1232" customWidth="1"/>
    <col min="5636" max="5638" width="21.625" style="1232" customWidth="1"/>
    <col min="5639" max="5639" width="3.125" style="1232" customWidth="1"/>
    <col min="5640" max="5888" width="9" style="1232"/>
    <col min="5889" max="5889" width="1.625" style="1232" customWidth="1"/>
    <col min="5890" max="5890" width="27.5" style="1232" customWidth="1"/>
    <col min="5891" max="5891" width="5.25" style="1232" customWidth="1"/>
    <col min="5892" max="5894" width="21.625" style="1232" customWidth="1"/>
    <col min="5895" max="5895" width="3.125" style="1232" customWidth="1"/>
    <col min="5896" max="6144" width="9" style="1232"/>
    <col min="6145" max="6145" width="1.625" style="1232" customWidth="1"/>
    <col min="6146" max="6146" width="27.5" style="1232" customWidth="1"/>
    <col min="6147" max="6147" width="5.25" style="1232" customWidth="1"/>
    <col min="6148" max="6150" width="21.625" style="1232" customWidth="1"/>
    <col min="6151" max="6151" width="3.125" style="1232" customWidth="1"/>
    <col min="6152" max="6400" width="9" style="1232"/>
    <col min="6401" max="6401" width="1.625" style="1232" customWidth="1"/>
    <col min="6402" max="6402" width="27.5" style="1232" customWidth="1"/>
    <col min="6403" max="6403" width="5.25" style="1232" customWidth="1"/>
    <col min="6404" max="6406" width="21.625" style="1232" customWidth="1"/>
    <col min="6407" max="6407" width="3.125" style="1232" customWidth="1"/>
    <col min="6408" max="6656" width="9" style="1232"/>
    <col min="6657" max="6657" width="1.625" style="1232" customWidth="1"/>
    <col min="6658" max="6658" width="27.5" style="1232" customWidth="1"/>
    <col min="6659" max="6659" width="5.25" style="1232" customWidth="1"/>
    <col min="6660" max="6662" width="21.625" style="1232" customWidth="1"/>
    <col min="6663" max="6663" width="3.125" style="1232" customWidth="1"/>
    <col min="6664" max="6912" width="9" style="1232"/>
    <col min="6913" max="6913" width="1.625" style="1232" customWidth="1"/>
    <col min="6914" max="6914" width="27.5" style="1232" customWidth="1"/>
    <col min="6915" max="6915" width="5.25" style="1232" customWidth="1"/>
    <col min="6916" max="6918" width="21.625" style="1232" customWidth="1"/>
    <col min="6919" max="6919" width="3.125" style="1232" customWidth="1"/>
    <col min="6920" max="7168" width="9" style="1232"/>
    <col min="7169" max="7169" width="1.625" style="1232" customWidth="1"/>
    <col min="7170" max="7170" width="27.5" style="1232" customWidth="1"/>
    <col min="7171" max="7171" width="5.25" style="1232" customWidth="1"/>
    <col min="7172" max="7174" width="21.625" style="1232" customWidth="1"/>
    <col min="7175" max="7175" width="3.125" style="1232" customWidth="1"/>
    <col min="7176" max="7424" width="9" style="1232"/>
    <col min="7425" max="7425" width="1.625" style="1232" customWidth="1"/>
    <col min="7426" max="7426" width="27.5" style="1232" customWidth="1"/>
    <col min="7427" max="7427" width="5.25" style="1232" customWidth="1"/>
    <col min="7428" max="7430" width="21.625" style="1232" customWidth="1"/>
    <col min="7431" max="7431" width="3.125" style="1232" customWidth="1"/>
    <col min="7432" max="7680" width="9" style="1232"/>
    <col min="7681" max="7681" width="1.625" style="1232" customWidth="1"/>
    <col min="7682" max="7682" width="27.5" style="1232" customWidth="1"/>
    <col min="7683" max="7683" width="5.25" style="1232" customWidth="1"/>
    <col min="7684" max="7686" width="21.625" style="1232" customWidth="1"/>
    <col min="7687" max="7687" width="3.125" style="1232" customWidth="1"/>
    <col min="7688" max="7936" width="9" style="1232"/>
    <col min="7937" max="7937" width="1.625" style="1232" customWidth="1"/>
    <col min="7938" max="7938" width="27.5" style="1232" customWidth="1"/>
    <col min="7939" max="7939" width="5.25" style="1232" customWidth="1"/>
    <col min="7940" max="7942" width="21.625" style="1232" customWidth="1"/>
    <col min="7943" max="7943" width="3.125" style="1232" customWidth="1"/>
    <col min="7944" max="8192" width="9" style="1232"/>
    <col min="8193" max="8193" width="1.625" style="1232" customWidth="1"/>
    <col min="8194" max="8194" width="27.5" style="1232" customWidth="1"/>
    <col min="8195" max="8195" width="5.25" style="1232" customWidth="1"/>
    <col min="8196" max="8198" width="21.625" style="1232" customWidth="1"/>
    <col min="8199" max="8199" width="3.125" style="1232" customWidth="1"/>
    <col min="8200" max="8448" width="9" style="1232"/>
    <col min="8449" max="8449" width="1.625" style="1232" customWidth="1"/>
    <col min="8450" max="8450" width="27.5" style="1232" customWidth="1"/>
    <col min="8451" max="8451" width="5.25" style="1232" customWidth="1"/>
    <col min="8452" max="8454" width="21.625" style="1232" customWidth="1"/>
    <col min="8455" max="8455" width="3.125" style="1232" customWidth="1"/>
    <col min="8456" max="8704" width="9" style="1232"/>
    <col min="8705" max="8705" width="1.625" style="1232" customWidth="1"/>
    <col min="8706" max="8706" width="27.5" style="1232" customWidth="1"/>
    <col min="8707" max="8707" width="5.25" style="1232" customWidth="1"/>
    <col min="8708" max="8710" width="21.625" style="1232" customWidth="1"/>
    <col min="8711" max="8711" width="3.125" style="1232" customWidth="1"/>
    <col min="8712" max="8960" width="9" style="1232"/>
    <col min="8961" max="8961" width="1.625" style="1232" customWidth="1"/>
    <col min="8962" max="8962" width="27.5" style="1232" customWidth="1"/>
    <col min="8963" max="8963" width="5.25" style="1232" customWidth="1"/>
    <col min="8964" max="8966" width="21.625" style="1232" customWidth="1"/>
    <col min="8967" max="8967" width="3.125" style="1232" customWidth="1"/>
    <col min="8968" max="9216" width="9" style="1232"/>
    <col min="9217" max="9217" width="1.625" style="1232" customWidth="1"/>
    <col min="9218" max="9218" width="27.5" style="1232" customWidth="1"/>
    <col min="9219" max="9219" width="5.25" style="1232" customWidth="1"/>
    <col min="9220" max="9222" width="21.625" style="1232" customWidth="1"/>
    <col min="9223" max="9223" width="3.125" style="1232" customWidth="1"/>
    <col min="9224" max="9472" width="9" style="1232"/>
    <col min="9473" max="9473" width="1.625" style="1232" customWidth="1"/>
    <col min="9474" max="9474" width="27.5" style="1232" customWidth="1"/>
    <col min="9475" max="9475" width="5.25" style="1232" customWidth="1"/>
    <col min="9476" max="9478" width="21.625" style="1232" customWidth="1"/>
    <col min="9479" max="9479" width="3.125" style="1232" customWidth="1"/>
    <col min="9480" max="9728" width="9" style="1232"/>
    <col min="9729" max="9729" width="1.625" style="1232" customWidth="1"/>
    <col min="9730" max="9730" width="27.5" style="1232" customWidth="1"/>
    <col min="9731" max="9731" width="5.25" style="1232" customWidth="1"/>
    <col min="9732" max="9734" width="21.625" style="1232" customWidth="1"/>
    <col min="9735" max="9735" width="3.125" style="1232" customWidth="1"/>
    <col min="9736" max="9984" width="9" style="1232"/>
    <col min="9985" max="9985" width="1.625" style="1232" customWidth="1"/>
    <col min="9986" max="9986" width="27.5" style="1232" customWidth="1"/>
    <col min="9987" max="9987" width="5.25" style="1232" customWidth="1"/>
    <col min="9988" max="9990" width="21.625" style="1232" customWidth="1"/>
    <col min="9991" max="9991" width="3.125" style="1232" customWidth="1"/>
    <col min="9992" max="10240" width="9" style="1232"/>
    <col min="10241" max="10241" width="1.625" style="1232" customWidth="1"/>
    <col min="10242" max="10242" width="27.5" style="1232" customWidth="1"/>
    <col min="10243" max="10243" width="5.25" style="1232" customWidth="1"/>
    <col min="10244" max="10246" width="21.625" style="1232" customWidth="1"/>
    <col min="10247" max="10247" width="3.125" style="1232" customWidth="1"/>
    <col min="10248" max="10496" width="9" style="1232"/>
    <col min="10497" max="10497" width="1.625" style="1232" customWidth="1"/>
    <col min="10498" max="10498" width="27.5" style="1232" customWidth="1"/>
    <col min="10499" max="10499" width="5.25" style="1232" customWidth="1"/>
    <col min="10500" max="10502" width="21.625" style="1232" customWidth="1"/>
    <col min="10503" max="10503" width="3.125" style="1232" customWidth="1"/>
    <col min="10504" max="10752" width="9" style="1232"/>
    <col min="10753" max="10753" width="1.625" style="1232" customWidth="1"/>
    <col min="10754" max="10754" width="27.5" style="1232" customWidth="1"/>
    <col min="10755" max="10755" width="5.25" style="1232" customWidth="1"/>
    <col min="10756" max="10758" width="21.625" style="1232" customWidth="1"/>
    <col min="10759" max="10759" width="3.125" style="1232" customWidth="1"/>
    <col min="10760" max="11008" width="9" style="1232"/>
    <col min="11009" max="11009" width="1.625" style="1232" customWidth="1"/>
    <col min="11010" max="11010" width="27.5" style="1232" customWidth="1"/>
    <col min="11011" max="11011" width="5.25" style="1232" customWidth="1"/>
    <col min="11012" max="11014" width="21.625" style="1232" customWidth="1"/>
    <col min="11015" max="11015" width="3.125" style="1232" customWidth="1"/>
    <col min="11016" max="11264" width="9" style="1232"/>
    <col min="11265" max="11265" width="1.625" style="1232" customWidth="1"/>
    <col min="11266" max="11266" width="27.5" style="1232" customWidth="1"/>
    <col min="11267" max="11267" width="5.25" style="1232" customWidth="1"/>
    <col min="11268" max="11270" width="21.625" style="1232" customWidth="1"/>
    <col min="11271" max="11271" width="3.125" style="1232" customWidth="1"/>
    <col min="11272" max="11520" width="9" style="1232"/>
    <col min="11521" max="11521" width="1.625" style="1232" customWidth="1"/>
    <col min="11522" max="11522" width="27.5" style="1232" customWidth="1"/>
    <col min="11523" max="11523" width="5.25" style="1232" customWidth="1"/>
    <col min="11524" max="11526" width="21.625" style="1232" customWidth="1"/>
    <col min="11527" max="11527" width="3.125" style="1232" customWidth="1"/>
    <col min="11528" max="11776" width="9" style="1232"/>
    <col min="11777" max="11777" width="1.625" style="1232" customWidth="1"/>
    <col min="11778" max="11778" width="27.5" style="1232" customWidth="1"/>
    <col min="11779" max="11779" width="5.25" style="1232" customWidth="1"/>
    <col min="11780" max="11782" width="21.625" style="1232" customWidth="1"/>
    <col min="11783" max="11783" width="3.125" style="1232" customWidth="1"/>
    <col min="11784" max="12032" width="9" style="1232"/>
    <col min="12033" max="12033" width="1.625" style="1232" customWidth="1"/>
    <col min="12034" max="12034" width="27.5" style="1232" customWidth="1"/>
    <col min="12035" max="12035" width="5.25" style="1232" customWidth="1"/>
    <col min="12036" max="12038" width="21.625" style="1232" customWidth="1"/>
    <col min="12039" max="12039" width="3.125" style="1232" customWidth="1"/>
    <col min="12040" max="12288" width="9" style="1232"/>
    <col min="12289" max="12289" width="1.625" style="1232" customWidth="1"/>
    <col min="12290" max="12290" width="27.5" style="1232" customWidth="1"/>
    <col min="12291" max="12291" width="5.25" style="1232" customWidth="1"/>
    <col min="12292" max="12294" width="21.625" style="1232" customWidth="1"/>
    <col min="12295" max="12295" width="3.125" style="1232" customWidth="1"/>
    <col min="12296" max="12544" width="9" style="1232"/>
    <col min="12545" max="12545" width="1.625" style="1232" customWidth="1"/>
    <col min="12546" max="12546" width="27.5" style="1232" customWidth="1"/>
    <col min="12547" max="12547" width="5.25" style="1232" customWidth="1"/>
    <col min="12548" max="12550" width="21.625" style="1232" customWidth="1"/>
    <col min="12551" max="12551" width="3.125" style="1232" customWidth="1"/>
    <col min="12552" max="12800" width="9" style="1232"/>
    <col min="12801" max="12801" width="1.625" style="1232" customWidth="1"/>
    <col min="12802" max="12802" width="27.5" style="1232" customWidth="1"/>
    <col min="12803" max="12803" width="5.25" style="1232" customWidth="1"/>
    <col min="12804" max="12806" width="21.625" style="1232" customWidth="1"/>
    <col min="12807" max="12807" width="3.125" style="1232" customWidth="1"/>
    <col min="12808" max="13056" width="9" style="1232"/>
    <col min="13057" max="13057" width="1.625" style="1232" customWidth="1"/>
    <col min="13058" max="13058" width="27.5" style="1232" customWidth="1"/>
    <col min="13059" max="13059" width="5.25" style="1232" customWidth="1"/>
    <col min="13060" max="13062" width="21.625" style="1232" customWidth="1"/>
    <col min="13063" max="13063" width="3.125" style="1232" customWidth="1"/>
    <col min="13064" max="13312" width="9" style="1232"/>
    <col min="13313" max="13313" width="1.625" style="1232" customWidth="1"/>
    <col min="13314" max="13314" width="27.5" style="1232" customWidth="1"/>
    <col min="13315" max="13315" width="5.25" style="1232" customWidth="1"/>
    <col min="13316" max="13318" width="21.625" style="1232" customWidth="1"/>
    <col min="13319" max="13319" width="3.125" style="1232" customWidth="1"/>
    <col min="13320" max="13568" width="9" style="1232"/>
    <col min="13569" max="13569" width="1.625" style="1232" customWidth="1"/>
    <col min="13570" max="13570" width="27.5" style="1232" customWidth="1"/>
    <col min="13571" max="13571" width="5.25" style="1232" customWidth="1"/>
    <col min="13572" max="13574" width="21.625" style="1232" customWidth="1"/>
    <col min="13575" max="13575" width="3.125" style="1232" customWidth="1"/>
    <col min="13576" max="13824" width="9" style="1232"/>
    <col min="13825" max="13825" width="1.625" style="1232" customWidth="1"/>
    <col min="13826" max="13826" width="27.5" style="1232" customWidth="1"/>
    <col min="13827" max="13827" width="5.25" style="1232" customWidth="1"/>
    <col min="13828" max="13830" width="21.625" style="1232" customWidth="1"/>
    <col min="13831" max="13831" width="3.125" style="1232" customWidth="1"/>
    <col min="13832" max="14080" width="9" style="1232"/>
    <col min="14081" max="14081" width="1.625" style="1232" customWidth="1"/>
    <col min="14082" max="14082" width="27.5" style="1232" customWidth="1"/>
    <col min="14083" max="14083" width="5.25" style="1232" customWidth="1"/>
    <col min="14084" max="14086" width="21.625" style="1232" customWidth="1"/>
    <col min="14087" max="14087" width="3.125" style="1232" customWidth="1"/>
    <col min="14088" max="14336" width="9" style="1232"/>
    <col min="14337" max="14337" width="1.625" style="1232" customWidth="1"/>
    <col min="14338" max="14338" width="27.5" style="1232" customWidth="1"/>
    <col min="14339" max="14339" width="5.25" style="1232" customWidth="1"/>
    <col min="14340" max="14342" width="21.625" style="1232" customWidth="1"/>
    <col min="14343" max="14343" width="3.125" style="1232" customWidth="1"/>
    <col min="14344" max="14592" width="9" style="1232"/>
    <col min="14593" max="14593" width="1.625" style="1232" customWidth="1"/>
    <col min="14594" max="14594" width="27.5" style="1232" customWidth="1"/>
    <col min="14595" max="14595" width="5.25" style="1232" customWidth="1"/>
    <col min="14596" max="14598" width="21.625" style="1232" customWidth="1"/>
    <col min="14599" max="14599" width="3.125" style="1232" customWidth="1"/>
    <col min="14600" max="14848" width="9" style="1232"/>
    <col min="14849" max="14849" width="1.625" style="1232" customWidth="1"/>
    <col min="14850" max="14850" width="27.5" style="1232" customWidth="1"/>
    <col min="14851" max="14851" width="5.25" style="1232" customWidth="1"/>
    <col min="14852" max="14854" width="21.625" style="1232" customWidth="1"/>
    <col min="14855" max="14855" width="3.125" style="1232" customWidth="1"/>
    <col min="14856" max="15104" width="9" style="1232"/>
    <col min="15105" max="15105" width="1.625" style="1232" customWidth="1"/>
    <col min="15106" max="15106" width="27.5" style="1232" customWidth="1"/>
    <col min="15107" max="15107" width="5.25" style="1232" customWidth="1"/>
    <col min="15108" max="15110" width="21.625" style="1232" customWidth="1"/>
    <col min="15111" max="15111" width="3.125" style="1232" customWidth="1"/>
    <col min="15112" max="15360" width="9" style="1232"/>
    <col min="15361" max="15361" width="1.625" style="1232" customWidth="1"/>
    <col min="15362" max="15362" width="27.5" style="1232" customWidth="1"/>
    <col min="15363" max="15363" width="5.25" style="1232" customWidth="1"/>
    <col min="15364" max="15366" width="21.625" style="1232" customWidth="1"/>
    <col min="15367" max="15367" width="3.125" style="1232" customWidth="1"/>
    <col min="15368" max="15616" width="9" style="1232"/>
    <col min="15617" max="15617" width="1.625" style="1232" customWidth="1"/>
    <col min="15618" max="15618" width="27.5" style="1232" customWidth="1"/>
    <col min="15619" max="15619" width="5.25" style="1232" customWidth="1"/>
    <col min="15620" max="15622" width="21.625" style="1232" customWidth="1"/>
    <col min="15623" max="15623" width="3.125" style="1232" customWidth="1"/>
    <col min="15624" max="15872" width="9" style="1232"/>
    <col min="15873" max="15873" width="1.625" style="1232" customWidth="1"/>
    <col min="15874" max="15874" width="27.5" style="1232" customWidth="1"/>
    <col min="15875" max="15875" width="5.25" style="1232" customWidth="1"/>
    <col min="15876" max="15878" width="21.625" style="1232" customWidth="1"/>
    <col min="15879" max="15879" width="3.125" style="1232" customWidth="1"/>
    <col min="15880" max="16128" width="9" style="1232"/>
    <col min="16129" max="16129" width="1.625" style="1232" customWidth="1"/>
    <col min="16130" max="16130" width="27.5" style="1232" customWidth="1"/>
    <col min="16131" max="16131" width="5.25" style="1232" customWidth="1"/>
    <col min="16132" max="16134" width="21.625" style="1232" customWidth="1"/>
    <col min="16135" max="16135" width="3.125" style="1232" customWidth="1"/>
    <col min="16136" max="16384" width="9" style="1232"/>
  </cols>
  <sheetData>
    <row r="1" spans="1:11" ht="17.25">
      <c r="A1" s="1230"/>
      <c r="B1" s="589"/>
      <c r="C1" s="1231"/>
      <c r="D1" s="1231"/>
      <c r="E1" s="1231"/>
      <c r="F1" s="1231"/>
      <c r="G1" s="1231"/>
      <c r="I1" s="3581" t="s">
        <v>3035</v>
      </c>
      <c r="J1" s="3581"/>
      <c r="K1" s="3581"/>
    </row>
    <row r="2" spans="1:11" ht="17.25">
      <c r="A2" s="1230"/>
      <c r="B2" s="1231"/>
      <c r="C2" s="1231"/>
      <c r="D2" s="1231"/>
      <c r="E2" s="1231"/>
      <c r="F2" s="5285" t="s">
        <v>1577</v>
      </c>
      <c r="G2" s="5285"/>
      <c r="I2" s="2036"/>
      <c r="J2" s="2036"/>
      <c r="K2" s="2036"/>
    </row>
    <row r="3" spans="1:11" ht="17.25">
      <c r="A3" s="1230"/>
      <c r="B3" s="1231"/>
      <c r="C3" s="1231"/>
      <c r="D3" s="1231"/>
      <c r="E3" s="1231"/>
      <c r="F3" s="1233"/>
      <c r="G3" s="1233"/>
    </row>
    <row r="4" spans="1:11" ht="17.25">
      <c r="A4" s="5278" t="s">
        <v>2563</v>
      </c>
      <c r="B4" s="5278"/>
      <c r="C4" s="5278"/>
      <c r="D4" s="5278"/>
      <c r="E4" s="5278"/>
      <c r="F4" s="5278"/>
      <c r="G4" s="5278"/>
    </row>
    <row r="5" spans="1:11" ht="17.25">
      <c r="A5" s="1234"/>
      <c r="B5" s="1234"/>
      <c r="C5" s="1234"/>
      <c r="D5" s="1234"/>
      <c r="E5" s="1234"/>
      <c r="F5" s="1234"/>
      <c r="G5" s="1234"/>
    </row>
    <row r="6" spans="1:11" ht="25.5" customHeight="1">
      <c r="A6" s="1234"/>
      <c r="B6" s="1455" t="s">
        <v>1638</v>
      </c>
      <c r="C6" s="5279" t="str">
        <f>IF(基本情報入力シート!$D$23="","",基本情報入力シート!$D$23)</f>
        <v/>
      </c>
      <c r="D6" s="5280"/>
      <c r="E6" s="5280"/>
      <c r="F6" s="5280"/>
      <c r="G6" s="5281"/>
    </row>
    <row r="7" spans="1:11" ht="25.5" customHeight="1">
      <c r="A7" s="1234"/>
      <c r="B7" s="1456" t="s">
        <v>2564</v>
      </c>
      <c r="C7" s="5282" t="s">
        <v>2565</v>
      </c>
      <c r="D7" s="5283"/>
      <c r="E7" s="5283"/>
      <c r="F7" s="5283"/>
      <c r="G7" s="5284"/>
    </row>
    <row r="8" spans="1:11" ht="47.25" customHeight="1">
      <c r="A8" s="1231"/>
      <c r="B8" s="1457" t="s">
        <v>2289</v>
      </c>
      <c r="C8" s="5271" t="s">
        <v>2566</v>
      </c>
      <c r="D8" s="5272"/>
      <c r="E8" s="5272"/>
      <c r="F8" s="5272"/>
      <c r="G8" s="5273"/>
    </row>
    <row r="9" spans="1:11" ht="12" customHeight="1">
      <c r="A9" s="1231"/>
      <c r="B9" s="5274" t="s">
        <v>2567</v>
      </c>
      <c r="C9" s="1458"/>
      <c r="D9" s="1459"/>
      <c r="E9" s="1459"/>
      <c r="F9" s="1459"/>
      <c r="G9" s="1460"/>
    </row>
    <row r="10" spans="1:11" ht="33" customHeight="1">
      <c r="A10" s="1231"/>
      <c r="B10" s="5275"/>
      <c r="C10" s="1461" t="s">
        <v>2861</v>
      </c>
      <c r="D10" s="1235"/>
      <c r="E10" s="1236"/>
      <c r="F10" s="1237"/>
      <c r="G10" s="1238"/>
    </row>
    <row r="11" spans="1:11" ht="33" customHeight="1">
      <c r="A11" s="1231"/>
      <c r="B11" s="5275"/>
      <c r="C11" s="1461"/>
      <c r="D11" s="1462" t="s">
        <v>2568</v>
      </c>
      <c r="E11" s="1463" t="s">
        <v>1587</v>
      </c>
      <c r="F11" s="1239"/>
      <c r="G11" s="1238"/>
    </row>
    <row r="12" spans="1:11" ht="33" customHeight="1">
      <c r="A12" s="1231"/>
      <c r="B12" s="5275"/>
      <c r="C12" s="1461"/>
      <c r="D12" s="1462" t="s">
        <v>2569</v>
      </c>
      <c r="E12" s="1463" t="s">
        <v>1587</v>
      </c>
      <c r="F12" s="1239"/>
      <c r="G12" s="1238"/>
    </row>
    <row r="13" spans="1:11" ht="36.75" customHeight="1">
      <c r="A13" s="1231"/>
      <c r="B13" s="5276"/>
      <c r="C13" s="1240"/>
      <c r="D13" s="1235"/>
      <c r="E13" s="1235"/>
      <c r="F13" s="1235"/>
      <c r="G13" s="1241"/>
    </row>
    <row r="14" spans="1:11" ht="12" customHeight="1">
      <c r="A14" s="1231"/>
      <c r="B14" s="5274" t="s">
        <v>2570</v>
      </c>
      <c r="C14" s="1458"/>
      <c r="D14" s="1459"/>
      <c r="E14" s="1459"/>
      <c r="F14" s="1459"/>
      <c r="G14" s="1460"/>
    </row>
    <row r="15" spans="1:11" ht="33" customHeight="1">
      <c r="A15" s="1231"/>
      <c r="B15" s="5275"/>
      <c r="C15" s="1461" t="s">
        <v>2571</v>
      </c>
      <c r="D15" s="1235"/>
      <c r="E15" s="1236"/>
      <c r="F15" s="1237"/>
      <c r="G15" s="1238"/>
    </row>
    <row r="16" spans="1:11" ht="33" customHeight="1">
      <c r="A16" s="1231"/>
      <c r="B16" s="5275"/>
      <c r="C16" s="1461"/>
      <c r="D16" s="1462" t="s">
        <v>52</v>
      </c>
      <c r="E16" s="1463" t="s">
        <v>1587</v>
      </c>
      <c r="F16" s="1239"/>
      <c r="G16" s="1238"/>
    </row>
    <row r="17" spans="1:7" ht="36.75" customHeight="1">
      <c r="A17" s="1231"/>
      <c r="B17" s="5276"/>
      <c r="C17" s="1240"/>
      <c r="D17" s="1235"/>
      <c r="E17" s="1235"/>
      <c r="F17" s="1235"/>
      <c r="G17" s="1241"/>
    </row>
    <row r="18" spans="1:7" ht="36.75" customHeight="1">
      <c r="A18" s="1231"/>
      <c r="B18" s="5274" t="s">
        <v>2572</v>
      </c>
      <c r="C18" s="1458" t="s">
        <v>2573</v>
      </c>
      <c r="D18" s="1459"/>
      <c r="E18" s="1459"/>
      <c r="F18" s="1459"/>
      <c r="G18" s="1460"/>
    </row>
    <row r="19" spans="1:7" ht="36.75" customHeight="1">
      <c r="A19" s="1231"/>
      <c r="B19" s="5275"/>
      <c r="C19" s="1461"/>
      <c r="D19" s="1231"/>
      <c r="E19" s="1231"/>
      <c r="F19" s="1231"/>
      <c r="G19" s="1238"/>
    </row>
    <row r="20" spans="1:7" ht="36.75" customHeight="1">
      <c r="A20" s="1231"/>
      <c r="B20" s="5276"/>
      <c r="C20" s="1240"/>
      <c r="D20" s="1235"/>
      <c r="E20" s="1235"/>
      <c r="F20" s="1235"/>
      <c r="G20" s="1241"/>
    </row>
    <row r="21" spans="1:7">
      <c r="A21" s="1231"/>
      <c r="B21" s="1231"/>
      <c r="C21" s="1231"/>
      <c r="D21" s="1231"/>
      <c r="E21" s="1231"/>
      <c r="F21" s="1231"/>
      <c r="G21" s="1231"/>
    </row>
    <row r="22" spans="1:7" ht="24.75" customHeight="1">
      <c r="A22" s="1231"/>
      <c r="B22" s="1231" t="s">
        <v>2416</v>
      </c>
      <c r="C22" s="1231"/>
      <c r="D22" s="1231"/>
      <c r="E22" s="1231"/>
      <c r="F22" s="1231"/>
      <c r="G22" s="1231"/>
    </row>
    <row r="23" spans="1:7" ht="24.75" customHeight="1">
      <c r="B23" s="5277" t="s">
        <v>2574</v>
      </c>
      <c r="C23" s="5277"/>
      <c r="D23" s="5277"/>
      <c r="E23" s="5277"/>
      <c r="F23" s="5277"/>
      <c r="G23" s="5277"/>
    </row>
    <row r="24" spans="1:7" ht="13.5" customHeight="1">
      <c r="B24" s="1242"/>
    </row>
    <row r="28" spans="1:7">
      <c r="C28" s="1232" t="s">
        <v>2842</v>
      </c>
    </row>
  </sheetData>
  <mergeCells count="11">
    <mergeCell ref="I1:K1"/>
    <mergeCell ref="I2:K2"/>
    <mergeCell ref="A4:G4"/>
    <mergeCell ref="C6:G6"/>
    <mergeCell ref="C7:G7"/>
    <mergeCell ref="F2:G2"/>
    <mergeCell ref="C8:G8"/>
    <mergeCell ref="B9:B13"/>
    <mergeCell ref="B14:B17"/>
    <mergeCell ref="B18:B20"/>
    <mergeCell ref="B23:G23"/>
  </mergeCells>
  <phoneticPr fontId="33"/>
  <hyperlinks>
    <hyperlink ref="I1:J1" location="'目次（児加算別紙）'!A1" display="目次（児加算別紙）"/>
  </hyperlinks>
  <printOptions horizontalCentered="1"/>
  <pageMargins left="0.98425196850393704" right="0.98425196850393704" top="0.78740157480314965" bottom="0.74803149606299213" header="0.31496062992125984" footer="0.31496062992125984"/>
  <pageSetup paperSize="9" scale="70" orientation="portrait" blackAndWhite="1" r:id="rId1"/>
  <drawing r:id="rId2"/>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7"/>
  <sheetViews>
    <sheetView view="pageBreakPreview" zoomScaleNormal="115" zoomScaleSheetLayoutView="100" workbookViewId="0">
      <selection activeCell="E11" sqref="E11:H11"/>
    </sheetView>
  </sheetViews>
  <sheetFormatPr defaultColWidth="8.625" defaultRowHeight="12"/>
  <cols>
    <col min="1" max="1" width="3.875" style="1247" customWidth="1"/>
    <col min="2" max="2" width="13.625" style="1247" customWidth="1"/>
    <col min="3" max="3" width="10.5" style="1247" customWidth="1"/>
    <col min="4" max="4" width="12.875" style="1247" customWidth="1"/>
    <col min="5" max="5" width="11.625" style="1247" customWidth="1"/>
    <col min="6" max="6" width="15.875" style="1247" customWidth="1"/>
    <col min="7" max="7" width="7.375" style="1247" customWidth="1"/>
    <col min="8" max="8" width="14.125" style="1247" customWidth="1"/>
    <col min="9" max="16384" width="8.625" style="1247"/>
  </cols>
  <sheetData>
    <row r="1" spans="1:11" s="511" customFormat="1" ht="13.5">
      <c r="A1" s="511" t="s">
        <v>2575</v>
      </c>
      <c r="I1" s="2036" t="s">
        <v>407</v>
      </c>
      <c r="J1" s="2036"/>
    </row>
    <row r="2" spans="1:11" s="511" customFormat="1" ht="15" customHeight="1">
      <c r="A2" s="5341" t="s">
        <v>2576</v>
      </c>
      <c r="B2" s="5341"/>
      <c r="C2" s="5342"/>
      <c r="D2" s="5292"/>
      <c r="I2" s="1243"/>
      <c r="J2" s="1243"/>
    </row>
    <row r="3" spans="1:11" s="511" customFormat="1" ht="35.450000000000003" customHeight="1">
      <c r="A3" s="5343" t="s">
        <v>2577</v>
      </c>
      <c r="B3" s="5344"/>
      <c r="C3" s="5344"/>
      <c r="D3" s="5344"/>
      <c r="E3" s="5344"/>
      <c r="F3" s="5344"/>
      <c r="G3" s="5344"/>
      <c r="H3" s="5344"/>
    </row>
    <row r="4" spans="1:11" s="511" customFormat="1" ht="21" customHeight="1">
      <c r="G4" s="5345" t="str">
        <f>IF(基本情報入力シート!$D$3="","",基本情報入力シート!$D$3)</f>
        <v/>
      </c>
      <c r="H4" s="5345"/>
    </row>
    <row r="5" spans="1:11" s="511" customFormat="1" ht="13.5">
      <c r="A5" s="511" t="s">
        <v>1232</v>
      </c>
    </row>
    <row r="6" spans="1:11" s="511" customFormat="1" ht="17.25" customHeight="1">
      <c r="D6" s="509" t="s">
        <v>2578</v>
      </c>
      <c r="E6" s="511" t="s">
        <v>2579</v>
      </c>
      <c r="F6" s="5340" t="str">
        <f>IF(基本情報入力シート!$D$12="","",基本情報入力シート!$D$12)</f>
        <v/>
      </c>
      <c r="G6" s="5340"/>
      <c r="H6" s="5340"/>
    </row>
    <row r="7" spans="1:11" s="511" customFormat="1" ht="17.45" customHeight="1">
      <c r="E7" s="511" t="s">
        <v>2580</v>
      </c>
      <c r="F7" s="1244" t="str">
        <f>IF(基本情報入力シート!$D$16="","",基本情報入力シート!$D$16)</f>
        <v/>
      </c>
      <c r="G7" s="5324" t="str">
        <f>IF(基本情報入力シート!$D$18="","",基本情報入力シート!$D$18)</f>
        <v/>
      </c>
      <c r="H7" s="5324"/>
    </row>
    <row r="8" spans="1:11" s="511" customFormat="1" ht="13.5"/>
    <row r="9" spans="1:11" s="511" customFormat="1" ht="13.5">
      <c r="B9" s="511" t="s">
        <v>2581</v>
      </c>
    </row>
    <row r="10" spans="1:11" s="511" customFormat="1" ht="13.5"/>
    <row r="11" spans="1:11" ht="20.100000000000001" customHeight="1">
      <c r="A11" s="1245"/>
      <c r="B11" s="1246"/>
      <c r="C11" s="5299" t="s">
        <v>2582</v>
      </c>
      <c r="D11" s="5302"/>
      <c r="E11" s="5325"/>
      <c r="F11" s="5325"/>
      <c r="G11" s="5325"/>
      <c r="H11" s="5326"/>
    </row>
    <row r="12" spans="1:11" ht="20.100000000000001" customHeight="1">
      <c r="A12" s="1248" t="s">
        <v>2583</v>
      </c>
      <c r="B12" s="1249"/>
      <c r="C12" s="1249"/>
      <c r="D12" s="1249"/>
      <c r="E12" s="1249"/>
      <c r="F12" s="1249"/>
      <c r="G12" s="1249"/>
      <c r="H12" s="1250"/>
    </row>
    <row r="13" spans="1:11" ht="20.100000000000001" customHeight="1">
      <c r="A13" s="1251"/>
      <c r="B13" s="1252" t="s">
        <v>2584</v>
      </c>
      <c r="C13" s="1253"/>
      <c r="D13" s="1253"/>
      <c r="E13" s="1253"/>
      <c r="F13" s="1253"/>
      <c r="G13" s="1253"/>
      <c r="H13" s="1254"/>
      <c r="I13" s="2036"/>
      <c r="J13" s="2036"/>
      <c r="K13" s="1255"/>
    </row>
    <row r="14" spans="1:11" ht="20.100000000000001" customHeight="1">
      <c r="A14" s="1256"/>
      <c r="B14" s="1252" t="s">
        <v>2585</v>
      </c>
      <c r="C14" s="1253"/>
      <c r="D14" s="1253"/>
      <c r="E14" s="1253"/>
      <c r="F14" s="1253"/>
      <c r="G14" s="1253"/>
      <c r="H14" s="1254"/>
    </row>
    <row r="15" spans="1:11" ht="20.100000000000001" customHeight="1">
      <c r="A15" s="5289" t="s">
        <v>2586</v>
      </c>
      <c r="B15" s="1257" t="s">
        <v>2587</v>
      </c>
      <c r="C15" s="5327" t="str">
        <f>IF(基本情報入力シート!$D$11="","",基本情報入力シート!$D$11)</f>
        <v/>
      </c>
      <c r="D15" s="5328"/>
      <c r="E15" s="5328"/>
      <c r="F15" s="5328"/>
      <c r="G15" s="5328"/>
      <c r="H15" s="5329"/>
    </row>
    <row r="16" spans="1:11" ht="20.100000000000001" customHeight="1">
      <c r="A16" s="5289"/>
      <c r="B16" s="1258" t="s">
        <v>2588</v>
      </c>
      <c r="C16" s="5330" t="str">
        <f>IF(基本情報入力シート!$D$12="","",基本情報入力シート!$D$12)</f>
        <v/>
      </c>
      <c r="D16" s="5331"/>
      <c r="E16" s="5331"/>
      <c r="F16" s="5331"/>
      <c r="G16" s="5331"/>
      <c r="H16" s="5332"/>
    </row>
    <row r="17" spans="1:8" ht="20.100000000000001" customHeight="1">
      <c r="A17" s="5289"/>
      <c r="B17" s="5311" t="s">
        <v>2589</v>
      </c>
      <c r="C17" s="1259" t="s">
        <v>2590</v>
      </c>
      <c r="D17" s="1260" t="str">
        <f>IF(基本情報入力シート!$E$14="","",基本情報入力シート!$E$14)</f>
        <v/>
      </c>
      <c r="E17" s="1261"/>
      <c r="F17" s="1261"/>
      <c r="G17" s="1261"/>
      <c r="H17" s="1262"/>
    </row>
    <row r="18" spans="1:8" ht="20.100000000000001" customHeight="1">
      <c r="A18" s="5289"/>
      <c r="B18" s="5333"/>
      <c r="C18" s="5334" t="str">
        <f>IF(基本情報入力シート!$D$15="","",基本情報入力シート!$D$15)</f>
        <v/>
      </c>
      <c r="D18" s="5335"/>
      <c r="E18" s="5335"/>
      <c r="F18" s="5335"/>
      <c r="G18" s="5335"/>
      <c r="H18" s="5336"/>
    </row>
    <row r="19" spans="1:8" ht="20.100000000000001" customHeight="1">
      <c r="A19" s="5289"/>
      <c r="B19" s="1263" t="s">
        <v>2591</v>
      </c>
      <c r="C19" s="1264" t="s">
        <v>2592</v>
      </c>
      <c r="D19" s="1265" t="str">
        <f>IF(指定・更新申請!$E$21="","",指定・更新申請!$E$21)</f>
        <v>025-241-4111</v>
      </c>
      <c r="E19" s="1264" t="s">
        <v>2593</v>
      </c>
      <c r="F19" s="5337" t="str">
        <f>IF(指定・更新申請!$P$21="","",指定・更新申請!$P$21)</f>
        <v>025-241-4111</v>
      </c>
      <c r="G19" s="5338"/>
      <c r="H19" s="5339"/>
    </row>
    <row r="20" spans="1:8" ht="20.100000000000001" customHeight="1">
      <c r="A20" s="5289"/>
      <c r="B20" s="1263" t="s">
        <v>2594</v>
      </c>
      <c r="C20" s="5308" t="str">
        <f>IF(基本情報入力シート!$D$13="","",基本情報入力シート!$D$13)</f>
        <v/>
      </c>
      <c r="D20" s="5309"/>
      <c r="E20" s="5309"/>
      <c r="F20" s="5309"/>
      <c r="G20" s="5309"/>
      <c r="H20" s="5310"/>
    </row>
    <row r="21" spans="1:8" ht="20.100000000000001" customHeight="1">
      <c r="A21" s="5289"/>
      <c r="B21" s="5311" t="s">
        <v>2595</v>
      </c>
      <c r="C21" s="5313" t="s">
        <v>2596</v>
      </c>
      <c r="D21" s="5315" t="str">
        <f>IF(基本情報入力シート!$D$16="","",基本情報入力シート!$D$16)</f>
        <v/>
      </c>
      <c r="E21" s="1266" t="s">
        <v>2597</v>
      </c>
      <c r="F21" s="1267" t="str">
        <f>IF(基本情報入力シート!$D$17="","",基本情報入力シート!$D$17)</f>
        <v/>
      </c>
      <c r="G21" s="5317" t="s">
        <v>2598</v>
      </c>
      <c r="H21" s="5318">
        <f>IF(指定・更新申請!$O$24="","",指定・更新申請!$O$24)</f>
        <v>29221</v>
      </c>
    </row>
    <row r="22" spans="1:8" ht="20.100000000000001" customHeight="1">
      <c r="A22" s="5289"/>
      <c r="B22" s="5312"/>
      <c r="C22" s="5314"/>
      <c r="D22" s="5316"/>
      <c r="E22" s="1268" t="s">
        <v>2599</v>
      </c>
      <c r="F22" s="1269" t="str">
        <f>IF(基本情報入力シート!$D$18="","",基本情報入力シート!$D$18)</f>
        <v/>
      </c>
      <c r="G22" s="5299"/>
      <c r="H22" s="5318"/>
    </row>
    <row r="23" spans="1:8" ht="20.100000000000001" customHeight="1">
      <c r="A23" s="5289"/>
      <c r="B23" s="5297" t="s">
        <v>2600</v>
      </c>
      <c r="C23" s="1259" t="s">
        <v>2601</v>
      </c>
      <c r="D23" s="1260" t="str">
        <f>IF(基本情報入力シート!$E$14="","",基本情報入力シート!$E$14)</f>
        <v/>
      </c>
      <c r="E23" s="1261"/>
      <c r="F23" s="1261"/>
      <c r="G23" s="1261"/>
      <c r="H23" s="1262"/>
    </row>
    <row r="24" spans="1:8" ht="20.100000000000001" customHeight="1">
      <c r="A24" s="5289"/>
      <c r="B24" s="5319"/>
      <c r="C24" s="5320" t="str">
        <f>IF(基本情報入力シート!$D$15="","",基本情報入力シート!$D$15)</f>
        <v/>
      </c>
      <c r="D24" s="5321"/>
      <c r="E24" s="5321"/>
      <c r="F24" s="5321"/>
      <c r="G24" s="5321"/>
      <c r="H24" s="5316"/>
    </row>
    <row r="25" spans="1:8" ht="20.100000000000001" customHeight="1">
      <c r="A25" s="5296" t="s">
        <v>2602</v>
      </c>
      <c r="B25" s="5322"/>
      <c r="C25" s="1264" t="s">
        <v>2603</v>
      </c>
      <c r="D25" s="1264" t="s">
        <v>2604</v>
      </c>
      <c r="E25" s="1263" t="s">
        <v>2605</v>
      </c>
      <c r="F25" s="5299" t="s">
        <v>2606</v>
      </c>
      <c r="G25" s="5323"/>
      <c r="H25" s="5302"/>
    </row>
    <row r="26" spans="1:8" ht="20.100000000000001" customHeight="1">
      <c r="A26" s="5322"/>
      <c r="B26" s="5322"/>
      <c r="C26" s="1270" t="s">
        <v>2607</v>
      </c>
      <c r="D26" s="1270" t="s">
        <v>2608</v>
      </c>
      <c r="E26" s="1271"/>
      <c r="F26" s="5286"/>
      <c r="G26" s="5287"/>
      <c r="H26" s="5288"/>
    </row>
    <row r="27" spans="1:8" ht="35.450000000000003" customHeight="1">
      <c r="A27" s="5296" t="s">
        <v>2609</v>
      </c>
      <c r="B27" s="5296"/>
      <c r="C27" s="5290" t="s">
        <v>2610</v>
      </c>
      <c r="D27" s="5291"/>
      <c r="E27" s="5291"/>
      <c r="F27" s="5291"/>
      <c r="G27" s="5291"/>
      <c r="H27" s="5292"/>
    </row>
    <row r="28" spans="1:8" ht="35.450000000000003" customHeight="1">
      <c r="A28" s="5296"/>
      <c r="B28" s="5296"/>
      <c r="C28" s="5290" t="s">
        <v>2611</v>
      </c>
      <c r="D28" s="5291"/>
      <c r="E28" s="5291"/>
      <c r="F28" s="5291"/>
      <c r="G28" s="5291"/>
      <c r="H28" s="5292"/>
    </row>
    <row r="29" spans="1:8" ht="22.5" customHeight="1">
      <c r="A29" s="5296" t="s">
        <v>2612</v>
      </c>
      <c r="B29" s="5296"/>
      <c r="C29" s="5297" t="s">
        <v>2613</v>
      </c>
      <c r="D29" s="5299" t="s">
        <v>2614</v>
      </c>
      <c r="E29" s="5300"/>
      <c r="F29" s="5301"/>
      <c r="G29" s="5299" t="s">
        <v>2615</v>
      </c>
      <c r="H29" s="5302"/>
    </row>
    <row r="30" spans="1:8" ht="22.5" customHeight="1">
      <c r="A30" s="5296"/>
      <c r="B30" s="5296"/>
      <c r="C30" s="5298"/>
      <c r="D30" s="5286"/>
      <c r="E30" s="5303"/>
      <c r="F30" s="5304"/>
      <c r="G30" s="5305" t="s">
        <v>2616</v>
      </c>
      <c r="H30" s="5306"/>
    </row>
    <row r="31" spans="1:8" ht="22.5" customHeight="1">
      <c r="A31" s="5296"/>
      <c r="B31" s="5296"/>
      <c r="C31" s="1263" t="s">
        <v>2617</v>
      </c>
      <c r="D31" s="5307" t="s">
        <v>2618</v>
      </c>
      <c r="E31" s="5291"/>
      <c r="F31" s="5291"/>
      <c r="G31" s="5291"/>
      <c r="H31" s="5292"/>
    </row>
    <row r="32" spans="1:8" ht="22.5" customHeight="1">
      <c r="A32" s="5296"/>
      <c r="B32" s="5296"/>
      <c r="C32" s="1263" t="s">
        <v>2619</v>
      </c>
      <c r="D32" s="5307" t="s">
        <v>2620</v>
      </c>
      <c r="E32" s="5291"/>
      <c r="F32" s="5291"/>
      <c r="G32" s="5291"/>
      <c r="H32" s="5292"/>
    </row>
    <row r="33" spans="1:8" ht="20.100000000000001" customHeight="1">
      <c r="A33" s="5289" t="s">
        <v>2621</v>
      </c>
      <c r="B33" s="5290" t="s">
        <v>2622</v>
      </c>
      <c r="C33" s="5291"/>
      <c r="D33" s="5292"/>
      <c r="E33" s="5293"/>
      <c r="F33" s="5294"/>
      <c r="G33" s="5294"/>
      <c r="H33" s="5295"/>
    </row>
    <row r="34" spans="1:8" ht="20.100000000000001" customHeight="1">
      <c r="A34" s="5289"/>
      <c r="B34" s="5290" t="s">
        <v>2623</v>
      </c>
      <c r="C34" s="5291"/>
      <c r="D34" s="5292"/>
      <c r="E34" s="5293"/>
      <c r="F34" s="5294"/>
      <c r="G34" s="5294"/>
      <c r="H34" s="5295"/>
    </row>
    <row r="35" spans="1:8" ht="20.100000000000001" customHeight="1">
      <c r="A35" s="5289"/>
      <c r="B35" s="5290" t="s">
        <v>2624</v>
      </c>
      <c r="C35" s="5291"/>
      <c r="D35" s="5292"/>
      <c r="E35" s="5293"/>
      <c r="F35" s="5294"/>
      <c r="G35" s="5294"/>
      <c r="H35" s="5295"/>
    </row>
    <row r="36" spans="1:8" ht="20.100000000000001" customHeight="1">
      <c r="A36" s="5289"/>
      <c r="B36" s="5290" t="s">
        <v>2625</v>
      </c>
      <c r="C36" s="5291"/>
      <c r="D36" s="5292"/>
      <c r="E36" s="5293"/>
      <c r="F36" s="5294"/>
      <c r="G36" s="5294"/>
      <c r="H36" s="5295"/>
    </row>
    <row r="37" spans="1:8" ht="20.100000000000001" customHeight="1">
      <c r="A37" s="5289"/>
      <c r="B37" s="5290" t="s">
        <v>2626</v>
      </c>
      <c r="C37" s="5291"/>
      <c r="D37" s="5292"/>
      <c r="E37" s="5286" t="s">
        <v>2627</v>
      </c>
      <c r="F37" s="5287"/>
      <c r="G37" s="5287"/>
      <c r="H37" s="5288"/>
    </row>
  </sheetData>
  <mergeCells count="49">
    <mergeCell ref="F6:H6"/>
    <mergeCell ref="I1:J1"/>
    <mergeCell ref="A2:B2"/>
    <mergeCell ref="C2:D2"/>
    <mergeCell ref="A3:H3"/>
    <mergeCell ref="G4:H4"/>
    <mergeCell ref="G7:H7"/>
    <mergeCell ref="C11:D11"/>
    <mergeCell ref="E11:H11"/>
    <mergeCell ref="I13:J13"/>
    <mergeCell ref="A15:A24"/>
    <mergeCell ref="C15:H15"/>
    <mergeCell ref="C16:H16"/>
    <mergeCell ref="B17:B18"/>
    <mergeCell ref="C18:H18"/>
    <mergeCell ref="F19:H19"/>
    <mergeCell ref="A27:B28"/>
    <mergeCell ref="C27:H27"/>
    <mergeCell ref="C28:H28"/>
    <mergeCell ref="C20:H20"/>
    <mergeCell ref="B21:B22"/>
    <mergeCell ref="C21:C22"/>
    <mergeCell ref="D21:D22"/>
    <mergeCell ref="G21:G22"/>
    <mergeCell ref="H21:H22"/>
    <mergeCell ref="B23:B24"/>
    <mergeCell ref="C24:H24"/>
    <mergeCell ref="A25:B26"/>
    <mergeCell ref="F25:H25"/>
    <mergeCell ref="F26:H26"/>
    <mergeCell ref="A29:B32"/>
    <mergeCell ref="C29:C30"/>
    <mergeCell ref="D29:F29"/>
    <mergeCell ref="G29:H29"/>
    <mergeCell ref="D30:F30"/>
    <mergeCell ref="G30:H30"/>
    <mergeCell ref="D31:H31"/>
    <mergeCell ref="D32:H32"/>
    <mergeCell ref="E37:H37"/>
    <mergeCell ref="A33:A37"/>
    <mergeCell ref="B33:D33"/>
    <mergeCell ref="E33:H33"/>
    <mergeCell ref="B34:D34"/>
    <mergeCell ref="E34:H34"/>
    <mergeCell ref="B35:D35"/>
    <mergeCell ref="E35:H35"/>
    <mergeCell ref="B36:D36"/>
    <mergeCell ref="E36:H36"/>
    <mergeCell ref="B37:D37"/>
  </mergeCells>
  <phoneticPr fontId="33"/>
  <hyperlinks>
    <hyperlink ref="I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8"/>
  <sheetViews>
    <sheetView view="pageBreakPreview" zoomScaleNormal="100" zoomScaleSheetLayoutView="100" workbookViewId="0">
      <selection activeCell="E11" sqref="E11:H11"/>
    </sheetView>
  </sheetViews>
  <sheetFormatPr defaultColWidth="8.625" defaultRowHeight="12"/>
  <cols>
    <col min="1" max="1" width="3.875" style="1247" customWidth="1"/>
    <col min="2" max="2" width="13.625" style="1247" customWidth="1"/>
    <col min="3" max="3" width="10.5" style="1247" customWidth="1"/>
    <col min="4" max="4" width="12.875" style="1247" customWidth="1"/>
    <col min="5" max="5" width="11.625" style="1247" customWidth="1"/>
    <col min="6" max="6" width="15.875" style="1247" customWidth="1"/>
    <col min="7" max="7" width="7.375" style="1247" customWidth="1"/>
    <col min="8" max="8" width="14.125" style="1247" customWidth="1"/>
    <col min="9" max="16384" width="8.625" style="1247"/>
  </cols>
  <sheetData>
    <row r="1" spans="1:11" s="511" customFormat="1" ht="13.5">
      <c r="A1" s="511" t="s">
        <v>2628</v>
      </c>
      <c r="I1" s="5349" t="s">
        <v>407</v>
      </c>
      <c r="J1" s="5349"/>
      <c r="K1" s="1272"/>
    </row>
    <row r="2" spans="1:11" s="511" customFormat="1" ht="15" customHeight="1">
      <c r="A2" s="5341" t="s">
        <v>2576</v>
      </c>
      <c r="B2" s="5341"/>
      <c r="C2" s="5342"/>
      <c r="D2" s="5292"/>
    </row>
    <row r="3" spans="1:11" s="511" customFormat="1" ht="35.450000000000003" customHeight="1">
      <c r="A3" s="3111" t="s">
        <v>2629</v>
      </c>
      <c r="B3" s="5344"/>
      <c r="C3" s="5344"/>
      <c r="D3" s="5344"/>
      <c r="E3" s="5344"/>
      <c r="F3" s="5344"/>
      <c r="G3" s="5344"/>
      <c r="H3" s="5344"/>
    </row>
    <row r="4" spans="1:11" s="511" customFormat="1" ht="21" customHeight="1">
      <c r="G4" s="5345" t="str">
        <f>IF(基本情報入力シート!$D$3="","",基本情報入力シート!$D$3)</f>
        <v/>
      </c>
      <c r="H4" s="5345"/>
    </row>
    <row r="5" spans="1:11" s="511" customFormat="1" ht="13.5">
      <c r="A5" s="511" t="s">
        <v>2630</v>
      </c>
    </row>
    <row r="6" spans="1:11" s="511" customFormat="1" ht="17.45" customHeight="1">
      <c r="D6" s="509" t="s">
        <v>2578</v>
      </c>
      <c r="E6" s="511" t="s">
        <v>2631</v>
      </c>
      <c r="F6" s="5340" t="str">
        <f>IF(基本情報入力シート!$D$12="","",基本情報入力シート!$D$12)</f>
        <v/>
      </c>
      <c r="G6" s="5340"/>
      <c r="H6" s="5340"/>
    </row>
    <row r="7" spans="1:11" s="511" customFormat="1" ht="17.45" customHeight="1">
      <c r="E7" s="511" t="s">
        <v>2632</v>
      </c>
      <c r="F7" s="510" t="str">
        <f>IF(基本情報入力シート!$D$16="","",基本情報入力シート!$D$16)</f>
        <v/>
      </c>
      <c r="G7" s="5324" t="str">
        <f>IF(基本情報入力シート!$D$18="","",基本情報入力シート!$D$18)</f>
        <v/>
      </c>
      <c r="H7" s="5324"/>
    </row>
    <row r="8" spans="1:11" s="511" customFormat="1" ht="13.5"/>
    <row r="9" spans="1:11" s="511" customFormat="1" ht="13.5">
      <c r="B9" s="511" t="s">
        <v>2581</v>
      </c>
    </row>
    <row r="10" spans="1:11" s="511" customFormat="1" ht="13.5"/>
    <row r="11" spans="1:11" ht="20.100000000000001" customHeight="1">
      <c r="A11" s="1245"/>
      <c r="B11" s="1246"/>
      <c r="C11" s="5299" t="s">
        <v>2582</v>
      </c>
      <c r="D11" s="5302"/>
      <c r="E11" s="5325"/>
      <c r="F11" s="5325"/>
      <c r="G11" s="5325"/>
      <c r="H11" s="5326"/>
    </row>
    <row r="12" spans="1:11" ht="20.100000000000001" customHeight="1">
      <c r="A12" s="1248" t="s">
        <v>2583</v>
      </c>
      <c r="B12" s="1249"/>
      <c r="C12" s="1249"/>
      <c r="D12" s="1249"/>
      <c r="E12" s="1249"/>
      <c r="F12" s="1249"/>
      <c r="G12" s="1249"/>
      <c r="H12" s="1250"/>
    </row>
    <row r="13" spans="1:11" ht="20.100000000000001" customHeight="1">
      <c r="A13" s="1251"/>
      <c r="B13" s="1252" t="s">
        <v>2633</v>
      </c>
      <c r="C13" s="1253"/>
      <c r="D13" s="1253"/>
      <c r="E13" s="1253"/>
      <c r="F13" s="1253"/>
      <c r="G13" s="1253"/>
      <c r="H13" s="1254"/>
    </row>
    <row r="14" spans="1:11" ht="20.100000000000001" customHeight="1">
      <c r="A14" s="1256"/>
      <c r="B14" s="1252" t="s">
        <v>2634</v>
      </c>
      <c r="C14" s="1253"/>
      <c r="D14" s="1253"/>
      <c r="E14" s="1253"/>
      <c r="F14" s="1253"/>
      <c r="G14" s="1253"/>
      <c r="H14" s="1254"/>
    </row>
    <row r="15" spans="1:11" ht="20.100000000000001" customHeight="1">
      <c r="A15" s="5289" t="s">
        <v>2586</v>
      </c>
      <c r="B15" s="1257" t="s">
        <v>2587</v>
      </c>
      <c r="C15" s="5327" t="str">
        <f>IF(基本情報入力シート!$D$11="","",基本情報入力シート!$D$11)</f>
        <v/>
      </c>
      <c r="D15" s="5328"/>
      <c r="E15" s="5328"/>
      <c r="F15" s="5328"/>
      <c r="G15" s="5328"/>
      <c r="H15" s="5329"/>
    </row>
    <row r="16" spans="1:11" ht="20.100000000000001" customHeight="1">
      <c r="A16" s="5289"/>
      <c r="B16" s="1258" t="s">
        <v>2588</v>
      </c>
      <c r="C16" s="5330" t="str">
        <f>IF(基本情報入力シート!$D$12="","",基本情報入力シート!$D$12)</f>
        <v/>
      </c>
      <c r="D16" s="5331"/>
      <c r="E16" s="5331"/>
      <c r="F16" s="5331"/>
      <c r="G16" s="5331"/>
      <c r="H16" s="5332"/>
    </row>
    <row r="17" spans="1:8" ht="20.100000000000001" customHeight="1">
      <c r="A17" s="5289"/>
      <c r="B17" s="5311" t="s">
        <v>2635</v>
      </c>
      <c r="C17" s="1259" t="s">
        <v>2636</v>
      </c>
      <c r="D17" s="1260" t="str">
        <f>IF(基本情報入力シート!$E$9="","",基本情報入力シート!$E$9)</f>
        <v/>
      </c>
      <c r="E17" s="1261"/>
      <c r="F17" s="1261"/>
      <c r="G17" s="1261"/>
      <c r="H17" s="1262"/>
    </row>
    <row r="18" spans="1:8" ht="20.100000000000001" customHeight="1">
      <c r="A18" s="5289"/>
      <c r="B18" s="5333"/>
      <c r="C18" s="5346" t="str">
        <f>IF(基本情報入力シート!$D$10="","",基本情報入力シート!$D$10)</f>
        <v/>
      </c>
      <c r="D18" s="5347"/>
      <c r="E18" s="5347"/>
      <c r="F18" s="5347"/>
      <c r="G18" s="5347"/>
      <c r="H18" s="5348"/>
    </row>
    <row r="19" spans="1:8" ht="20.100000000000001" customHeight="1">
      <c r="A19" s="5289"/>
      <c r="B19" s="1263" t="s">
        <v>2591</v>
      </c>
      <c r="C19" s="1264" t="s">
        <v>2592</v>
      </c>
      <c r="D19" s="1273" t="str">
        <f>IF(指定・更新申請!$E$21="","",指定・更新申請!$E$21)</f>
        <v>025-241-4111</v>
      </c>
      <c r="E19" s="1274" t="s">
        <v>2637</v>
      </c>
      <c r="F19" s="5337" t="str">
        <f>IF(指定・更新申請!$P$21="","",指定・更新申請!$P$21)</f>
        <v>025-241-4111</v>
      </c>
      <c r="G19" s="5338"/>
      <c r="H19" s="5339"/>
    </row>
    <row r="20" spans="1:8" ht="20.100000000000001" customHeight="1">
      <c r="A20" s="5289"/>
      <c r="B20" s="1263" t="s">
        <v>2594</v>
      </c>
      <c r="C20" s="5308" t="str">
        <f>IF(基本情報入力シート!$D$13="","",基本情報入力シート!$D$13)</f>
        <v/>
      </c>
      <c r="D20" s="5309"/>
      <c r="E20" s="5309"/>
      <c r="F20" s="5309"/>
      <c r="G20" s="5309"/>
      <c r="H20" s="5310"/>
    </row>
    <row r="21" spans="1:8" ht="20.100000000000001" customHeight="1">
      <c r="A21" s="5289"/>
      <c r="B21" s="5311" t="s">
        <v>2638</v>
      </c>
      <c r="C21" s="5313" t="s">
        <v>2596</v>
      </c>
      <c r="D21" s="5315" t="str">
        <f>IF(基本情報入力シート!$D$16="","",基本情報入力シート!$D$16)</f>
        <v/>
      </c>
      <c r="E21" s="1266" t="s">
        <v>2639</v>
      </c>
      <c r="F21" s="1267" t="str">
        <f>IF(基本情報入力シート!$D$17="","",基本情報入力シート!$D$17)</f>
        <v/>
      </c>
      <c r="G21" s="5317" t="s">
        <v>2598</v>
      </c>
      <c r="H21" s="5318">
        <f>IF(指定・更新申請!$O$24="","",指定・更新申請!$O$24)</f>
        <v>29221</v>
      </c>
    </row>
    <row r="22" spans="1:8" ht="20.100000000000001" customHeight="1">
      <c r="A22" s="5289"/>
      <c r="B22" s="5312"/>
      <c r="C22" s="5314"/>
      <c r="D22" s="5316"/>
      <c r="E22" s="1268" t="s">
        <v>2599</v>
      </c>
      <c r="F22" s="1269" t="str">
        <f>IF(基本情報入力シート!$D$18="","",基本情報入力シート!$D$18)</f>
        <v/>
      </c>
      <c r="G22" s="5299"/>
      <c r="H22" s="5318"/>
    </row>
    <row r="23" spans="1:8" ht="20.100000000000001" customHeight="1">
      <c r="A23" s="5289"/>
      <c r="B23" s="5297" t="s">
        <v>2600</v>
      </c>
      <c r="C23" s="1259" t="s">
        <v>2640</v>
      </c>
      <c r="D23" s="1260" t="str">
        <f>IF(基本情報入力シート!$E$14="","",基本情報入力シート!$E$14)</f>
        <v/>
      </c>
      <c r="E23" s="1261"/>
      <c r="F23" s="1261"/>
      <c r="G23" s="1261"/>
      <c r="H23" s="1262"/>
    </row>
    <row r="24" spans="1:8" ht="20.100000000000001" customHeight="1">
      <c r="A24" s="5289"/>
      <c r="B24" s="5319"/>
      <c r="C24" s="5320" t="str">
        <f>IF(基本情報入力シート!$D$15="","",基本情報入力シート!$D$15)</f>
        <v/>
      </c>
      <c r="D24" s="5321"/>
      <c r="E24" s="5321"/>
      <c r="F24" s="5321"/>
      <c r="G24" s="5321"/>
      <c r="H24" s="5316"/>
    </row>
    <row r="25" spans="1:8" ht="20.100000000000001" customHeight="1">
      <c r="A25" s="5296" t="s">
        <v>2602</v>
      </c>
      <c r="B25" s="5322"/>
      <c r="C25" s="1264" t="s">
        <v>2603</v>
      </c>
      <c r="D25" s="1264" t="s">
        <v>2604</v>
      </c>
      <c r="E25" s="1263" t="s">
        <v>2641</v>
      </c>
      <c r="F25" s="5299" t="s">
        <v>2642</v>
      </c>
      <c r="G25" s="5323"/>
      <c r="H25" s="5302"/>
    </row>
    <row r="26" spans="1:8" ht="20.100000000000001" customHeight="1">
      <c r="A26" s="5322"/>
      <c r="B26" s="5322"/>
      <c r="C26" s="1270" t="s">
        <v>2607</v>
      </c>
      <c r="D26" s="1270" t="s">
        <v>2643</v>
      </c>
      <c r="E26" s="1271"/>
      <c r="F26" s="5286"/>
      <c r="G26" s="5287"/>
      <c r="H26" s="5288"/>
    </row>
    <row r="27" spans="1:8" ht="20.100000000000001" customHeight="1">
      <c r="A27" s="5296" t="s">
        <v>2644</v>
      </c>
      <c r="B27" s="5296"/>
      <c r="C27" s="5290" t="s">
        <v>2645</v>
      </c>
      <c r="D27" s="5291"/>
      <c r="E27" s="5291"/>
      <c r="F27" s="5291"/>
      <c r="G27" s="5291"/>
      <c r="H27" s="5292"/>
    </row>
    <row r="28" spans="1:8" ht="20.100000000000001" customHeight="1">
      <c r="A28" s="5296"/>
      <c r="B28" s="5296"/>
      <c r="C28" s="5290" t="s">
        <v>2646</v>
      </c>
      <c r="D28" s="5291"/>
      <c r="E28" s="5291"/>
      <c r="F28" s="5291"/>
      <c r="G28" s="5291"/>
      <c r="H28" s="5292"/>
    </row>
    <row r="29" spans="1:8" ht="20.100000000000001" customHeight="1">
      <c r="A29" s="5296"/>
      <c r="B29" s="5296"/>
      <c r="C29" s="5290" t="s">
        <v>2647</v>
      </c>
      <c r="D29" s="5291"/>
      <c r="E29" s="5291"/>
      <c r="F29" s="5291"/>
      <c r="G29" s="5291"/>
      <c r="H29" s="5292"/>
    </row>
    <row r="30" spans="1:8" ht="20.100000000000001" customHeight="1">
      <c r="A30" s="5296" t="s">
        <v>2648</v>
      </c>
      <c r="B30" s="5296"/>
      <c r="C30" s="5297" t="s">
        <v>2613</v>
      </c>
      <c r="D30" s="5299" t="s">
        <v>2649</v>
      </c>
      <c r="E30" s="5300"/>
      <c r="F30" s="5301"/>
      <c r="G30" s="5299" t="s">
        <v>2615</v>
      </c>
      <c r="H30" s="5302"/>
    </row>
    <row r="31" spans="1:8" ht="20.100000000000001" customHeight="1">
      <c r="A31" s="5296"/>
      <c r="B31" s="5296"/>
      <c r="C31" s="5298"/>
      <c r="D31" s="5286"/>
      <c r="E31" s="5303"/>
      <c r="F31" s="5304"/>
      <c r="G31" s="5305" t="s">
        <v>2650</v>
      </c>
      <c r="H31" s="5306"/>
    </row>
    <row r="32" spans="1:8" ht="20.100000000000001" customHeight="1">
      <c r="A32" s="5296"/>
      <c r="B32" s="5296"/>
      <c r="C32" s="1263" t="s">
        <v>2617</v>
      </c>
      <c r="D32" s="5307" t="s">
        <v>2618</v>
      </c>
      <c r="E32" s="5291"/>
      <c r="F32" s="5291"/>
      <c r="G32" s="5291"/>
      <c r="H32" s="5292"/>
    </row>
    <row r="33" spans="1:8" ht="20.100000000000001" customHeight="1">
      <c r="A33" s="5296"/>
      <c r="B33" s="5296"/>
      <c r="C33" s="1263" t="s">
        <v>2619</v>
      </c>
      <c r="D33" s="5307" t="s">
        <v>2651</v>
      </c>
      <c r="E33" s="5291"/>
      <c r="F33" s="5291"/>
      <c r="G33" s="5291"/>
      <c r="H33" s="5292"/>
    </row>
    <row r="34" spans="1:8" ht="20.100000000000001" customHeight="1">
      <c r="A34" s="5289" t="s">
        <v>2621</v>
      </c>
      <c r="B34" s="5290" t="s">
        <v>2622</v>
      </c>
      <c r="C34" s="5291"/>
      <c r="D34" s="5292"/>
      <c r="E34" s="5293"/>
      <c r="F34" s="5294"/>
      <c r="G34" s="5294"/>
      <c r="H34" s="5295"/>
    </row>
    <row r="35" spans="1:8" ht="20.100000000000001" customHeight="1">
      <c r="A35" s="5289"/>
      <c r="B35" s="5290" t="s">
        <v>2623</v>
      </c>
      <c r="C35" s="5291"/>
      <c r="D35" s="5292"/>
      <c r="E35" s="5293"/>
      <c r="F35" s="5294"/>
      <c r="G35" s="5294"/>
      <c r="H35" s="5295"/>
    </row>
    <row r="36" spans="1:8" ht="20.100000000000001" customHeight="1">
      <c r="A36" s="5289"/>
      <c r="B36" s="5290" t="s">
        <v>2624</v>
      </c>
      <c r="C36" s="5291"/>
      <c r="D36" s="5292"/>
      <c r="E36" s="5293"/>
      <c r="F36" s="5294"/>
      <c r="G36" s="5294"/>
      <c r="H36" s="5295"/>
    </row>
    <row r="37" spans="1:8" ht="20.100000000000001" customHeight="1">
      <c r="A37" s="5289"/>
      <c r="B37" s="5290" t="s">
        <v>2625</v>
      </c>
      <c r="C37" s="5291"/>
      <c r="D37" s="5292"/>
      <c r="E37" s="5293"/>
      <c r="F37" s="5294"/>
      <c r="G37" s="5294"/>
      <c r="H37" s="5295"/>
    </row>
    <row r="38" spans="1:8" ht="20.100000000000001" customHeight="1">
      <c r="A38" s="5289"/>
      <c r="B38" s="5290" t="s">
        <v>2626</v>
      </c>
      <c r="C38" s="5291"/>
      <c r="D38" s="5292"/>
      <c r="E38" s="5286" t="s">
        <v>2652</v>
      </c>
      <c r="F38" s="5287"/>
      <c r="G38" s="5287"/>
      <c r="H38" s="5288"/>
    </row>
  </sheetData>
  <mergeCells count="49">
    <mergeCell ref="F6:H6"/>
    <mergeCell ref="I1:J1"/>
    <mergeCell ref="A2:B2"/>
    <mergeCell ref="C2:D2"/>
    <mergeCell ref="A3:H3"/>
    <mergeCell ref="G4:H4"/>
    <mergeCell ref="A15:A24"/>
    <mergeCell ref="C15:H15"/>
    <mergeCell ref="C16:H16"/>
    <mergeCell ref="B17:B18"/>
    <mergeCell ref="C18:H18"/>
    <mergeCell ref="F19:H19"/>
    <mergeCell ref="C20:H20"/>
    <mergeCell ref="B23:B24"/>
    <mergeCell ref="C24:H24"/>
    <mergeCell ref="G7:H7"/>
    <mergeCell ref="C11:D11"/>
    <mergeCell ref="E11:H11"/>
    <mergeCell ref="B21:B22"/>
    <mergeCell ref="C21:C22"/>
    <mergeCell ref="D21:D22"/>
    <mergeCell ref="G21:G22"/>
    <mergeCell ref="H21:H22"/>
    <mergeCell ref="A25:B26"/>
    <mergeCell ref="F25:H25"/>
    <mergeCell ref="F26:H26"/>
    <mergeCell ref="A27:B29"/>
    <mergeCell ref="C27:H27"/>
    <mergeCell ref="C28:H28"/>
    <mergeCell ref="C29:H29"/>
    <mergeCell ref="A30:B33"/>
    <mergeCell ref="C30:C31"/>
    <mergeCell ref="D30:F30"/>
    <mergeCell ref="G30:H30"/>
    <mergeCell ref="D31:F31"/>
    <mergeCell ref="G31:H31"/>
    <mergeCell ref="D32:H32"/>
    <mergeCell ref="D33:H33"/>
    <mergeCell ref="E38:H38"/>
    <mergeCell ref="A34:A38"/>
    <mergeCell ref="B34:D34"/>
    <mergeCell ref="E34:H34"/>
    <mergeCell ref="B35:D35"/>
    <mergeCell ref="E35:H35"/>
    <mergeCell ref="B36:D36"/>
    <mergeCell ref="E36:H36"/>
    <mergeCell ref="B37:D37"/>
    <mergeCell ref="E37:H37"/>
    <mergeCell ref="B38:D38"/>
  </mergeCells>
  <phoneticPr fontId="33"/>
  <hyperlinks>
    <hyperlink ref="I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30"/>
  <sheetViews>
    <sheetView view="pageBreakPreview" zoomScaleNormal="115" zoomScaleSheetLayoutView="100" workbookViewId="0">
      <selection activeCell="B16" sqref="B16"/>
    </sheetView>
  </sheetViews>
  <sheetFormatPr defaultColWidth="8.625" defaultRowHeight="12"/>
  <cols>
    <col min="1" max="1" width="3.875" style="1247" customWidth="1"/>
    <col min="2" max="2" width="4.625" style="1247" customWidth="1"/>
    <col min="3" max="3" width="13.625" style="1247" customWidth="1"/>
    <col min="4" max="4" width="14.125" style="1247" customWidth="1"/>
    <col min="5" max="5" width="10.375" style="1247" customWidth="1"/>
    <col min="6" max="22" width="2.125" style="1247" customWidth="1"/>
    <col min="23" max="23" width="16.125" style="1247" bestFit="1" customWidth="1"/>
    <col min="24" max="16384" width="8.625" style="1247"/>
  </cols>
  <sheetData>
    <row r="1" spans="1:27" s="511" customFormat="1" ht="13.5">
      <c r="A1" s="511" t="s">
        <v>2653</v>
      </c>
      <c r="W1" s="2036" t="s">
        <v>407</v>
      </c>
      <c r="X1" s="2036"/>
      <c r="Y1" s="1272"/>
      <c r="Z1" s="1272"/>
      <c r="AA1" s="1272"/>
    </row>
    <row r="2" spans="1:27" s="511" customFormat="1" ht="15" customHeight="1">
      <c r="A2" s="5341" t="s">
        <v>2576</v>
      </c>
      <c r="B2" s="5341"/>
      <c r="C2" s="5341"/>
      <c r="D2" s="5342"/>
      <c r="E2" s="5292"/>
    </row>
    <row r="3" spans="1:27" s="511" customFormat="1" ht="35.450000000000003" customHeight="1">
      <c r="A3" s="5343" t="s">
        <v>2654</v>
      </c>
      <c r="B3" s="5343"/>
      <c r="C3" s="5344"/>
      <c r="D3" s="5344"/>
      <c r="E3" s="5344"/>
      <c r="F3" s="5344"/>
      <c r="G3" s="5344"/>
      <c r="H3" s="5344"/>
      <c r="I3" s="5344"/>
      <c r="J3" s="5344"/>
      <c r="K3" s="5344"/>
      <c r="L3" s="5344"/>
      <c r="M3" s="5344"/>
      <c r="N3" s="5344"/>
      <c r="O3" s="5344"/>
      <c r="P3" s="5344"/>
      <c r="Q3" s="5344"/>
      <c r="R3" s="5344"/>
      <c r="S3" s="5344"/>
      <c r="T3" s="5344"/>
      <c r="U3" s="5344"/>
      <c r="V3" s="5344"/>
    </row>
    <row r="4" spans="1:27" s="511" customFormat="1" ht="17.45" customHeight="1">
      <c r="A4" s="1275"/>
      <c r="B4" s="1275"/>
      <c r="C4" s="1276"/>
      <c r="D4" s="1276"/>
      <c r="E4" s="1276"/>
      <c r="F4" s="1276"/>
      <c r="G4" s="1678"/>
      <c r="H4" s="1678"/>
      <c r="I4" s="1678"/>
      <c r="J4" s="1678"/>
      <c r="K4" s="1678"/>
      <c r="L4" s="1678"/>
      <c r="M4" s="1678"/>
      <c r="N4" s="1678"/>
      <c r="O4" s="1678"/>
      <c r="P4" s="1678"/>
      <c r="Q4" s="1678"/>
      <c r="R4" s="1678"/>
      <c r="S4" s="1678"/>
      <c r="T4" s="1678"/>
      <c r="U4" s="1678"/>
      <c r="V4" s="1276"/>
      <c r="W4" s="1272"/>
      <c r="X4" s="1272"/>
    </row>
    <row r="5" spans="1:27" s="511" customFormat="1" ht="21" customHeight="1">
      <c r="F5" s="5345" t="str">
        <f>IF(基本情報入力シート!$D$3="","",基本情報入力シート!$D$3)</f>
        <v/>
      </c>
      <c r="G5" s="5345"/>
      <c r="H5" s="5345"/>
      <c r="I5" s="5345"/>
      <c r="J5" s="5345"/>
      <c r="K5" s="5345"/>
      <c r="L5" s="5345"/>
      <c r="M5" s="5345"/>
      <c r="N5" s="5345"/>
      <c r="O5" s="5345"/>
      <c r="P5" s="5345"/>
      <c r="Q5" s="5345"/>
      <c r="R5" s="5345"/>
      <c r="S5" s="5345"/>
      <c r="T5" s="5345"/>
      <c r="U5" s="5345"/>
      <c r="V5" s="5345"/>
    </row>
    <row r="6" spans="1:27" s="511" customFormat="1" ht="21" customHeight="1">
      <c r="V6" s="509"/>
    </row>
    <row r="7" spans="1:27" s="511" customFormat="1" ht="13.5">
      <c r="A7" s="511" t="s">
        <v>1232</v>
      </c>
    </row>
    <row r="8" spans="1:27" s="511" customFormat="1" ht="13.5"/>
    <row r="9" spans="1:27" s="511" customFormat="1" ht="17.45" customHeight="1">
      <c r="D9" s="509" t="s">
        <v>2655</v>
      </c>
      <c r="E9" s="511" t="s">
        <v>2656</v>
      </c>
      <c r="F9" s="5324" t="str">
        <f>IF(基本情報入力シート!$D$12="","",基本情報入力シート!$D$12)</f>
        <v/>
      </c>
      <c r="G9" s="5324"/>
      <c r="H9" s="5324"/>
      <c r="I9" s="5324"/>
      <c r="J9" s="5324"/>
      <c r="K9" s="5324"/>
      <c r="L9" s="5324"/>
      <c r="M9" s="5324"/>
      <c r="N9" s="5324"/>
      <c r="O9" s="5324"/>
      <c r="P9" s="5324"/>
      <c r="Q9" s="5324"/>
      <c r="R9" s="5324"/>
      <c r="S9" s="5324"/>
      <c r="T9" s="5324"/>
      <c r="U9" s="5324"/>
      <c r="V9" s="5324"/>
    </row>
    <row r="10" spans="1:27" s="511" customFormat="1" ht="17.45" customHeight="1">
      <c r="E10" s="511" t="s">
        <v>2657</v>
      </c>
      <c r="F10" s="5324" t="str">
        <f>IF(基本情報入力シート!$D$16="","",基本情報入力シート!$D$16)</f>
        <v/>
      </c>
      <c r="G10" s="5324"/>
      <c r="H10" s="5324"/>
      <c r="I10" s="5324"/>
      <c r="J10" s="5324"/>
      <c r="K10" s="5324"/>
      <c r="L10" s="5324"/>
      <c r="M10" s="5324"/>
      <c r="N10" s="5324" t="str">
        <f>IF(基本情報入力シート!$D$18="","",基本情報入力シート!$D$18)</f>
        <v/>
      </c>
      <c r="O10" s="5324"/>
      <c r="P10" s="5324"/>
      <c r="Q10" s="5324"/>
      <c r="R10" s="5324"/>
      <c r="S10" s="5324"/>
      <c r="T10" s="5324"/>
      <c r="U10" s="5324"/>
      <c r="V10" s="5324"/>
    </row>
    <row r="11" spans="1:27" s="511" customFormat="1" ht="13.5"/>
    <row r="12" spans="1:27" s="511" customFormat="1" ht="13.5">
      <c r="C12" s="511" t="s">
        <v>2658</v>
      </c>
    </row>
    <row r="13" spans="1:27" s="511" customFormat="1" ht="13.5"/>
    <row r="14" spans="1:27" s="511" customFormat="1" ht="20.100000000000001" customHeight="1">
      <c r="A14" s="1277"/>
      <c r="B14" s="1277"/>
      <c r="C14" s="1278"/>
      <c r="D14" s="5358" t="s">
        <v>2659</v>
      </c>
      <c r="E14" s="5291"/>
      <c r="F14" s="5370"/>
      <c r="G14" s="5371"/>
      <c r="H14" s="5371"/>
      <c r="I14" s="5371"/>
      <c r="J14" s="5371"/>
      <c r="K14" s="5371"/>
      <c r="L14" s="5371"/>
      <c r="M14" s="5371"/>
      <c r="N14" s="5371"/>
      <c r="O14" s="5371"/>
      <c r="P14" s="5371"/>
      <c r="Q14" s="5371"/>
      <c r="R14" s="5371"/>
      <c r="S14" s="5371"/>
      <c r="T14" s="5371"/>
      <c r="U14" s="5371"/>
      <c r="V14" s="5372"/>
    </row>
    <row r="15" spans="1:27" s="511" customFormat="1" ht="23.1" customHeight="1">
      <c r="A15" s="5358" t="s">
        <v>2660</v>
      </c>
      <c r="B15" s="5359"/>
      <c r="C15" s="5300"/>
      <c r="D15" s="5300"/>
      <c r="E15" s="5300"/>
      <c r="F15" s="5300"/>
      <c r="G15" s="5361"/>
      <c r="H15" s="5361"/>
      <c r="I15" s="5361"/>
      <c r="J15" s="5361"/>
      <c r="K15" s="5361"/>
      <c r="L15" s="5361"/>
      <c r="M15" s="5361"/>
      <c r="N15" s="5361"/>
      <c r="O15" s="5361"/>
      <c r="P15" s="5361"/>
      <c r="Q15" s="5361"/>
      <c r="R15" s="5361"/>
      <c r="S15" s="5361"/>
      <c r="T15" s="5361"/>
      <c r="U15" s="5361"/>
      <c r="V15" s="5301"/>
    </row>
    <row r="16" spans="1:27" s="511" customFormat="1" ht="21.95" customHeight="1">
      <c r="A16" s="5366"/>
      <c r="B16" s="5367">
        <v>1</v>
      </c>
      <c r="C16" s="511" t="s">
        <v>2661</v>
      </c>
      <c r="V16" s="1279"/>
    </row>
    <row r="17" spans="1:22" s="511" customFormat="1" ht="21.95" customHeight="1">
      <c r="A17" s="5366"/>
      <c r="B17" s="5367">
        <v>2</v>
      </c>
      <c r="C17" s="511" t="s">
        <v>2662</v>
      </c>
      <c r="V17" s="1279"/>
    </row>
    <row r="18" spans="1:22" s="511" customFormat="1" ht="21.95" customHeight="1">
      <c r="A18" s="5366"/>
      <c r="B18" s="5367">
        <v>3</v>
      </c>
      <c r="C18" s="511" t="s">
        <v>2663</v>
      </c>
      <c r="V18" s="1279"/>
    </row>
    <row r="19" spans="1:22" s="511" customFormat="1" ht="21.95" customHeight="1">
      <c r="A19" s="5366"/>
      <c r="B19" s="5367">
        <v>4</v>
      </c>
      <c r="C19" s="511" t="s">
        <v>2664</v>
      </c>
      <c r="V19" s="1279"/>
    </row>
    <row r="20" spans="1:22" s="511" customFormat="1" ht="21.95" customHeight="1">
      <c r="A20" s="5366"/>
      <c r="B20" s="5367">
        <v>5</v>
      </c>
      <c r="C20" s="511" t="s">
        <v>2665</v>
      </c>
      <c r="V20" s="1279"/>
    </row>
    <row r="21" spans="1:22" s="511" customFormat="1" ht="21.95" customHeight="1">
      <c r="A21" s="5366"/>
      <c r="B21" s="5367">
        <v>6</v>
      </c>
      <c r="C21" s="511" t="s">
        <v>2666</v>
      </c>
      <c r="V21" s="1279"/>
    </row>
    <row r="22" spans="1:22" s="511" customFormat="1" ht="21.95" customHeight="1">
      <c r="A22" s="5366"/>
      <c r="B22" s="5367">
        <v>7</v>
      </c>
      <c r="C22" s="511" t="s">
        <v>2618</v>
      </c>
      <c r="V22" s="1279"/>
    </row>
    <row r="23" spans="1:22" s="511" customFormat="1" ht="21.95" customHeight="1">
      <c r="A23" s="5368"/>
      <c r="B23" s="5369">
        <v>8</v>
      </c>
      <c r="C23" s="1277" t="s">
        <v>2620</v>
      </c>
      <c r="D23" s="1277"/>
      <c r="E23" s="1277"/>
      <c r="F23" s="1277"/>
      <c r="G23" s="5362"/>
      <c r="H23" s="5362"/>
      <c r="I23" s="5362"/>
      <c r="J23" s="5362"/>
      <c r="K23" s="5362"/>
      <c r="L23" s="5362"/>
      <c r="M23" s="5362"/>
      <c r="N23" s="5362"/>
      <c r="O23" s="5362"/>
      <c r="P23" s="5362"/>
      <c r="Q23" s="5362"/>
      <c r="R23" s="5362"/>
      <c r="S23" s="5362"/>
      <c r="T23" s="5362"/>
      <c r="U23" s="5362"/>
      <c r="V23" s="1278"/>
    </row>
    <row r="24" spans="1:22" s="511" customFormat="1" ht="19.5" customHeight="1"/>
    <row r="25" spans="1:22" s="511" customFormat="1" ht="23.1" customHeight="1">
      <c r="A25" s="5341" t="s">
        <v>2667</v>
      </c>
      <c r="B25" s="5341"/>
      <c r="C25" s="5360"/>
      <c r="D25" s="5360"/>
      <c r="E25" s="5360"/>
      <c r="F25" s="5360"/>
      <c r="G25" s="5363"/>
      <c r="H25" s="5363"/>
      <c r="I25" s="5363"/>
      <c r="J25" s="5363"/>
      <c r="K25" s="5363"/>
      <c r="L25" s="5363"/>
      <c r="M25" s="5363"/>
      <c r="N25" s="5363"/>
      <c r="O25" s="5363"/>
      <c r="P25" s="5363"/>
      <c r="Q25" s="5363"/>
      <c r="R25" s="5363"/>
      <c r="S25" s="5363"/>
      <c r="T25" s="5363"/>
      <c r="U25" s="5363"/>
      <c r="V25" s="5360"/>
    </row>
    <row r="26" spans="1:22" s="511" customFormat="1" ht="15.6" customHeight="1">
      <c r="A26" s="5350" t="s">
        <v>2668</v>
      </c>
      <c r="B26" s="5351"/>
      <c r="C26" s="5352"/>
      <c r="D26" s="5352"/>
      <c r="E26" s="5352"/>
      <c r="F26" s="5352"/>
      <c r="G26" s="5364"/>
      <c r="H26" s="5364"/>
      <c r="I26" s="5364"/>
      <c r="J26" s="5364"/>
      <c r="K26" s="5364"/>
      <c r="L26" s="5364"/>
      <c r="M26" s="5364"/>
      <c r="N26" s="5364"/>
      <c r="O26" s="5364"/>
      <c r="P26" s="5364"/>
      <c r="Q26" s="5364"/>
      <c r="R26" s="5364"/>
      <c r="S26" s="5364"/>
      <c r="T26" s="5364"/>
      <c r="U26" s="5364"/>
      <c r="V26" s="5353"/>
    </row>
    <row r="27" spans="1:22" s="511" customFormat="1" ht="81.95" customHeight="1">
      <c r="A27" s="5354"/>
      <c r="B27" s="5355"/>
      <c r="C27" s="5356"/>
      <c r="D27" s="5356"/>
      <c r="E27" s="5356"/>
      <c r="F27" s="5356"/>
      <c r="G27" s="5365"/>
      <c r="H27" s="5365"/>
      <c r="I27" s="5365"/>
      <c r="J27" s="5365"/>
      <c r="K27" s="5365"/>
      <c r="L27" s="5365"/>
      <c r="M27" s="5365"/>
      <c r="N27" s="5365"/>
      <c r="O27" s="5365"/>
      <c r="P27" s="5365"/>
      <c r="Q27" s="5365"/>
      <c r="R27" s="5365"/>
      <c r="S27" s="5365"/>
      <c r="T27" s="5365"/>
      <c r="U27" s="5365"/>
      <c r="V27" s="5357"/>
    </row>
    <row r="28" spans="1:22" s="511" customFormat="1" ht="15.6" customHeight="1">
      <c r="A28" s="5350" t="s">
        <v>2669</v>
      </c>
      <c r="B28" s="5351"/>
      <c r="C28" s="5352"/>
      <c r="D28" s="5352"/>
      <c r="E28" s="5352"/>
      <c r="F28" s="5352"/>
      <c r="G28" s="5364"/>
      <c r="H28" s="5364"/>
      <c r="I28" s="5364"/>
      <c r="J28" s="5364"/>
      <c r="K28" s="5364"/>
      <c r="L28" s="5364"/>
      <c r="M28" s="5364"/>
      <c r="N28" s="5364"/>
      <c r="O28" s="5364"/>
      <c r="P28" s="5364"/>
      <c r="Q28" s="5364"/>
      <c r="R28" s="5364"/>
      <c r="S28" s="5364"/>
      <c r="T28" s="5364"/>
      <c r="U28" s="5364"/>
      <c r="V28" s="5353"/>
    </row>
    <row r="29" spans="1:22" s="511" customFormat="1" ht="82.5" customHeight="1">
      <c r="A29" s="5354"/>
      <c r="B29" s="5355"/>
      <c r="C29" s="5356"/>
      <c r="D29" s="5356"/>
      <c r="E29" s="5356"/>
      <c r="F29" s="5356"/>
      <c r="G29" s="5365"/>
      <c r="H29" s="5365"/>
      <c r="I29" s="5365"/>
      <c r="J29" s="5365"/>
      <c r="K29" s="5365"/>
      <c r="L29" s="5365"/>
      <c r="M29" s="5365"/>
      <c r="N29" s="5365"/>
      <c r="O29" s="5365"/>
      <c r="P29" s="5365"/>
      <c r="Q29" s="5365"/>
      <c r="R29" s="5365"/>
      <c r="S29" s="5365"/>
      <c r="T29" s="5365"/>
      <c r="U29" s="5365"/>
      <c r="V29" s="5357"/>
    </row>
    <row r="30" spans="1:22" s="511" customFormat="1" ht="13.5"/>
  </sheetData>
  <mergeCells count="15">
    <mergeCell ref="F10:M10"/>
    <mergeCell ref="N10:V10"/>
    <mergeCell ref="F9:V9"/>
    <mergeCell ref="W1:X1"/>
    <mergeCell ref="A2:C2"/>
    <mergeCell ref="D2:E2"/>
    <mergeCell ref="A3:V3"/>
    <mergeCell ref="F5:V5"/>
    <mergeCell ref="A28:V28"/>
    <mergeCell ref="A29:V29"/>
    <mergeCell ref="D14:E14"/>
    <mergeCell ref="A15:V15"/>
    <mergeCell ref="A25:V25"/>
    <mergeCell ref="A26:V26"/>
    <mergeCell ref="A27:V27"/>
  </mergeCells>
  <phoneticPr fontId="33"/>
  <dataValidations count="8">
    <dataValidation type="list" allowBlank="1" showInputMessage="1" showErrorMessage="1" sqref="B16">
      <formula1>"1,①"</formula1>
    </dataValidation>
    <dataValidation type="list" allowBlank="1" showInputMessage="1" showErrorMessage="1" sqref="B17">
      <formula1>"2,②"</formula1>
    </dataValidation>
    <dataValidation type="list" allowBlank="1" showInputMessage="1" showErrorMessage="1" sqref="B18">
      <formula1>"3,③"</formula1>
    </dataValidation>
    <dataValidation type="list" allowBlank="1" showInputMessage="1" showErrorMessage="1" sqref="B19">
      <formula1>"4,④"</formula1>
    </dataValidation>
    <dataValidation type="list" allowBlank="1" showInputMessage="1" showErrorMessage="1" sqref="B20">
      <formula1>"5,⑤"</formula1>
    </dataValidation>
    <dataValidation type="list" allowBlank="1" showInputMessage="1" showErrorMessage="1" sqref="B21">
      <formula1>"6,⑥"</formula1>
    </dataValidation>
    <dataValidation type="list" allowBlank="1" showInputMessage="1" showErrorMessage="1" sqref="B22">
      <formula1>"7,⑦"</formula1>
    </dataValidation>
    <dataValidation type="list" allowBlank="1" showInputMessage="1" showErrorMessage="1" sqref="B23">
      <formula1>"8,⑧"</formula1>
    </dataValidation>
  </dataValidations>
  <hyperlinks>
    <hyperlink ref="W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29"/>
  <sheetViews>
    <sheetView view="pageBreakPreview" topLeftCell="A10" zoomScaleNormal="115" zoomScaleSheetLayoutView="100" workbookViewId="0">
      <selection activeCell="A16" sqref="A16:B23"/>
    </sheetView>
  </sheetViews>
  <sheetFormatPr defaultColWidth="8.625" defaultRowHeight="12"/>
  <cols>
    <col min="1" max="1" width="3.875" style="1247" customWidth="1"/>
    <col min="2" max="2" width="4.625" style="1247" customWidth="1"/>
    <col min="3" max="3" width="13.625" style="1247" customWidth="1"/>
    <col min="4" max="4" width="14.125" style="1247" customWidth="1"/>
    <col min="5" max="5" width="10.375" style="1247" customWidth="1"/>
    <col min="6" max="22" width="2.125" style="1247" customWidth="1"/>
    <col min="23" max="23" width="16.125" style="1247" bestFit="1" customWidth="1"/>
    <col min="24" max="16384" width="8.625" style="1247"/>
  </cols>
  <sheetData>
    <row r="1" spans="1:27" s="511" customFormat="1" ht="13.5">
      <c r="A1" s="511" t="s">
        <v>2670</v>
      </c>
      <c r="W1" s="2036" t="s">
        <v>407</v>
      </c>
      <c r="X1" s="2036"/>
      <c r="Y1" s="1272"/>
      <c r="Z1" s="1272"/>
      <c r="AA1" s="1272"/>
    </row>
    <row r="2" spans="1:27" s="511" customFormat="1" ht="15" customHeight="1">
      <c r="A2" s="5341" t="s">
        <v>2576</v>
      </c>
      <c r="B2" s="5341"/>
      <c r="C2" s="5341"/>
      <c r="D2" s="5342"/>
      <c r="E2" s="5292"/>
    </row>
    <row r="3" spans="1:27" s="511" customFormat="1" ht="35.450000000000003" customHeight="1">
      <c r="A3" s="5343" t="s">
        <v>2671</v>
      </c>
      <c r="B3" s="5343"/>
      <c r="C3" s="5344"/>
      <c r="D3" s="5344"/>
      <c r="E3" s="5344"/>
      <c r="F3" s="5344"/>
      <c r="G3" s="5344"/>
      <c r="H3" s="5344"/>
      <c r="I3" s="5344"/>
      <c r="J3" s="5344"/>
      <c r="K3" s="5344"/>
      <c r="L3" s="5344"/>
      <c r="M3" s="5344"/>
      <c r="N3" s="5344"/>
      <c r="O3" s="5344"/>
      <c r="P3" s="5344"/>
      <c r="Q3" s="5344"/>
      <c r="R3" s="5344"/>
      <c r="S3" s="5344"/>
      <c r="T3" s="5344"/>
      <c r="U3" s="5344"/>
      <c r="V3" s="5344"/>
    </row>
    <row r="4" spans="1:27" s="511" customFormat="1" ht="17.45" customHeight="1">
      <c r="A4" s="1275"/>
      <c r="B4" s="1275"/>
      <c r="C4" s="1276"/>
      <c r="D4" s="1276"/>
      <c r="E4" s="1276"/>
      <c r="F4" s="1276"/>
      <c r="G4" s="1678"/>
      <c r="H4" s="1678"/>
      <c r="I4" s="1678"/>
      <c r="J4" s="1678"/>
      <c r="K4" s="1678"/>
      <c r="L4" s="1678"/>
      <c r="M4" s="1678"/>
      <c r="N4" s="1678"/>
      <c r="O4" s="1678"/>
      <c r="P4" s="1678"/>
      <c r="Q4" s="1678"/>
      <c r="R4" s="1678"/>
      <c r="S4" s="1678"/>
      <c r="T4" s="1678"/>
      <c r="U4" s="1678"/>
      <c r="V4" s="1276"/>
      <c r="W4" s="1272"/>
      <c r="X4" s="1272"/>
    </row>
    <row r="5" spans="1:27" s="511" customFormat="1" ht="21" customHeight="1">
      <c r="F5" s="5345" t="str">
        <f>IF(基本情報入力シート!$D$3="","",基本情報入力シート!$D$3)</f>
        <v/>
      </c>
      <c r="G5" s="5345"/>
      <c r="H5" s="5345"/>
      <c r="I5" s="5345"/>
      <c r="J5" s="5345"/>
      <c r="K5" s="5345"/>
      <c r="L5" s="5345"/>
      <c r="M5" s="5345"/>
      <c r="N5" s="5345"/>
      <c r="O5" s="5345"/>
      <c r="P5" s="5345"/>
      <c r="Q5" s="5345"/>
      <c r="R5" s="5345"/>
      <c r="S5" s="5345"/>
      <c r="T5" s="5345"/>
      <c r="U5" s="5345"/>
      <c r="V5" s="5345"/>
    </row>
    <row r="6" spans="1:27" s="511" customFormat="1" ht="21" customHeight="1">
      <c r="V6" s="509"/>
    </row>
    <row r="7" spans="1:27" s="511" customFormat="1" ht="13.5">
      <c r="A7" s="511" t="s">
        <v>2672</v>
      </c>
    </row>
    <row r="8" spans="1:27" s="511" customFormat="1" ht="13.5"/>
    <row r="9" spans="1:27" s="511" customFormat="1" ht="17.45" customHeight="1">
      <c r="D9" s="509" t="s">
        <v>2673</v>
      </c>
      <c r="E9" s="511" t="s">
        <v>2674</v>
      </c>
      <c r="F9" s="5324" t="str">
        <f>IF(基本情報入力シート!$D$12="","",基本情報入力シート!$D$12)</f>
        <v/>
      </c>
      <c r="G9" s="5324"/>
      <c r="H9" s="5324"/>
      <c r="I9" s="5324"/>
      <c r="J9" s="5324"/>
      <c r="K9" s="5324"/>
      <c r="L9" s="5324"/>
      <c r="M9" s="5324"/>
      <c r="N9" s="5324"/>
      <c r="O9" s="5324"/>
      <c r="P9" s="5324"/>
      <c r="Q9" s="5324"/>
      <c r="R9" s="5324"/>
      <c r="S9" s="5324"/>
      <c r="T9" s="5324"/>
      <c r="U9" s="5324"/>
      <c r="V9" s="5324"/>
    </row>
    <row r="10" spans="1:27" s="511" customFormat="1" ht="17.45" customHeight="1">
      <c r="E10" s="511" t="s">
        <v>2580</v>
      </c>
      <c r="F10" s="5324" t="str">
        <f>IF(基本情報入力シート!$D$16="","",基本情報入力シート!$D$16)</f>
        <v/>
      </c>
      <c r="G10" s="5324"/>
      <c r="H10" s="5324"/>
      <c r="I10" s="5324"/>
      <c r="J10" s="5324"/>
      <c r="K10" s="5324"/>
      <c r="L10" s="5324"/>
      <c r="M10" s="5324"/>
      <c r="N10" s="5324" t="str">
        <f>IF(基本情報入力シート!$D$18="","",基本情報入力シート!$D$18)</f>
        <v/>
      </c>
      <c r="O10" s="5324"/>
      <c r="P10" s="5324"/>
      <c r="Q10" s="5324"/>
      <c r="R10" s="5324"/>
      <c r="S10" s="5324"/>
      <c r="T10" s="5324"/>
      <c r="U10" s="5324"/>
      <c r="V10" s="5324"/>
    </row>
    <row r="11" spans="1:27" s="511" customFormat="1" ht="13.5"/>
    <row r="12" spans="1:27" s="511" customFormat="1" ht="13.5">
      <c r="C12" s="511" t="s">
        <v>2675</v>
      </c>
    </row>
    <row r="13" spans="1:27" s="511" customFormat="1" ht="13.5"/>
    <row r="14" spans="1:27" s="511" customFormat="1" ht="20.100000000000001" customHeight="1">
      <c r="A14" s="1277"/>
      <c r="B14" s="1277"/>
      <c r="C14" s="1278"/>
      <c r="D14" s="5358" t="s">
        <v>2676</v>
      </c>
      <c r="E14" s="5291"/>
      <c r="F14" s="5370"/>
      <c r="G14" s="5371"/>
      <c r="H14" s="5371"/>
      <c r="I14" s="5371"/>
      <c r="J14" s="5371"/>
      <c r="K14" s="5371"/>
      <c r="L14" s="5371"/>
      <c r="M14" s="5371"/>
      <c r="N14" s="5371"/>
      <c r="O14" s="5371"/>
      <c r="P14" s="5371"/>
      <c r="Q14" s="5371"/>
      <c r="R14" s="5371"/>
      <c r="S14" s="5371"/>
      <c r="T14" s="5371"/>
      <c r="U14" s="5371"/>
      <c r="V14" s="5372"/>
    </row>
    <row r="15" spans="1:27" s="511" customFormat="1" ht="23.1" customHeight="1">
      <c r="A15" s="5358" t="s">
        <v>2677</v>
      </c>
      <c r="B15" s="5359"/>
      <c r="C15" s="5300"/>
      <c r="D15" s="5300"/>
      <c r="E15" s="5300"/>
      <c r="F15" s="5300"/>
      <c r="G15" s="5361"/>
      <c r="H15" s="5361"/>
      <c r="I15" s="5361"/>
      <c r="J15" s="5361"/>
      <c r="K15" s="5361"/>
      <c r="L15" s="5361"/>
      <c r="M15" s="5361"/>
      <c r="N15" s="5361"/>
      <c r="O15" s="5361"/>
      <c r="P15" s="5361"/>
      <c r="Q15" s="5361"/>
      <c r="R15" s="5361"/>
      <c r="S15" s="5361"/>
      <c r="T15" s="5361"/>
      <c r="U15" s="5361"/>
      <c r="V15" s="5301"/>
    </row>
    <row r="16" spans="1:27" s="511" customFormat="1" ht="21.95" customHeight="1">
      <c r="A16" s="5366"/>
      <c r="B16" s="5367">
        <v>1</v>
      </c>
      <c r="C16" s="511" t="s">
        <v>2678</v>
      </c>
      <c r="V16" s="1279"/>
    </row>
    <row r="17" spans="1:22" s="511" customFormat="1" ht="21.95" customHeight="1">
      <c r="A17" s="5366"/>
      <c r="B17" s="5367">
        <v>2</v>
      </c>
      <c r="C17" s="511" t="s">
        <v>2679</v>
      </c>
      <c r="V17" s="1279"/>
    </row>
    <row r="18" spans="1:22" s="511" customFormat="1" ht="21.95" customHeight="1">
      <c r="A18" s="5366"/>
      <c r="B18" s="5367">
        <v>3</v>
      </c>
      <c r="C18" s="511" t="s">
        <v>2680</v>
      </c>
      <c r="V18" s="1279"/>
    </row>
    <row r="19" spans="1:22" s="511" customFormat="1" ht="21.95" customHeight="1">
      <c r="A19" s="5366"/>
      <c r="B19" s="5367">
        <v>4</v>
      </c>
      <c r="C19" s="511" t="s">
        <v>2681</v>
      </c>
      <c r="V19" s="1279"/>
    </row>
    <row r="20" spans="1:22" s="511" customFormat="1" ht="21.95" customHeight="1">
      <c r="A20" s="5366"/>
      <c r="B20" s="5367">
        <v>5</v>
      </c>
      <c r="C20" s="511" t="s">
        <v>2682</v>
      </c>
      <c r="V20" s="1279"/>
    </row>
    <row r="21" spans="1:22" s="511" customFormat="1" ht="21.95" customHeight="1">
      <c r="A21" s="5366"/>
      <c r="B21" s="5367">
        <v>6</v>
      </c>
      <c r="C21" s="511" t="s">
        <v>2683</v>
      </c>
      <c r="V21" s="1279"/>
    </row>
    <row r="22" spans="1:22" s="511" customFormat="1" ht="21.95" customHeight="1">
      <c r="A22" s="5366"/>
      <c r="B22" s="5367">
        <v>7</v>
      </c>
      <c r="C22" s="511" t="s">
        <v>2684</v>
      </c>
      <c r="V22" s="1279"/>
    </row>
    <row r="23" spans="1:22" s="511" customFormat="1" ht="21.95" customHeight="1">
      <c r="A23" s="5368"/>
      <c r="B23" s="5369">
        <v>8</v>
      </c>
      <c r="C23" s="1277" t="s">
        <v>2685</v>
      </c>
      <c r="D23" s="1277"/>
      <c r="E23" s="1277"/>
      <c r="F23" s="1277"/>
      <c r="G23" s="5362"/>
      <c r="H23" s="5362"/>
      <c r="I23" s="5362"/>
      <c r="J23" s="5362"/>
      <c r="K23" s="5362"/>
      <c r="L23" s="5362"/>
      <c r="M23" s="5362"/>
      <c r="N23" s="5362"/>
      <c r="O23" s="5362"/>
      <c r="P23" s="5362"/>
      <c r="Q23" s="5362"/>
      <c r="R23" s="5362"/>
      <c r="S23" s="5362"/>
      <c r="T23" s="5362"/>
      <c r="U23" s="5362"/>
      <c r="V23" s="1278"/>
    </row>
    <row r="24" spans="1:22" s="511" customFormat="1" ht="19.5" customHeight="1"/>
    <row r="25" spans="1:22" s="511" customFormat="1" ht="23.1" customHeight="1">
      <c r="A25" s="5341" t="s">
        <v>2686</v>
      </c>
      <c r="B25" s="5341"/>
      <c r="C25" s="5360"/>
      <c r="D25" s="5360"/>
      <c r="E25" s="5360"/>
      <c r="F25" s="5360"/>
      <c r="G25" s="5363"/>
      <c r="H25" s="5363"/>
      <c r="I25" s="5363"/>
      <c r="J25" s="5363"/>
      <c r="K25" s="5363"/>
      <c r="L25" s="5363"/>
      <c r="M25" s="5363"/>
      <c r="N25" s="5363"/>
      <c r="O25" s="5363"/>
      <c r="P25" s="5363"/>
      <c r="Q25" s="5363"/>
      <c r="R25" s="5363"/>
      <c r="S25" s="5363"/>
      <c r="T25" s="5363"/>
      <c r="U25" s="5363"/>
      <c r="V25" s="5360"/>
    </row>
    <row r="26" spans="1:22" s="511" customFormat="1" ht="15.6" customHeight="1">
      <c r="A26" s="5350" t="s">
        <v>2687</v>
      </c>
      <c r="B26" s="5351"/>
      <c r="C26" s="5352"/>
      <c r="D26" s="5352"/>
      <c r="E26" s="5352"/>
      <c r="F26" s="5352"/>
      <c r="G26" s="5364"/>
      <c r="H26" s="5364"/>
      <c r="I26" s="5364"/>
      <c r="J26" s="5364"/>
      <c r="K26" s="5364"/>
      <c r="L26" s="5364"/>
      <c r="M26" s="5364"/>
      <c r="N26" s="5364"/>
      <c r="O26" s="5364"/>
      <c r="P26" s="5364"/>
      <c r="Q26" s="5364"/>
      <c r="R26" s="5364"/>
      <c r="S26" s="5364"/>
      <c r="T26" s="5364"/>
      <c r="U26" s="5364"/>
      <c r="V26" s="5353"/>
    </row>
    <row r="27" spans="1:22" s="511" customFormat="1" ht="81.95" customHeight="1">
      <c r="A27" s="5354"/>
      <c r="B27" s="5355"/>
      <c r="C27" s="5356"/>
      <c r="D27" s="5356"/>
      <c r="E27" s="5356"/>
      <c r="F27" s="5356"/>
      <c r="G27" s="5365"/>
      <c r="H27" s="5365"/>
      <c r="I27" s="5365"/>
      <c r="J27" s="5365"/>
      <c r="K27" s="5365"/>
      <c r="L27" s="5365"/>
      <c r="M27" s="5365"/>
      <c r="N27" s="5365"/>
      <c r="O27" s="5365"/>
      <c r="P27" s="5365"/>
      <c r="Q27" s="5365"/>
      <c r="R27" s="5365"/>
      <c r="S27" s="5365"/>
      <c r="T27" s="5365"/>
      <c r="U27" s="5365"/>
      <c r="V27" s="5357"/>
    </row>
    <row r="28" spans="1:22" s="511" customFormat="1" ht="15.6" customHeight="1">
      <c r="A28" s="5350" t="s">
        <v>2688</v>
      </c>
      <c r="B28" s="5351"/>
      <c r="C28" s="5352"/>
      <c r="D28" s="5352"/>
      <c r="E28" s="5352"/>
      <c r="F28" s="5352"/>
      <c r="G28" s="5364"/>
      <c r="H28" s="5364"/>
      <c r="I28" s="5364"/>
      <c r="J28" s="5364"/>
      <c r="K28" s="5364"/>
      <c r="L28" s="5364"/>
      <c r="M28" s="5364"/>
      <c r="N28" s="5364"/>
      <c r="O28" s="5364"/>
      <c r="P28" s="5364"/>
      <c r="Q28" s="5364"/>
      <c r="R28" s="5364"/>
      <c r="S28" s="5364"/>
      <c r="T28" s="5364"/>
      <c r="U28" s="5364"/>
      <c r="V28" s="5353"/>
    </row>
    <row r="29" spans="1:22" s="511" customFormat="1" ht="82.5" customHeight="1">
      <c r="A29" s="5354"/>
      <c r="B29" s="5355"/>
      <c r="C29" s="5356"/>
      <c r="D29" s="5356"/>
      <c r="E29" s="5356"/>
      <c r="F29" s="5356"/>
      <c r="G29" s="5365"/>
      <c r="H29" s="5365"/>
      <c r="I29" s="5365"/>
      <c r="J29" s="5365"/>
      <c r="K29" s="5365"/>
      <c r="L29" s="5365"/>
      <c r="M29" s="5365"/>
      <c r="N29" s="5365"/>
      <c r="O29" s="5365"/>
      <c r="P29" s="5365"/>
      <c r="Q29" s="5365"/>
      <c r="R29" s="5365"/>
      <c r="S29" s="5365"/>
      <c r="T29" s="5365"/>
      <c r="U29" s="5365"/>
      <c r="V29" s="5357"/>
    </row>
  </sheetData>
  <mergeCells count="15">
    <mergeCell ref="N10:V10"/>
    <mergeCell ref="F10:M10"/>
    <mergeCell ref="F9:V9"/>
    <mergeCell ref="W1:X1"/>
    <mergeCell ref="A2:C2"/>
    <mergeCell ref="D2:E2"/>
    <mergeCell ref="A3:V3"/>
    <mergeCell ref="F5:V5"/>
    <mergeCell ref="A28:V28"/>
    <mergeCell ref="A29:V29"/>
    <mergeCell ref="D14:E14"/>
    <mergeCell ref="A15:V15"/>
    <mergeCell ref="A25:V25"/>
    <mergeCell ref="A26:V26"/>
    <mergeCell ref="A27:V27"/>
  </mergeCells>
  <phoneticPr fontId="33"/>
  <dataValidations count="8">
    <dataValidation type="list" allowBlank="1" showInputMessage="1" showErrorMessage="1" sqref="B23">
      <formula1>"8,⑧"</formula1>
    </dataValidation>
    <dataValidation type="list" allowBlank="1" showInputMessage="1" showErrorMessage="1" sqref="B22">
      <formula1>"7,⑦"</formula1>
    </dataValidation>
    <dataValidation type="list" allowBlank="1" showInputMessage="1" showErrorMessage="1" sqref="B21">
      <formula1>"6,⑥"</formula1>
    </dataValidation>
    <dataValidation type="list" allowBlank="1" showInputMessage="1" showErrorMessage="1" sqref="B20">
      <formula1>"5,⑤"</formula1>
    </dataValidation>
    <dataValidation type="list" allowBlank="1" showInputMessage="1" showErrorMessage="1" sqref="B19">
      <formula1>"4,④"</formula1>
    </dataValidation>
    <dataValidation type="list" allowBlank="1" showInputMessage="1" showErrorMessage="1" sqref="B18">
      <formula1>"3,③"</formula1>
    </dataValidation>
    <dataValidation type="list" allowBlank="1" showInputMessage="1" showErrorMessage="1" sqref="B17">
      <formula1>"2,②"</formula1>
    </dataValidation>
    <dataValidation type="list" allowBlank="1" showInputMessage="1" showErrorMessage="1" sqref="B16">
      <formula1>"1,①"</formula1>
    </dataValidation>
  </dataValidations>
  <hyperlinks>
    <hyperlink ref="W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4"/>
  <sheetViews>
    <sheetView zoomScale="96" zoomScaleNormal="96" zoomScaleSheetLayoutView="85" workbookViewId="0">
      <selection activeCell="G11" sqref="G11"/>
    </sheetView>
  </sheetViews>
  <sheetFormatPr defaultColWidth="9" defaultRowHeight="18.75"/>
  <cols>
    <col min="1" max="1" width="31.75" style="1281" bestFit="1" customWidth="1"/>
    <col min="2" max="16384" width="9" style="1281"/>
  </cols>
  <sheetData>
    <row r="1" spans="1:1">
      <c r="A1" s="1280" t="s">
        <v>2689</v>
      </c>
    </row>
    <row r="2" spans="1:1">
      <c r="A2" s="1282" t="s">
        <v>188</v>
      </c>
    </row>
    <row r="3" spans="1:1">
      <c r="A3" s="1282" t="s">
        <v>2690</v>
      </c>
    </row>
    <row r="4" spans="1:1">
      <c r="A4" s="1282" t="s">
        <v>2691</v>
      </c>
    </row>
    <row r="5" spans="1:1">
      <c r="A5" s="1282" t="s">
        <v>2692</v>
      </c>
    </row>
    <row r="6" spans="1:1">
      <c r="A6" s="1282" t="s">
        <v>2693</v>
      </c>
    </row>
    <row r="7" spans="1:1">
      <c r="A7" s="1282" t="s">
        <v>2694</v>
      </c>
    </row>
    <row r="8" spans="1:1">
      <c r="A8" s="1282" t="s">
        <v>2695</v>
      </c>
    </row>
    <row r="9" spans="1:1">
      <c r="A9" s="1282" t="s">
        <v>2696</v>
      </c>
    </row>
    <row r="10" spans="1:1">
      <c r="A10" s="1282" t="s">
        <v>2697</v>
      </c>
    </row>
    <row r="11" spans="1:1">
      <c r="A11" s="1282" t="s">
        <v>2698</v>
      </c>
    </row>
    <row r="12" spans="1:1">
      <c r="A12" s="1282" t="s">
        <v>2699</v>
      </c>
    </row>
    <row r="13" spans="1:1">
      <c r="A13" s="1282" t="s">
        <v>2700</v>
      </c>
    </row>
    <row r="14" spans="1:1">
      <c r="A14" s="1282" t="s">
        <v>2701</v>
      </c>
    </row>
    <row r="15" spans="1:1">
      <c r="A15" s="1282" t="s">
        <v>2702</v>
      </c>
    </row>
    <row r="16" spans="1:1">
      <c r="A16" s="1282" t="s">
        <v>2703</v>
      </c>
    </row>
    <row r="17" spans="1:1">
      <c r="A17" s="1282" t="s">
        <v>2704</v>
      </c>
    </row>
    <row r="18" spans="1:1">
      <c r="A18" s="1282" t="s">
        <v>2705</v>
      </c>
    </row>
    <row r="19" spans="1:1">
      <c r="A19" s="1282" t="s">
        <v>2706</v>
      </c>
    </row>
    <row r="20" spans="1:1">
      <c r="A20" s="1282" t="s">
        <v>2707</v>
      </c>
    </row>
    <row r="21" spans="1:1">
      <c r="A21" s="1282" t="s">
        <v>2708</v>
      </c>
    </row>
    <row r="22" spans="1:1">
      <c r="A22" s="1282" t="s">
        <v>2709</v>
      </c>
    </row>
    <row r="23" spans="1:1">
      <c r="A23" s="1282" t="s">
        <v>2710</v>
      </c>
    </row>
    <row r="24" spans="1:1">
      <c r="A24" s="1282" t="s">
        <v>2711</v>
      </c>
    </row>
    <row r="25" spans="1:1">
      <c r="A25" s="1282" t="s">
        <v>2712</v>
      </c>
    </row>
    <row r="26" spans="1:1">
      <c r="A26" s="1282" t="s">
        <v>2713</v>
      </c>
    </row>
    <row r="27" spans="1:1" ht="13.5" customHeight="1">
      <c r="A27" s="1282" t="s">
        <v>2714</v>
      </c>
    </row>
    <row r="28" spans="1:1">
      <c r="A28" s="1282" t="s">
        <v>2715</v>
      </c>
    </row>
    <row r="29" spans="1:1">
      <c r="A29" s="1283" t="s">
        <v>2716</v>
      </c>
    </row>
    <row r="30" spans="1:1">
      <c r="A30" s="1283" t="s">
        <v>2717</v>
      </c>
    </row>
    <row r="31" spans="1:1">
      <c r="A31" s="1283" t="s">
        <v>2718</v>
      </c>
    </row>
    <row r="32" spans="1:1">
      <c r="A32" s="1283" t="s">
        <v>2719</v>
      </c>
    </row>
    <row r="33" spans="1:1">
      <c r="A33" s="1283" t="s">
        <v>2720</v>
      </c>
    </row>
    <row r="34" spans="1:1">
      <c r="A34" s="1283" t="s">
        <v>2721</v>
      </c>
    </row>
  </sheetData>
  <phoneticPr fontId="33"/>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137</vt:i4>
      </vt:variant>
      <vt:variant>
        <vt:lpstr>名前付き一覧</vt:lpstr>
      </vt:variant>
      <vt:variant>
        <vt:i4>138</vt:i4>
      </vt:variant>
    </vt:vector>
  </HeadingPairs>
  <TitlesOfParts>
    <vt:vector size="275" baseType="lpstr">
      <vt:lpstr>付表３－２</vt:lpstr>
      <vt:lpstr>はじめに</vt:lpstr>
      <vt:lpstr>基本情報入力シート</vt:lpstr>
      <vt:lpstr>提出書類一覧表（日中活動系サービス）</vt:lpstr>
      <vt:lpstr>提出書類一覧（児通所）</vt:lpstr>
      <vt:lpstr>目次</vt:lpstr>
      <vt:lpstr>目次（者加算別紙）</vt:lpstr>
      <vt:lpstr>目次（児加算別紙）</vt:lpstr>
      <vt:lpstr>指定・更新申請</vt:lpstr>
      <vt:lpstr>変更申請</vt:lpstr>
      <vt:lpstr>事業等開始・変更</vt:lpstr>
      <vt:lpstr>変更届</vt:lpstr>
      <vt:lpstr>付表3</vt:lpstr>
      <vt:lpstr>付表6</vt:lpstr>
      <vt:lpstr>付表7</vt:lpstr>
      <vt:lpstr>付表8</vt:lpstr>
      <vt:lpstr>付表15</vt:lpstr>
      <vt:lpstr>付表16</vt:lpstr>
      <vt:lpstr>付表17</vt:lpstr>
      <vt:lpstr>勤務形態一覧表（生活介護）</vt:lpstr>
      <vt:lpstr>勤務形態一覧表（機能訓練）</vt:lpstr>
      <vt:lpstr>勤務形態一覧表（生活訓練）</vt:lpstr>
      <vt:lpstr>勤務形態一覧表（就労移行支援）</vt:lpstr>
      <vt:lpstr>勤務形態一覧表（就労継続支援A型・B型）</vt:lpstr>
      <vt:lpstr>勤務形態一覧表（児発・放デイ）</vt:lpstr>
      <vt:lpstr>勤務形態一覧表（従たる_ 児発・放デイ）</vt:lpstr>
      <vt:lpstr>勤務形態一覧表（児発・放デイ　主として重心）</vt:lpstr>
      <vt:lpstr>勤務形態一覧表（児童発達支援センター）</vt:lpstr>
      <vt:lpstr>勤務形態一覧表（居宅・保育所等訪問） </vt:lpstr>
      <vt:lpstr>経歴書（管理者）</vt:lpstr>
      <vt:lpstr>経歴書（サビ管）</vt:lpstr>
      <vt:lpstr>経歴書（サビ管2）</vt:lpstr>
      <vt:lpstr>経歴書（サビ管3）</vt:lpstr>
      <vt:lpstr>経歴書（サビ管4）</vt:lpstr>
      <vt:lpstr>経歴書（サビ管5）</vt:lpstr>
      <vt:lpstr>経歴書（サビ管６）</vt:lpstr>
      <vt:lpstr>経歴書（サビ管7）</vt:lpstr>
      <vt:lpstr>位置図</vt:lpstr>
      <vt:lpstr>平面図</vt:lpstr>
      <vt:lpstr>概要写真</vt:lpstr>
      <vt:lpstr>設備・備品</vt:lpstr>
      <vt:lpstr>主対象_者</vt:lpstr>
      <vt:lpstr>主対象_児</vt:lpstr>
      <vt:lpstr>苦情解決_者</vt:lpstr>
      <vt:lpstr>苦情解決_児</vt:lpstr>
      <vt:lpstr>誓約書</vt:lpstr>
      <vt:lpstr>誓約書別紙①</vt:lpstr>
      <vt:lpstr>誓約書別紙②</vt:lpstr>
      <vt:lpstr>誓約書別紙③</vt:lpstr>
      <vt:lpstr>誓約書別紙④ </vt:lpstr>
      <vt:lpstr>誓約書別紙⑤</vt:lpstr>
      <vt:lpstr>誓約書別紙⑥</vt:lpstr>
      <vt:lpstr>誓約書別紙⑦</vt:lpstr>
      <vt:lpstr>役員等名簿</vt:lpstr>
      <vt:lpstr>協力医療機関</vt:lpstr>
      <vt:lpstr>利用予定者名簿</vt:lpstr>
      <vt:lpstr>(共生型)申出書</vt:lpstr>
      <vt:lpstr>近隣住民報告書</vt:lpstr>
      <vt:lpstr>介護給付費等届出書</vt:lpstr>
      <vt:lpstr>介護給付費等　体制等状況一覧</vt:lpstr>
      <vt:lpstr>障害児通所・入所給付費　体制等状況一覧</vt:lpstr>
      <vt:lpstr>福祉専門職員配置等加算（短期入所以外）</vt:lpstr>
      <vt:lpstr>視覚・聴覚言語障害者支援体制加算(Ⅰ)</vt:lpstr>
      <vt:lpstr>視覚・聴覚言語障害者支援体制加算(Ⅱ)</vt:lpstr>
      <vt:lpstr>食事提供体制加算</vt:lpstr>
      <vt:lpstr>地域生活支援拠点等に関連する加算の届出 </vt:lpstr>
      <vt:lpstr>高次脳機能障害者支援体制加算</vt:lpstr>
      <vt:lpstr>人員配置体制加算（生活介護・療養介護）</vt:lpstr>
      <vt:lpstr>常勤看護職員配置等加算・看護職員配置加算</vt:lpstr>
      <vt:lpstr>重度障害者支援加算</vt:lpstr>
      <vt:lpstr>リハビリテーション加算（生活介護）</vt:lpstr>
      <vt:lpstr>延長支援(生活介護)</vt:lpstr>
      <vt:lpstr>送迎加算（生活介護）</vt:lpstr>
      <vt:lpstr>就労移行支援体制加算（生活介護）</vt:lpstr>
      <vt:lpstr>入浴支援加算</vt:lpstr>
      <vt:lpstr>地域移行・通勤者（宿泊型自立訓練）</vt:lpstr>
      <vt:lpstr>リハビリテーション加算（機能訓練）</vt:lpstr>
      <vt:lpstr>個別計画訓練支援加算 </vt:lpstr>
      <vt:lpstr>短期滞在・精神退院支援</vt:lpstr>
      <vt:lpstr>通勤者生活支援加算</vt:lpstr>
      <vt:lpstr>地域生活移行個別支援特別加算 </vt:lpstr>
      <vt:lpstr>精神障害者地域移行特別加算</vt:lpstr>
      <vt:lpstr>強度行動障害者地域移行支援加算</vt:lpstr>
      <vt:lpstr>看護職員配置加算</vt:lpstr>
      <vt:lpstr>送迎加算 (自立訓練)</vt:lpstr>
      <vt:lpstr>夜間支援等体制加算（宿泊型自立訓練）</vt:lpstr>
      <vt:lpstr>社会生活支援特別加算（自立訓練）</vt:lpstr>
      <vt:lpstr>就労移行支援体制加算 (自立訓練)</vt:lpstr>
      <vt:lpstr>ピアサポート実施加算（自立訓練）</vt:lpstr>
      <vt:lpstr>就労移行支援・基本報酬算定区分</vt:lpstr>
      <vt:lpstr>（別添）就労移行支援・基本報酬</vt:lpstr>
      <vt:lpstr>就労移行支援・基本報酬算定区分（養成）</vt:lpstr>
      <vt:lpstr>（別添）就労移行支援・基本報酬 (養成)</vt:lpstr>
      <vt:lpstr>就労支援関係研修修了加算</vt:lpstr>
      <vt:lpstr>精神障害者退院支援施設加算（移行）</vt:lpstr>
      <vt:lpstr>移行準備支援体制加算</vt:lpstr>
      <vt:lpstr>送迎加算（移行）</vt:lpstr>
      <vt:lpstr>社会生活支援特別加算 (移行)</vt:lpstr>
      <vt:lpstr>就労継続支援A型・基本報酬算定区分</vt:lpstr>
      <vt:lpstr>重度者支援体制加算（A） </vt:lpstr>
      <vt:lpstr>就労移行支援体制加算 (A)</vt:lpstr>
      <vt:lpstr>賃金向上達成指導員配置加算</vt:lpstr>
      <vt:lpstr>送迎加算 (A)</vt:lpstr>
      <vt:lpstr>社会生活支援特別加算 (A)</vt:lpstr>
      <vt:lpstr>就労継続支援Ｂ型・基本報酬算定区分</vt:lpstr>
      <vt:lpstr>（別添）ピアサポーターの配置</vt:lpstr>
      <vt:lpstr>重度者支援体制加算（B）</vt:lpstr>
      <vt:lpstr>就労移行支援体制加算(B型）</vt:lpstr>
      <vt:lpstr>目標工賃達成指導員配置加算</vt:lpstr>
      <vt:lpstr>目標工賃達成加算</vt:lpstr>
      <vt:lpstr>送迎加算（B）</vt:lpstr>
      <vt:lpstr>社会生活支援特別加算 (B)</vt:lpstr>
      <vt:lpstr>ピアサポート実施加算（B）</vt:lpstr>
      <vt:lpstr>報酬算定区分（児童発達支援）</vt:lpstr>
      <vt:lpstr>医療的ケア区分に応じた基本報酬の算定に関する届出書</vt:lpstr>
      <vt:lpstr>児童指導員等加配加算（変更・障害児通所支援）</vt:lpstr>
      <vt:lpstr>看護職員加配加算（障害児通所）</vt:lpstr>
      <vt:lpstr>栄養士</vt:lpstr>
      <vt:lpstr>強度行動障害児支援加算（児発・居宅・保育所）</vt:lpstr>
      <vt:lpstr>強度行動障害児支援加算（変更・放課後等デイサービス）</vt:lpstr>
      <vt:lpstr>送迎加算 (児)</vt:lpstr>
      <vt:lpstr>延長支援加算（児）</vt:lpstr>
      <vt:lpstr>専門的支援体制加算（変更・障害児通所支援）</vt:lpstr>
      <vt:lpstr>専門的支援実施加算</vt:lpstr>
      <vt:lpstr>中核機能強化加算・中核機能強化事業所加算</vt:lpstr>
      <vt:lpstr>個別サポート加算（Ⅰ）（放課後等デイサービス）</vt:lpstr>
      <vt:lpstr>視覚・聴覚・言語機能障害児支援加算</vt:lpstr>
      <vt:lpstr>人工内耳装用児支援加算</vt:lpstr>
      <vt:lpstr>入浴支援加算 (児)</vt:lpstr>
      <vt:lpstr>訪問支援員特別加算（保育所等訪問・居宅訪問型児童発達）</vt:lpstr>
      <vt:lpstr>支援プログラム未公表減算</vt:lpstr>
      <vt:lpstr>共生型サービス体制強化加算・共生型サービス医療的ケア児支援加算</vt:lpstr>
      <vt:lpstr>業管登録(者)</vt:lpstr>
      <vt:lpstr>業管登録(児)</vt:lpstr>
      <vt:lpstr>業管変更(者)</vt:lpstr>
      <vt:lpstr>業管変更(児)</vt:lpstr>
      <vt:lpstr>【参考】数式用</vt:lpstr>
      <vt:lpstr>高次脳機能障害者支援体制加算!Excel_BuiltIn_Print_Area</vt:lpstr>
      <vt:lpstr>'視覚・聴覚言語障害者支援体制加算(Ⅰ)'!Excel_BuiltIn_Print_Area</vt:lpstr>
      <vt:lpstr>'視覚・聴覚言語障害者支援体制加算(Ⅱ)'!Excel_BuiltIn_Print_Area</vt:lpstr>
      <vt:lpstr>'重度者支援体制加算（A） '!Excel_BuiltIn_Print_Area</vt:lpstr>
      <vt:lpstr>'送迎加算（生活介護）'!Excel_BuiltIn_Print_Area</vt:lpstr>
      <vt:lpstr>'(共生型)申出書'!Print_Area</vt:lpstr>
      <vt:lpstr>'（別添）ピアサポーターの配置'!Print_Area</vt:lpstr>
      <vt:lpstr>'（別添）就労移行支援・基本報酬'!Print_Area</vt:lpstr>
      <vt:lpstr>'（別添）就労移行支援・基本報酬 (養成)'!Print_Area</vt:lpstr>
      <vt:lpstr>はじめに!Print_Area</vt:lpstr>
      <vt:lpstr>'ピアサポート実施加算（B）'!Print_Area</vt:lpstr>
      <vt:lpstr>'ピアサポート実施加算（自立訓練）'!Print_Area</vt:lpstr>
      <vt:lpstr>'リハビリテーション加算（機能訓練）'!Print_Area</vt:lpstr>
      <vt:lpstr>'リハビリテーション加算（生活介護）'!Print_Area</vt:lpstr>
      <vt:lpstr>位置図!Print_Area</vt:lpstr>
      <vt:lpstr>移行準備支援体制加算!Print_Area</vt:lpstr>
      <vt:lpstr>医療的ケア区分に応じた基本報酬の算定に関する届出書!Print_Area</vt:lpstr>
      <vt:lpstr>栄養士!Print_Area</vt:lpstr>
      <vt:lpstr>'延長支援(生活介護)'!Print_Area</vt:lpstr>
      <vt:lpstr>'延長支援加算（児）'!Print_Area</vt:lpstr>
      <vt:lpstr>'介護給付費等　体制等状況一覧'!Print_Area</vt:lpstr>
      <vt:lpstr>介護給付費等届出書!Print_Area</vt:lpstr>
      <vt:lpstr>概要写真!Print_Area</vt:lpstr>
      <vt:lpstr>'看護職員加配加算（障害児通所）'!Print_Area</vt:lpstr>
      <vt:lpstr>看護職員配置加算!Print_Area</vt:lpstr>
      <vt:lpstr>共生型サービス体制強化加算・共生型サービス医療的ケア児支援加算!Print_Area</vt:lpstr>
      <vt:lpstr>協力医療機関!Print_Area</vt:lpstr>
      <vt:lpstr>'強度行動障害児支援加算（児発・居宅・保育所）'!Print_Area</vt:lpstr>
      <vt:lpstr>'強度行動障害児支援加算（変更・放課後等デイサービス）'!Print_Area</vt:lpstr>
      <vt:lpstr>強度行動障害者地域移行支援加算!Print_Area</vt:lpstr>
      <vt:lpstr>'業管登録(児)'!Print_Area</vt:lpstr>
      <vt:lpstr>'業管登録(者)'!Print_Area</vt:lpstr>
      <vt:lpstr>'業管変更(児)'!Print_Area</vt:lpstr>
      <vt:lpstr>'業管変更(者)'!Print_Area</vt:lpstr>
      <vt:lpstr>'勤務形態一覧表（機能訓練）'!Print_Area</vt:lpstr>
      <vt:lpstr>'勤務形態一覧表（居宅・保育所等訪問） '!Print_Area</vt:lpstr>
      <vt:lpstr>'勤務形態一覧表（児童発達支援センター）'!Print_Area</vt:lpstr>
      <vt:lpstr>'勤務形態一覧表（児発・放デイ　主として重心）'!Print_Area</vt:lpstr>
      <vt:lpstr>'勤務形態一覧表（児発・放デイ）'!Print_Area</vt:lpstr>
      <vt:lpstr>'勤務形態一覧表（就労移行支援）'!Print_Area</vt:lpstr>
      <vt:lpstr>'勤務形態一覧表（就労継続支援A型・B型）'!Print_Area</vt:lpstr>
      <vt:lpstr>'勤務形態一覧表（従たる_ 児発・放デイ）'!Print_Area</vt:lpstr>
      <vt:lpstr>'勤務形態一覧表（生活介護）'!Print_Area</vt:lpstr>
      <vt:lpstr>'勤務形態一覧表（生活訓練）'!Print_Area</vt:lpstr>
      <vt:lpstr>近隣住民報告書!Print_Area</vt:lpstr>
      <vt:lpstr>苦情解決_児!Print_Area</vt:lpstr>
      <vt:lpstr>苦情解決_者!Print_Area</vt:lpstr>
      <vt:lpstr>'経歴書（サビ管）'!Print_Area</vt:lpstr>
      <vt:lpstr>'経歴書（サビ管2）'!Print_Area</vt:lpstr>
      <vt:lpstr>'経歴書（サビ管3）'!Print_Area</vt:lpstr>
      <vt:lpstr>'経歴書（サビ管4）'!Print_Area</vt:lpstr>
      <vt:lpstr>'経歴書（サビ管5）'!Print_Area</vt:lpstr>
      <vt:lpstr>'経歴書（サビ管６）'!Print_Area</vt:lpstr>
      <vt:lpstr>'経歴書（サビ管7）'!Print_Area</vt:lpstr>
      <vt:lpstr>'経歴書（管理者）'!Print_Area</vt:lpstr>
      <vt:lpstr>'個別サポート加算（Ⅰ）（放課後等デイサービス）'!Print_Area</vt:lpstr>
      <vt:lpstr>'個別計画訓練支援加算 '!Print_Area</vt:lpstr>
      <vt:lpstr>高次脳機能障害者支援体制加算!Print_Area</vt:lpstr>
      <vt:lpstr>指定・更新申請!Print_Area</vt:lpstr>
      <vt:lpstr>支援プログラム未公表減算!Print_Area</vt:lpstr>
      <vt:lpstr>視覚・聴覚・言語機能障害児支援加算!Print_Area</vt:lpstr>
      <vt:lpstr>'視覚・聴覚言語障害者支援体制加算(Ⅰ)'!Print_Area</vt:lpstr>
      <vt:lpstr>'視覚・聴覚言語障害者支援体制加算(Ⅱ)'!Print_Area</vt:lpstr>
      <vt:lpstr>事業等開始・変更!Print_Area</vt:lpstr>
      <vt:lpstr>'児童指導員等加配加算（変更・障害児通所支援）'!Print_Area</vt:lpstr>
      <vt:lpstr>'社会生活支援特別加算 (A)'!Print_Area</vt:lpstr>
      <vt:lpstr>'社会生活支援特別加算 (B)'!Print_Area</vt:lpstr>
      <vt:lpstr>'社会生活支援特別加算 (移行)'!Print_Area</vt:lpstr>
      <vt:lpstr>'社会生活支援特別加算（自立訓練）'!Print_Area</vt:lpstr>
      <vt:lpstr>主対象_児!Print_Area</vt:lpstr>
      <vt:lpstr>主対象_者!Print_Area</vt:lpstr>
      <vt:lpstr>就労移行支援・基本報酬算定区分!Print_Area</vt:lpstr>
      <vt:lpstr>'就労移行支援・基本報酬算定区分（養成）'!Print_Area</vt:lpstr>
      <vt:lpstr>'就労移行支援体制加算 (A)'!Print_Area</vt:lpstr>
      <vt:lpstr>'就労移行支援体制加算 (自立訓練)'!Print_Area</vt:lpstr>
      <vt:lpstr>'就労移行支援体制加算(B型）'!Print_Area</vt:lpstr>
      <vt:lpstr>'就労移行支援体制加算（生活介護）'!Print_Area</vt:lpstr>
      <vt:lpstr>就労継続支援A型・基本報酬算定区分!Print_Area</vt:lpstr>
      <vt:lpstr>就労継続支援Ｂ型・基本報酬算定区分!Print_Area</vt:lpstr>
      <vt:lpstr>就労支援関係研修修了加算!Print_Area</vt:lpstr>
      <vt:lpstr>'重度者支援体制加算（A） '!Print_Area</vt:lpstr>
      <vt:lpstr>'重度者支援体制加算（B）'!Print_Area</vt:lpstr>
      <vt:lpstr>重度障害者支援加算!Print_Area</vt:lpstr>
      <vt:lpstr>'障害児通所・入所給付費　体制等状況一覧'!Print_Area</vt:lpstr>
      <vt:lpstr>常勤看護職員配置等加算・看護職員配置加算!Print_Area</vt:lpstr>
      <vt:lpstr>食事提供体制加算!Print_Area</vt:lpstr>
      <vt:lpstr>'人員配置体制加算（生活介護・療養介護）'!Print_Area</vt:lpstr>
      <vt:lpstr>人工内耳装用児支援加算!Print_Area</vt:lpstr>
      <vt:lpstr>'精神障害者退院支援施設加算（移行）'!Print_Area</vt:lpstr>
      <vt:lpstr>精神障害者地域移行特別加算!Print_Area</vt:lpstr>
      <vt:lpstr>誓約書!Print_Area</vt:lpstr>
      <vt:lpstr>誓約書別紙①!Print_Area</vt:lpstr>
      <vt:lpstr>誓約書別紙②!Print_Area</vt:lpstr>
      <vt:lpstr>誓約書別紙③!Print_Area</vt:lpstr>
      <vt:lpstr>'誓約書別紙④ '!Print_Area</vt:lpstr>
      <vt:lpstr>誓約書別紙⑤!Print_Area</vt:lpstr>
      <vt:lpstr>誓約書別紙⑥!Print_Area</vt:lpstr>
      <vt:lpstr>誓約書別紙⑦!Print_Area</vt:lpstr>
      <vt:lpstr>設備・備品!Print_Area</vt:lpstr>
      <vt:lpstr>専門的支援実施加算!Print_Area</vt:lpstr>
      <vt:lpstr>'専門的支援体制加算（変更・障害児通所支援）'!Print_Area</vt:lpstr>
      <vt:lpstr>'送迎加算 (A)'!Print_Area</vt:lpstr>
      <vt:lpstr>'送迎加算 (児)'!Print_Area</vt:lpstr>
      <vt:lpstr>'送迎加算 (自立訓練)'!Print_Area</vt:lpstr>
      <vt:lpstr>'送迎加算（B）'!Print_Area</vt:lpstr>
      <vt:lpstr>'送迎加算（移行）'!Print_Area</vt:lpstr>
      <vt:lpstr>'送迎加算（生活介護）'!Print_Area</vt:lpstr>
      <vt:lpstr>短期滞在・精神退院支援!Print_Area</vt:lpstr>
      <vt:lpstr>'地域移行・通勤者（宿泊型自立訓練）'!Print_Area</vt:lpstr>
      <vt:lpstr>'地域生活移行個別支援特別加算 '!Print_Area</vt:lpstr>
      <vt:lpstr>'地域生活支援拠点等に関連する加算の届出 '!Print_Area</vt:lpstr>
      <vt:lpstr>中核機能強化加算・中核機能強化事業所加算!Print_Area</vt:lpstr>
      <vt:lpstr>賃金向上達成指導員配置加算!Print_Area</vt:lpstr>
      <vt:lpstr>通勤者生活支援加算!Print_Area</vt:lpstr>
      <vt:lpstr>入浴支援加算!Print_Area</vt:lpstr>
      <vt:lpstr>'入浴支援加算 (児)'!Print_Area</vt:lpstr>
      <vt:lpstr>付表15!Print_Area</vt:lpstr>
      <vt:lpstr>付表16!Print_Area</vt:lpstr>
      <vt:lpstr>付表17!Print_Area</vt:lpstr>
      <vt:lpstr>付表3!Print_Area</vt:lpstr>
      <vt:lpstr>付表6!Print_Area</vt:lpstr>
      <vt:lpstr>付表7!Print_Area</vt:lpstr>
      <vt:lpstr>付表8!Print_Area</vt:lpstr>
      <vt:lpstr>'福祉専門職員配置等加算（短期入所以外）'!Print_Area</vt:lpstr>
      <vt:lpstr>平面図!Print_Area</vt:lpstr>
      <vt:lpstr>変更申請!Print_Area</vt:lpstr>
      <vt:lpstr>変更届!Print_Area</vt:lpstr>
      <vt:lpstr>'報酬算定区分（児童発達支援）'!Print_Area</vt:lpstr>
      <vt:lpstr>'訪問支援員特別加算（保育所等訪問・居宅訪問型児童発達）'!Print_Area</vt:lpstr>
      <vt:lpstr>目次!Print_Area</vt:lpstr>
      <vt:lpstr>'目次（児加算別紙）'!Print_Area</vt:lpstr>
      <vt:lpstr>'目次（者加算別紙）'!Print_Area</vt:lpstr>
      <vt:lpstr>目標工賃達成加算!Print_Area</vt:lpstr>
      <vt:lpstr>目標工賃達成指導員配置加算!Print_Area</vt:lpstr>
      <vt:lpstr>'夜間支援等体制加算（宿泊型自立訓練）'!Print_Area</vt:lpstr>
      <vt:lpstr>役員等名簿!Print_Area</vt:lpstr>
      <vt:lpstr>利用予定者名簿!Print_Area</vt:lpstr>
      <vt:lpstr>'障害児通所・入所給付費　体制等状況一覧'!Print_Titles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2025-02-26T02:35:52Z</dcterms:created>
  <dcterms:modified xsi:type="dcterms:W3CDTF">2025-03-17T07:10:02Z</dcterms:modified>
</cp:coreProperties>
</file>